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zima.MONVIA\Desktop\ROZPOCTY MOJE\"/>
    </mc:Choice>
  </mc:AlternateContent>
  <bookViews>
    <workbookView xWindow="0" yWindow="0" windowWidth="0" windowHeight="0"/>
  </bookViews>
  <sheets>
    <sheet name="Rekapitulace stavby" sheetId="1" r:id="rId1"/>
    <sheet name="PS 01-01-01 - ŽST Teplice..." sheetId="2" r:id="rId2"/>
    <sheet name="PS 01-21-01 - ŽST Teplice..." sheetId="3" r:id="rId3"/>
    <sheet name="PS 01-22-01 - ŽST Teplice..." sheetId="4" r:id="rId4"/>
    <sheet name="PS 01-24-01 - ŽST Teplice..." sheetId="5" r:id="rId5"/>
    <sheet name="PS 01-25-01 - ŽST Teplice..." sheetId="6" r:id="rId6"/>
    <sheet name="PS 01-25-02 - ŽST Teplice..." sheetId="7" r:id="rId7"/>
    <sheet name="PS 01-25-03 - ŽST Teplice..." sheetId="8" r:id="rId8"/>
    <sheet name="PS 01-25-04 - ŽST Teplice..." sheetId="9" r:id="rId9"/>
    <sheet name="PS 01-25-05 - ŽST Teplice..." sheetId="10" r:id="rId10"/>
    <sheet name="PS 01-25-06 - ŽST Teplice..." sheetId="11" r:id="rId11"/>
    <sheet name="PS 01-27-01 - ŽST Teplice..." sheetId="12" r:id="rId12"/>
    <sheet name="SO 01-10-01 - ŽST Teplice..." sheetId="13" r:id="rId13"/>
    <sheet name="SO 01-11-01 - ŽST Teplice..." sheetId="14" r:id="rId14"/>
    <sheet name="SO 01-12-01 - ŽST Teplice..." sheetId="15" r:id="rId15"/>
    <sheet name="SO 01-13-01 - ŽST Teplice..." sheetId="16" r:id="rId16"/>
    <sheet name="SO 01-15-01 - ŽST Teplice..." sheetId="17" r:id="rId17"/>
    <sheet name="SO 01-16-01 - ŽST Teplice..." sheetId="18" r:id="rId18"/>
    <sheet name="SO 01-19-01 - ŽST Teplice..." sheetId="19" r:id="rId19"/>
    <sheet name="SO 01-21-01 - ŽST Teplice..." sheetId="20" r:id="rId20"/>
    <sheet name="SO 01-22-01 - ŽST Teplice..." sheetId="21" r:id="rId21"/>
    <sheet name="SO 01-24-01 - ŽST Teplice..." sheetId="22" r:id="rId22"/>
    <sheet name="SO 01-26-02 - ŽST Teplice..." sheetId="23" r:id="rId23"/>
    <sheet name="SO 01-31-01 - ŽST Teplice..." sheetId="24" r:id="rId24"/>
    <sheet name="SO 01-36-01 - ŽST Teplice..." sheetId="25" r:id="rId25"/>
    <sheet name="SO 01-36-02 - ŽST Teplice..." sheetId="26" r:id="rId26"/>
    <sheet name="SO 01-37-01 - ŽST Teplice..." sheetId="27" r:id="rId27"/>
    <sheet name="VRN - Vedlejší rozpočtové..." sheetId="28" r:id="rId28"/>
    <sheet name="Pokyny pro vyplnění" sheetId="29" r:id="rId29"/>
  </sheets>
  <definedNames>
    <definedName name="_xlnm.Print_Area" localSheetId="0">'Rekapitulace stavby'!$D$4:$AO$36,'Rekapitulace stavby'!$C$42:$AQ$82</definedName>
    <definedName name="_xlnm.Print_Titles" localSheetId="0">'Rekapitulace stavby'!$52:$52</definedName>
    <definedName name="_xlnm._FilterDatabase" localSheetId="1" hidden="1">'PS 01-01-01 - ŽST Teplice...'!$C$84:$K$181</definedName>
    <definedName name="_xlnm.Print_Area" localSheetId="1">'PS 01-01-01 - ŽST Teplice...'!$C$4:$J$39,'PS 01-01-01 - ŽST Teplice...'!$C$45:$J$66,'PS 01-01-01 - ŽST Teplice...'!$C$72:$K$181</definedName>
    <definedName name="_xlnm.Print_Titles" localSheetId="1">'PS 01-01-01 - ŽST Teplice...'!$84:$84</definedName>
    <definedName name="_xlnm._FilterDatabase" localSheetId="2" hidden="1">'PS 01-21-01 - ŽST Teplice...'!$C$79:$K$247</definedName>
    <definedName name="_xlnm.Print_Area" localSheetId="2">'PS 01-21-01 - ŽST Teplice...'!$C$4:$J$39,'PS 01-21-01 - ŽST Teplice...'!$C$45:$J$61,'PS 01-21-01 - ŽST Teplice...'!$C$67:$K$247</definedName>
    <definedName name="_xlnm.Print_Titles" localSheetId="2">'PS 01-21-01 - ŽST Teplice...'!$79:$79</definedName>
    <definedName name="_xlnm._FilterDatabase" localSheetId="3" hidden="1">'PS 01-22-01 - ŽST Teplice...'!$C$78:$K$207</definedName>
    <definedName name="_xlnm.Print_Area" localSheetId="3">'PS 01-22-01 - ŽST Teplice...'!$C$4:$J$39,'PS 01-22-01 - ŽST Teplice...'!$C$45:$J$60,'PS 01-22-01 - ŽST Teplice...'!$C$66:$K$207</definedName>
    <definedName name="_xlnm.Print_Titles" localSheetId="3">'PS 01-22-01 - ŽST Teplice...'!$78:$78</definedName>
    <definedName name="_xlnm._FilterDatabase" localSheetId="4" hidden="1">'PS 01-24-01 - ŽST Teplice...'!$C$79:$K$181</definedName>
    <definedName name="_xlnm.Print_Area" localSheetId="4">'PS 01-24-01 - ŽST Teplice...'!$C$4:$J$39,'PS 01-24-01 - ŽST Teplice...'!$C$45:$J$61,'PS 01-24-01 - ŽST Teplice...'!$C$67:$K$181</definedName>
    <definedName name="_xlnm.Print_Titles" localSheetId="4">'PS 01-24-01 - ŽST Teplice...'!$79:$79</definedName>
    <definedName name="_xlnm._FilterDatabase" localSheetId="5" hidden="1">'PS 01-25-01 - ŽST Teplice...'!$C$79:$K$103</definedName>
    <definedName name="_xlnm.Print_Area" localSheetId="5">'PS 01-25-01 - ŽST Teplice...'!$C$4:$J$39,'PS 01-25-01 - ŽST Teplice...'!$C$45:$J$61,'PS 01-25-01 - ŽST Teplice...'!$C$67:$K$103</definedName>
    <definedName name="_xlnm.Print_Titles" localSheetId="5">'PS 01-25-01 - ŽST Teplice...'!$79:$79</definedName>
    <definedName name="_xlnm._FilterDatabase" localSheetId="6" hidden="1">'PS 01-25-02 - ŽST Teplice...'!$C$79:$K$227</definedName>
    <definedName name="_xlnm.Print_Area" localSheetId="6">'PS 01-25-02 - ŽST Teplice...'!$C$4:$J$39,'PS 01-25-02 - ŽST Teplice...'!$C$45:$J$61,'PS 01-25-02 - ŽST Teplice...'!$C$67:$K$227</definedName>
    <definedName name="_xlnm.Print_Titles" localSheetId="6">'PS 01-25-02 - ŽST Teplice...'!$79:$79</definedName>
    <definedName name="_xlnm._FilterDatabase" localSheetId="7" hidden="1">'PS 01-25-03 - ŽST Teplice...'!$C$79:$K$147</definedName>
    <definedName name="_xlnm.Print_Area" localSheetId="7">'PS 01-25-03 - ŽST Teplice...'!$C$4:$J$39,'PS 01-25-03 - ŽST Teplice...'!$C$45:$J$61,'PS 01-25-03 - ŽST Teplice...'!$C$67:$K$147</definedName>
    <definedName name="_xlnm.Print_Titles" localSheetId="7">'PS 01-25-03 - ŽST Teplice...'!$79:$79</definedName>
    <definedName name="_xlnm._FilterDatabase" localSheetId="8" hidden="1">'PS 01-25-04 - ŽST Teplice...'!$C$79:$K$107</definedName>
    <definedName name="_xlnm.Print_Area" localSheetId="8">'PS 01-25-04 - ŽST Teplice...'!$C$4:$J$39,'PS 01-25-04 - ŽST Teplice...'!$C$45:$J$61,'PS 01-25-04 - ŽST Teplice...'!$C$67:$K$107</definedName>
    <definedName name="_xlnm.Print_Titles" localSheetId="8">'PS 01-25-04 - ŽST Teplice...'!$79:$79</definedName>
    <definedName name="_xlnm._FilterDatabase" localSheetId="9" hidden="1">'PS 01-25-05 - ŽST Teplice...'!$C$79:$K$147</definedName>
    <definedName name="_xlnm.Print_Area" localSheetId="9">'PS 01-25-05 - ŽST Teplice...'!$C$4:$J$39,'PS 01-25-05 - ŽST Teplice...'!$C$45:$J$61,'PS 01-25-05 - ŽST Teplice...'!$C$67:$K$147</definedName>
    <definedName name="_xlnm.Print_Titles" localSheetId="9">'PS 01-25-05 - ŽST Teplice...'!$79:$79</definedName>
    <definedName name="_xlnm._FilterDatabase" localSheetId="10" hidden="1">'PS 01-25-06 - ŽST Teplice...'!$C$79:$K$207</definedName>
    <definedName name="_xlnm.Print_Area" localSheetId="10">'PS 01-25-06 - ŽST Teplice...'!$C$4:$J$39,'PS 01-25-06 - ŽST Teplice...'!$C$45:$J$61,'PS 01-25-06 - ŽST Teplice...'!$C$67:$K$207</definedName>
    <definedName name="_xlnm.Print_Titles" localSheetId="10">'PS 01-25-06 - ŽST Teplice...'!$79:$79</definedName>
    <definedName name="_xlnm._FilterDatabase" localSheetId="11" hidden="1">'PS 01-27-01 - ŽST Teplice...'!$C$79:$K$269</definedName>
    <definedName name="_xlnm.Print_Area" localSheetId="11">'PS 01-27-01 - ŽST Teplice...'!$C$4:$J$39,'PS 01-27-01 - ŽST Teplice...'!$C$45:$J$61,'PS 01-27-01 - ŽST Teplice...'!$C$67:$K$269</definedName>
    <definedName name="_xlnm.Print_Titles" localSheetId="11">'PS 01-27-01 - ŽST Teplice...'!$79:$79</definedName>
    <definedName name="_xlnm._FilterDatabase" localSheetId="12" hidden="1">'SO 01-10-01 - ŽST Teplice...'!$C$81:$K$245</definedName>
    <definedName name="_xlnm.Print_Area" localSheetId="12">'SO 01-10-01 - ŽST Teplice...'!$C$4:$J$39,'SO 01-10-01 - ŽST Teplice...'!$C$45:$J$63,'SO 01-10-01 - ŽST Teplice...'!$C$69:$K$245</definedName>
    <definedName name="_xlnm.Print_Titles" localSheetId="12">'SO 01-10-01 - ŽST Teplice...'!$81:$81</definedName>
    <definedName name="_xlnm._FilterDatabase" localSheetId="13" hidden="1">'SO 01-11-01 - ŽST Teplice...'!$C$82:$K$199</definedName>
    <definedName name="_xlnm.Print_Area" localSheetId="13">'SO 01-11-01 - ŽST Teplice...'!$C$4:$J$39,'SO 01-11-01 - ŽST Teplice...'!$C$45:$J$64,'SO 01-11-01 - ŽST Teplice...'!$C$70:$K$199</definedName>
    <definedName name="_xlnm.Print_Titles" localSheetId="13">'SO 01-11-01 - ŽST Teplice...'!$82:$82</definedName>
    <definedName name="_xlnm._FilterDatabase" localSheetId="14" hidden="1">'SO 01-12-01 - ŽST Teplice...'!$C$80:$K$532</definedName>
    <definedName name="_xlnm.Print_Area" localSheetId="14">'SO 01-12-01 - ŽST Teplice...'!$C$4:$J$39,'SO 01-12-01 - ŽST Teplice...'!$C$45:$J$62,'SO 01-12-01 - ŽST Teplice...'!$C$68:$K$532</definedName>
    <definedName name="_xlnm.Print_Titles" localSheetId="14">'SO 01-12-01 - ŽST Teplice...'!$80:$80</definedName>
    <definedName name="_xlnm._FilterDatabase" localSheetId="15" hidden="1">'SO 01-13-01 - ŽST Teplice...'!$C$81:$K$184</definedName>
    <definedName name="_xlnm.Print_Area" localSheetId="15">'SO 01-13-01 - ŽST Teplice...'!$C$4:$J$39,'SO 01-13-01 - ŽST Teplice...'!$C$45:$J$63,'SO 01-13-01 - ŽST Teplice...'!$C$69:$K$184</definedName>
    <definedName name="_xlnm.Print_Titles" localSheetId="15">'SO 01-13-01 - ŽST Teplice...'!$81:$81</definedName>
    <definedName name="_xlnm._FilterDatabase" localSheetId="16" hidden="1">'SO 01-15-01 - ŽST Teplice...'!$C$85:$K$162</definedName>
    <definedName name="_xlnm.Print_Area" localSheetId="16">'SO 01-15-01 - ŽST Teplice...'!$C$4:$J$39,'SO 01-15-01 - ŽST Teplice...'!$C$45:$J$67,'SO 01-15-01 - ŽST Teplice...'!$C$73:$K$162</definedName>
    <definedName name="_xlnm.Print_Titles" localSheetId="16">'SO 01-15-01 - ŽST Teplice...'!$85:$85</definedName>
    <definedName name="_xlnm._FilterDatabase" localSheetId="17" hidden="1">'SO 01-16-01 - ŽST Teplice...'!$C$86:$K$315</definedName>
    <definedName name="_xlnm.Print_Area" localSheetId="17">'SO 01-16-01 - ŽST Teplice...'!$C$4:$J$39,'SO 01-16-01 - ŽST Teplice...'!$C$45:$J$68,'SO 01-16-01 - ŽST Teplice...'!$C$74:$K$315</definedName>
    <definedName name="_xlnm.Print_Titles" localSheetId="17">'SO 01-16-01 - ŽST Teplice...'!$86:$86</definedName>
    <definedName name="_xlnm._FilterDatabase" localSheetId="18" hidden="1">'SO 01-19-01 - ŽST Teplice...'!$C$104:$K$721</definedName>
    <definedName name="_xlnm.Print_Area" localSheetId="18">'SO 01-19-01 - ŽST Teplice...'!$C$4:$J$39,'SO 01-19-01 - ŽST Teplice...'!$C$45:$J$86,'SO 01-19-01 - ŽST Teplice...'!$C$92:$K$721</definedName>
    <definedName name="_xlnm.Print_Titles" localSheetId="18">'SO 01-19-01 - ŽST Teplice...'!$104:$104</definedName>
    <definedName name="_xlnm._FilterDatabase" localSheetId="19" hidden="1">'SO 01-21-01 - ŽST Teplice...'!$C$100:$K$844</definedName>
    <definedName name="_xlnm.Print_Area" localSheetId="19">'SO 01-21-01 - ŽST Teplice...'!$C$4:$J$39,'SO 01-21-01 - ŽST Teplice...'!$C$45:$J$82,'SO 01-21-01 - ŽST Teplice...'!$C$88:$K$844</definedName>
    <definedName name="_xlnm.Print_Titles" localSheetId="19">'SO 01-21-01 - ŽST Teplice...'!$100:$100</definedName>
    <definedName name="_xlnm._FilterDatabase" localSheetId="20" hidden="1">'SO 01-22-01 - ŽST Teplice...'!$C$91:$K$632</definedName>
    <definedName name="_xlnm.Print_Area" localSheetId="20">'SO 01-22-01 - ŽST Teplice...'!$C$4:$J$39,'SO 01-22-01 - ŽST Teplice...'!$C$45:$J$73,'SO 01-22-01 - ŽST Teplice...'!$C$79:$K$632</definedName>
    <definedName name="_xlnm.Print_Titles" localSheetId="20">'SO 01-22-01 - ŽST Teplice...'!$91:$91</definedName>
    <definedName name="_xlnm._FilterDatabase" localSheetId="21" hidden="1">'SO 01-24-01 - ŽST Teplice...'!$C$87:$K$177</definedName>
    <definedName name="_xlnm.Print_Area" localSheetId="21">'SO 01-24-01 - ŽST Teplice...'!$C$4:$J$39,'SO 01-24-01 - ŽST Teplice...'!$C$45:$J$69,'SO 01-24-01 - ŽST Teplice...'!$C$75:$K$177</definedName>
    <definedName name="_xlnm.Print_Titles" localSheetId="21">'SO 01-24-01 - ŽST Teplice...'!$87:$87</definedName>
    <definedName name="_xlnm._FilterDatabase" localSheetId="22" hidden="1">'SO 01-26-02 - ŽST Teplice...'!$C$94:$K$232</definedName>
    <definedName name="_xlnm.Print_Area" localSheetId="22">'SO 01-26-02 - ŽST Teplice...'!$C$4:$J$39,'SO 01-26-02 - ŽST Teplice...'!$C$45:$J$76,'SO 01-26-02 - ŽST Teplice...'!$C$82:$K$232</definedName>
    <definedName name="_xlnm.Print_Titles" localSheetId="22">'SO 01-26-02 - ŽST Teplice...'!$94:$94</definedName>
    <definedName name="_xlnm._FilterDatabase" localSheetId="23" hidden="1">'SO 01-31-01 - ŽST Teplice...'!$C$78:$K$143</definedName>
    <definedName name="_xlnm.Print_Area" localSheetId="23">'SO 01-31-01 - ŽST Teplice...'!$C$4:$J$39,'SO 01-31-01 - ŽST Teplice...'!$C$45:$J$60,'SO 01-31-01 - ŽST Teplice...'!$C$66:$K$143</definedName>
    <definedName name="_xlnm.Print_Titles" localSheetId="23">'SO 01-31-01 - ŽST Teplice...'!$78:$78</definedName>
    <definedName name="_xlnm._FilterDatabase" localSheetId="24" hidden="1">'SO 01-36-01 - ŽST Teplice...'!$C$79:$K$160</definedName>
    <definedName name="_xlnm.Print_Area" localSheetId="24">'SO 01-36-01 - ŽST Teplice...'!$C$4:$J$39,'SO 01-36-01 - ŽST Teplice...'!$C$45:$J$61,'SO 01-36-01 - ŽST Teplice...'!$C$67:$K$160</definedName>
    <definedName name="_xlnm.Print_Titles" localSheetId="24">'SO 01-36-01 - ŽST Teplice...'!$79:$79</definedName>
    <definedName name="_xlnm._FilterDatabase" localSheetId="25" hidden="1">'SO 01-36-02 - ŽST Teplice...'!$C$84:$K$239</definedName>
    <definedName name="_xlnm.Print_Area" localSheetId="25">'SO 01-36-02 - ŽST Teplice...'!$C$4:$J$39,'SO 01-36-02 - ŽST Teplice...'!$C$45:$J$66,'SO 01-36-02 - ŽST Teplice...'!$C$72:$K$239</definedName>
    <definedName name="_xlnm.Print_Titles" localSheetId="25">'SO 01-36-02 - ŽST Teplice...'!$84:$84</definedName>
    <definedName name="_xlnm._FilterDatabase" localSheetId="26" hidden="1">'SO 01-37-01 - ŽST Teplice...'!$C$81:$K$99</definedName>
    <definedName name="_xlnm.Print_Area" localSheetId="26">'SO 01-37-01 - ŽST Teplice...'!$C$4:$J$39,'SO 01-37-01 - ŽST Teplice...'!$C$45:$J$63,'SO 01-37-01 - ŽST Teplice...'!$C$69:$K$99</definedName>
    <definedName name="_xlnm.Print_Titles" localSheetId="26">'SO 01-37-01 - ŽST Teplice...'!$81:$81</definedName>
    <definedName name="_xlnm._FilterDatabase" localSheetId="27" hidden="1">'VRN - Vedlejší rozpočtové...'!$C$79:$K$134</definedName>
    <definedName name="_xlnm.Print_Area" localSheetId="27">'VRN - Vedlejší rozpočtové...'!$C$4:$J$39,'VRN - Vedlejší rozpočtové...'!$C$45:$J$61,'VRN - Vedlejší rozpočtové...'!$C$67:$K$134</definedName>
    <definedName name="_xlnm.Print_Titles" localSheetId="27">'VRN - Vedlejší rozpočtové...'!$79:$79</definedName>
    <definedName name="_xlnm.Print_Area" localSheetId="28">'Pokyny pro vyplnění'!$B$2:$K$71,'Pokyny pro vyplnění'!$B$74:$K$118,'Pokyny pro vyplnění'!$B$121:$K$161,'Pokyny pro vyplnění'!$B$164:$K$218</definedName>
  </definedNames>
  <calcPr/>
</workbook>
</file>

<file path=xl/calcChain.xml><?xml version="1.0" encoding="utf-8"?>
<calcChain xmlns="http://schemas.openxmlformats.org/spreadsheetml/2006/main">
  <c i="28" l="1" r="J37"/>
  <c r="J36"/>
  <c i="1" r="AY81"/>
  <c i="28" r="J35"/>
  <c i="1" r="AX81"/>
  <c i="28"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8"/>
  <c r="BH98"/>
  <c r="BG98"/>
  <c r="BF98"/>
  <c r="T98"/>
  <c r="R98"/>
  <c r="P98"/>
  <c r="BI93"/>
  <c r="BH93"/>
  <c r="BG93"/>
  <c r="BF93"/>
  <c r="T93"/>
  <c r="R93"/>
  <c r="P93"/>
  <c r="BI88"/>
  <c r="BH88"/>
  <c r="BG88"/>
  <c r="BF88"/>
  <c r="T88"/>
  <c r="R88"/>
  <c r="P88"/>
  <c r="BI86"/>
  <c r="BH86"/>
  <c r="BG86"/>
  <c r="BF86"/>
  <c r="T86"/>
  <c r="R86"/>
  <c r="P86"/>
  <c r="BI84"/>
  <c r="BH84"/>
  <c r="BG84"/>
  <c r="BF84"/>
  <c r="T84"/>
  <c r="R84"/>
  <c r="P84"/>
  <c r="BI82"/>
  <c r="BH82"/>
  <c r="BG82"/>
  <c r="BF82"/>
  <c r="T82"/>
  <c r="R82"/>
  <c r="P82"/>
  <c r="J76"/>
  <c r="F76"/>
  <c r="F74"/>
  <c r="E72"/>
  <c r="J54"/>
  <c r="F54"/>
  <c r="F52"/>
  <c r="E50"/>
  <c r="J24"/>
  <c r="E24"/>
  <c r="J55"/>
  <c r="J23"/>
  <c r="J18"/>
  <c r="E18"/>
  <c r="F55"/>
  <c r="J17"/>
  <c r="J12"/>
  <c r="J74"/>
  <c r="E7"/>
  <c r="E48"/>
  <c i="27" r="J37"/>
  <c r="J36"/>
  <c i="1" r="AY80"/>
  <c i="27" r="J35"/>
  <c i="1" r="AX80"/>
  <c i="27" r="BI98"/>
  <c r="BH98"/>
  <c r="BG98"/>
  <c r="BF98"/>
  <c r="T98"/>
  <c r="R98"/>
  <c r="P98"/>
  <c r="BI96"/>
  <c r="BH96"/>
  <c r="BG96"/>
  <c r="BF96"/>
  <c r="T96"/>
  <c r="R96"/>
  <c r="P96"/>
  <c r="BI94"/>
  <c r="BH94"/>
  <c r="BG94"/>
  <c r="BF94"/>
  <c r="T94"/>
  <c r="R94"/>
  <c r="P94"/>
  <c r="BI92"/>
  <c r="BH92"/>
  <c r="BG92"/>
  <c r="BF92"/>
  <c r="T92"/>
  <c r="R92"/>
  <c r="P92"/>
  <c r="BI89"/>
  <c r="BH89"/>
  <c r="BG89"/>
  <c r="BF89"/>
  <c r="T89"/>
  <c r="R89"/>
  <c r="P89"/>
  <c r="BI86"/>
  <c r="BH86"/>
  <c r="BG86"/>
  <c r="BF86"/>
  <c r="T86"/>
  <c r="R86"/>
  <c r="P86"/>
  <c r="BI84"/>
  <c r="BH84"/>
  <c r="BG84"/>
  <c r="BF84"/>
  <c r="T84"/>
  <c r="R84"/>
  <c r="P84"/>
  <c r="J78"/>
  <c r="F78"/>
  <c r="F76"/>
  <c r="E74"/>
  <c r="J54"/>
  <c r="F54"/>
  <c r="F52"/>
  <c r="E50"/>
  <c r="J24"/>
  <c r="E24"/>
  <c r="J79"/>
  <c r="J23"/>
  <c r="J18"/>
  <c r="E18"/>
  <c r="F55"/>
  <c r="J17"/>
  <c r="J12"/>
  <c r="J52"/>
  <c r="E7"/>
  <c r="E72"/>
  <c i="26" r="J37"/>
  <c r="J36"/>
  <c i="1" r="AY79"/>
  <c i="26" r="J35"/>
  <c i="1" r="AX79"/>
  <c i="26" r="BI238"/>
  <c r="BH238"/>
  <c r="BG238"/>
  <c r="BF238"/>
  <c r="T238"/>
  <c r="R238"/>
  <c r="P238"/>
  <c r="BI236"/>
  <c r="BH236"/>
  <c r="BG236"/>
  <c r="BF236"/>
  <c r="T236"/>
  <c r="R236"/>
  <c r="P236"/>
  <c r="BI234"/>
  <c r="BH234"/>
  <c r="BG234"/>
  <c r="BF234"/>
  <c r="T234"/>
  <c r="R234"/>
  <c r="P234"/>
  <c r="BI233"/>
  <c r="BH233"/>
  <c r="BG233"/>
  <c r="BF233"/>
  <c r="T233"/>
  <c r="R233"/>
  <c r="P233"/>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7"/>
  <c r="BH87"/>
  <c r="BG87"/>
  <c r="BF87"/>
  <c r="T87"/>
  <c r="R87"/>
  <c r="P87"/>
  <c r="J81"/>
  <c r="F81"/>
  <c r="F79"/>
  <c r="E77"/>
  <c r="J54"/>
  <c r="F54"/>
  <c r="F52"/>
  <c r="E50"/>
  <c r="J24"/>
  <c r="E24"/>
  <c r="J82"/>
  <c r="J23"/>
  <c r="J18"/>
  <c r="E18"/>
  <c r="F82"/>
  <c r="J17"/>
  <c r="J12"/>
  <c r="J79"/>
  <c r="E7"/>
  <c r="E75"/>
  <c i="25" r="J37"/>
  <c r="J36"/>
  <c i="1" r="AY78"/>
  <c i="25" r="J35"/>
  <c i="1" r="AX78"/>
  <c i="25"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2"/>
  <c r="BH82"/>
  <c r="BG82"/>
  <c r="BF82"/>
  <c r="T82"/>
  <c r="R82"/>
  <c r="P82"/>
  <c r="J76"/>
  <c r="F76"/>
  <c r="F74"/>
  <c r="E72"/>
  <c r="J54"/>
  <c r="F54"/>
  <c r="F52"/>
  <c r="E50"/>
  <c r="J24"/>
  <c r="E24"/>
  <c r="J55"/>
  <c r="J23"/>
  <c r="J18"/>
  <c r="E18"/>
  <c r="F77"/>
  <c r="J17"/>
  <c r="J12"/>
  <c r="J52"/>
  <c r="E7"/>
  <c r="E70"/>
  <c i="24" r="J37"/>
  <c r="J36"/>
  <c i="1" r="AY77"/>
  <c i="24" r="J35"/>
  <c i="1" r="AX77"/>
  <c i="24"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BI80"/>
  <c r="BH80"/>
  <c r="BG80"/>
  <c r="BF80"/>
  <c r="T80"/>
  <c r="R80"/>
  <c r="P80"/>
  <c r="J75"/>
  <c r="F75"/>
  <c r="F73"/>
  <c r="E71"/>
  <c r="J54"/>
  <c r="F54"/>
  <c r="F52"/>
  <c r="E50"/>
  <c r="J24"/>
  <c r="E24"/>
  <c r="J76"/>
  <c r="J23"/>
  <c r="J18"/>
  <c r="E18"/>
  <c r="F55"/>
  <c r="J17"/>
  <c r="J12"/>
  <c r="J73"/>
  <c r="E7"/>
  <c r="E48"/>
  <c i="23" r="J37"/>
  <c r="J36"/>
  <c i="1" r="AY76"/>
  <c i="23" r="J35"/>
  <c i="1" r="AX76"/>
  <c i="23" r="BI230"/>
  <c r="BH230"/>
  <c r="BG230"/>
  <c r="BF230"/>
  <c r="T230"/>
  <c r="T229"/>
  <c r="T228"/>
  <c r="R230"/>
  <c r="R229"/>
  <c r="R228"/>
  <c r="P230"/>
  <c r="P229"/>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4"/>
  <c r="BH214"/>
  <c r="BG214"/>
  <c r="BF214"/>
  <c r="T214"/>
  <c r="R214"/>
  <c r="P214"/>
  <c r="BI210"/>
  <c r="BH210"/>
  <c r="BG210"/>
  <c r="BF210"/>
  <c r="T210"/>
  <c r="T209"/>
  <c r="R210"/>
  <c r="R209"/>
  <c r="P210"/>
  <c r="P209"/>
  <c r="BI207"/>
  <c r="BH207"/>
  <c r="BG207"/>
  <c r="BF207"/>
  <c r="T207"/>
  <c r="R207"/>
  <c r="P207"/>
  <c r="BI205"/>
  <c r="BH205"/>
  <c r="BG205"/>
  <c r="BF205"/>
  <c r="T205"/>
  <c r="R205"/>
  <c r="P205"/>
  <c r="BI203"/>
  <c r="BH203"/>
  <c r="BG203"/>
  <c r="BF203"/>
  <c r="T203"/>
  <c r="R203"/>
  <c r="P203"/>
  <c r="BI199"/>
  <c r="BH199"/>
  <c r="BG199"/>
  <c r="BF199"/>
  <c r="T199"/>
  <c r="R199"/>
  <c r="P199"/>
  <c r="BI195"/>
  <c r="BH195"/>
  <c r="BG195"/>
  <c r="BF195"/>
  <c r="T195"/>
  <c r="R195"/>
  <c r="P195"/>
  <c r="BI190"/>
  <c r="BH190"/>
  <c r="BG190"/>
  <c r="BF190"/>
  <c r="T190"/>
  <c r="R190"/>
  <c r="P190"/>
  <c r="BI186"/>
  <c r="BH186"/>
  <c r="BG186"/>
  <c r="BF186"/>
  <c r="T186"/>
  <c r="R186"/>
  <c r="P186"/>
  <c r="BI184"/>
  <c r="BH184"/>
  <c r="BG184"/>
  <c r="BF184"/>
  <c r="T184"/>
  <c r="R184"/>
  <c r="P184"/>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5"/>
  <c r="BH135"/>
  <c r="BG135"/>
  <c r="BF135"/>
  <c r="T135"/>
  <c r="T134"/>
  <c r="R135"/>
  <c r="R134"/>
  <c r="P135"/>
  <c r="P134"/>
  <c r="BI130"/>
  <c r="BH130"/>
  <c r="BG130"/>
  <c r="BF130"/>
  <c r="T130"/>
  <c r="R130"/>
  <c r="P130"/>
  <c r="BI127"/>
  <c r="BH127"/>
  <c r="BG127"/>
  <c r="BF127"/>
  <c r="T127"/>
  <c r="R127"/>
  <c r="P127"/>
  <c r="BI122"/>
  <c r="BH122"/>
  <c r="BG122"/>
  <c r="BF122"/>
  <c r="T122"/>
  <c r="R122"/>
  <c r="P122"/>
  <c r="BI118"/>
  <c r="BH118"/>
  <c r="BG118"/>
  <c r="BF118"/>
  <c r="T118"/>
  <c r="T117"/>
  <c r="R118"/>
  <c r="R117"/>
  <c r="P118"/>
  <c r="P117"/>
  <c r="BI115"/>
  <c r="BH115"/>
  <c r="BG115"/>
  <c r="BF115"/>
  <c r="T115"/>
  <c r="R115"/>
  <c r="P115"/>
  <c r="BI110"/>
  <c r="BH110"/>
  <c r="BG110"/>
  <c r="BF110"/>
  <c r="T110"/>
  <c r="R110"/>
  <c r="P110"/>
  <c r="BI108"/>
  <c r="BH108"/>
  <c r="BG108"/>
  <c r="BF108"/>
  <c r="T108"/>
  <c r="R108"/>
  <c r="P108"/>
  <c r="BI103"/>
  <c r="BH103"/>
  <c r="BG103"/>
  <c r="BF103"/>
  <c r="T103"/>
  <c r="R103"/>
  <c r="P103"/>
  <c r="BI100"/>
  <c r="BH100"/>
  <c r="BG100"/>
  <c r="BF100"/>
  <c r="T100"/>
  <c r="R100"/>
  <c r="P100"/>
  <c r="BI98"/>
  <c r="BH98"/>
  <c r="BG98"/>
  <c r="BF98"/>
  <c r="T98"/>
  <c r="R98"/>
  <c r="P98"/>
  <c r="J91"/>
  <c r="F91"/>
  <c r="F89"/>
  <c r="E87"/>
  <c r="J54"/>
  <c r="F54"/>
  <c r="F52"/>
  <c r="E50"/>
  <c r="J24"/>
  <c r="E24"/>
  <c r="J55"/>
  <c r="J23"/>
  <c r="J18"/>
  <c r="E18"/>
  <c r="F55"/>
  <c r="J17"/>
  <c r="J12"/>
  <c r="J52"/>
  <c r="E7"/>
  <c r="E48"/>
  <c i="22" r="J37"/>
  <c r="J36"/>
  <c i="1" r="AY75"/>
  <c i="22" r="J35"/>
  <c i="1" r="AX75"/>
  <c i="22" r="BI176"/>
  <c r="BH176"/>
  <c r="BG176"/>
  <c r="BF176"/>
  <c r="T176"/>
  <c r="R176"/>
  <c r="P176"/>
  <c r="BI174"/>
  <c r="BH174"/>
  <c r="BG174"/>
  <c r="BF174"/>
  <c r="T174"/>
  <c r="R174"/>
  <c r="P174"/>
  <c r="BI167"/>
  <c r="BH167"/>
  <c r="BG167"/>
  <c r="BF167"/>
  <c r="T167"/>
  <c r="R167"/>
  <c r="P167"/>
  <c r="BI165"/>
  <c r="BH165"/>
  <c r="BG165"/>
  <c r="BF165"/>
  <c r="T165"/>
  <c r="R165"/>
  <c r="P165"/>
  <c r="BI163"/>
  <c r="BH163"/>
  <c r="BG163"/>
  <c r="BF163"/>
  <c r="T163"/>
  <c r="R163"/>
  <c r="P163"/>
  <c r="BI155"/>
  <c r="BH155"/>
  <c r="BG155"/>
  <c r="BF155"/>
  <c r="T155"/>
  <c r="R155"/>
  <c r="P155"/>
  <c r="BI153"/>
  <c r="BH153"/>
  <c r="BG153"/>
  <c r="BF153"/>
  <c r="T153"/>
  <c r="R153"/>
  <c r="P153"/>
  <c r="BI147"/>
  <c r="BH147"/>
  <c r="BG147"/>
  <c r="BF147"/>
  <c r="T147"/>
  <c r="R147"/>
  <c r="P147"/>
  <c r="BI145"/>
  <c r="BH145"/>
  <c r="BG145"/>
  <c r="BF145"/>
  <c r="T145"/>
  <c r="R145"/>
  <c r="P145"/>
  <c r="BI139"/>
  <c r="BH139"/>
  <c r="BG139"/>
  <c r="BF139"/>
  <c r="T139"/>
  <c r="R139"/>
  <c r="P139"/>
  <c r="BI135"/>
  <c r="BH135"/>
  <c r="BG135"/>
  <c r="BF135"/>
  <c r="T135"/>
  <c r="R135"/>
  <c r="P135"/>
  <c r="BI133"/>
  <c r="BH133"/>
  <c r="BG133"/>
  <c r="BF133"/>
  <c r="T133"/>
  <c r="R133"/>
  <c r="P133"/>
  <c r="BI127"/>
  <c r="BH127"/>
  <c r="BG127"/>
  <c r="BF127"/>
  <c r="T127"/>
  <c r="R127"/>
  <c r="P127"/>
  <c r="BI124"/>
  <c r="BH124"/>
  <c r="BG124"/>
  <c r="BF124"/>
  <c r="T124"/>
  <c r="R124"/>
  <c r="P124"/>
  <c r="BI122"/>
  <c r="BH122"/>
  <c r="BG122"/>
  <c r="BF122"/>
  <c r="T122"/>
  <c r="R122"/>
  <c r="P122"/>
  <c r="BI113"/>
  <c r="BH113"/>
  <c r="BG113"/>
  <c r="BF113"/>
  <c r="T113"/>
  <c r="R113"/>
  <c r="P113"/>
  <c r="BI109"/>
  <c r="BH109"/>
  <c r="BG109"/>
  <c r="BF109"/>
  <c r="T109"/>
  <c r="T108"/>
  <c r="R109"/>
  <c r="R108"/>
  <c r="P109"/>
  <c r="P108"/>
  <c r="BI103"/>
  <c r="BH103"/>
  <c r="BG103"/>
  <c r="BF103"/>
  <c r="T103"/>
  <c r="R103"/>
  <c r="P103"/>
  <c r="BI97"/>
  <c r="BH97"/>
  <c r="BG97"/>
  <c r="BF97"/>
  <c r="T97"/>
  <c r="R97"/>
  <c r="P97"/>
  <c r="BI91"/>
  <c r="BH91"/>
  <c r="BG91"/>
  <c r="BF91"/>
  <c r="T91"/>
  <c r="T90"/>
  <c r="R91"/>
  <c r="R90"/>
  <c r="P91"/>
  <c r="P90"/>
  <c r="J84"/>
  <c r="F84"/>
  <c r="F82"/>
  <c r="E80"/>
  <c r="J54"/>
  <c r="F54"/>
  <c r="F52"/>
  <c r="E50"/>
  <c r="J24"/>
  <c r="E24"/>
  <c r="J55"/>
  <c r="J23"/>
  <c r="J18"/>
  <c r="E18"/>
  <c r="F85"/>
  <c r="J17"/>
  <c r="J12"/>
  <c r="J52"/>
  <c r="E7"/>
  <c r="E48"/>
  <c i="21" r="J37"/>
  <c r="J36"/>
  <c i="1" r="AY74"/>
  <c i="21" r="J35"/>
  <c i="1" r="AX74"/>
  <c i="21" r="BI620"/>
  <c r="BH620"/>
  <c r="BG620"/>
  <c r="BF620"/>
  <c r="T620"/>
  <c r="R620"/>
  <c r="P620"/>
  <c r="BI607"/>
  <c r="BH607"/>
  <c r="BG607"/>
  <c r="BF607"/>
  <c r="T607"/>
  <c r="R607"/>
  <c r="P607"/>
  <c r="BI594"/>
  <c r="BH594"/>
  <c r="BG594"/>
  <c r="BF594"/>
  <c r="T594"/>
  <c r="R594"/>
  <c r="P594"/>
  <c r="BI581"/>
  <c r="BH581"/>
  <c r="BG581"/>
  <c r="BF581"/>
  <c r="T581"/>
  <c r="R581"/>
  <c r="P581"/>
  <c r="BI576"/>
  <c r="BH576"/>
  <c r="BG576"/>
  <c r="BF576"/>
  <c r="T576"/>
  <c r="R576"/>
  <c r="P576"/>
  <c r="BI553"/>
  <c r="BH553"/>
  <c r="BG553"/>
  <c r="BF553"/>
  <c r="T553"/>
  <c r="R553"/>
  <c r="P553"/>
  <c r="BI529"/>
  <c r="BH529"/>
  <c r="BG529"/>
  <c r="BF529"/>
  <c r="T529"/>
  <c r="R529"/>
  <c r="P529"/>
  <c r="BI505"/>
  <c r="BH505"/>
  <c r="BG505"/>
  <c r="BF505"/>
  <c r="T505"/>
  <c r="R505"/>
  <c r="P505"/>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61"/>
  <c r="BH461"/>
  <c r="BG461"/>
  <c r="BF461"/>
  <c r="T461"/>
  <c r="R461"/>
  <c r="P461"/>
  <c r="BI459"/>
  <c r="BH459"/>
  <c r="BG459"/>
  <c r="BF459"/>
  <c r="T459"/>
  <c r="R459"/>
  <c r="P459"/>
  <c r="BI454"/>
  <c r="BH454"/>
  <c r="BG454"/>
  <c r="BF454"/>
  <c r="T454"/>
  <c r="R454"/>
  <c r="P454"/>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09"/>
  <c r="BH409"/>
  <c r="BG409"/>
  <c r="BF409"/>
  <c r="T409"/>
  <c r="R409"/>
  <c r="P409"/>
  <c r="BI405"/>
  <c r="BH405"/>
  <c r="BG405"/>
  <c r="BF405"/>
  <c r="T405"/>
  <c r="R405"/>
  <c r="P405"/>
  <c r="BI398"/>
  <c r="BH398"/>
  <c r="BG398"/>
  <c r="BF398"/>
  <c r="T398"/>
  <c r="R398"/>
  <c r="P398"/>
  <c r="BI395"/>
  <c r="BH395"/>
  <c r="BG395"/>
  <c r="BF395"/>
  <c r="T395"/>
  <c r="R395"/>
  <c r="P395"/>
  <c r="BI386"/>
  <c r="BH386"/>
  <c r="BG386"/>
  <c r="BF386"/>
  <c r="T386"/>
  <c r="R386"/>
  <c r="P386"/>
  <c r="BI375"/>
  <c r="BH375"/>
  <c r="BG375"/>
  <c r="BF375"/>
  <c r="T375"/>
  <c r="R375"/>
  <c r="P375"/>
  <c r="BI364"/>
  <c r="BH364"/>
  <c r="BG364"/>
  <c r="BF364"/>
  <c r="T364"/>
  <c r="R364"/>
  <c r="P364"/>
  <c r="BI355"/>
  <c r="BH355"/>
  <c r="BG355"/>
  <c r="BF355"/>
  <c r="T355"/>
  <c r="R355"/>
  <c r="P355"/>
  <c r="BI334"/>
  <c r="BH334"/>
  <c r="BG334"/>
  <c r="BF334"/>
  <c r="T334"/>
  <c r="R334"/>
  <c r="P334"/>
  <c r="BI329"/>
  <c r="BH329"/>
  <c r="BG329"/>
  <c r="BF329"/>
  <c r="T329"/>
  <c r="R329"/>
  <c r="P329"/>
  <c r="BI318"/>
  <c r="BH318"/>
  <c r="BG318"/>
  <c r="BF318"/>
  <c r="T318"/>
  <c r="R318"/>
  <c r="P318"/>
  <c r="BI307"/>
  <c r="BH307"/>
  <c r="BG307"/>
  <c r="BF307"/>
  <c r="T307"/>
  <c r="R307"/>
  <c r="P307"/>
  <c r="BI299"/>
  <c r="BH299"/>
  <c r="BG299"/>
  <c r="BF299"/>
  <c r="T299"/>
  <c r="R299"/>
  <c r="P299"/>
  <c r="BI290"/>
  <c r="BH290"/>
  <c r="BG290"/>
  <c r="BF290"/>
  <c r="T290"/>
  <c r="R290"/>
  <c r="P290"/>
  <c r="BI285"/>
  <c r="BH285"/>
  <c r="BG285"/>
  <c r="BF285"/>
  <c r="T285"/>
  <c r="R285"/>
  <c r="P285"/>
  <c r="BI282"/>
  <c r="BH282"/>
  <c r="BG282"/>
  <c r="BF282"/>
  <c r="T282"/>
  <c r="R282"/>
  <c r="P282"/>
  <c r="BI280"/>
  <c r="BH280"/>
  <c r="BG280"/>
  <c r="BF280"/>
  <c r="T280"/>
  <c r="R280"/>
  <c r="P280"/>
  <c r="BI273"/>
  <c r="BH273"/>
  <c r="BG273"/>
  <c r="BF273"/>
  <c r="T273"/>
  <c r="R273"/>
  <c r="P273"/>
  <c r="BI269"/>
  <c r="BH269"/>
  <c r="BG269"/>
  <c r="BF269"/>
  <c r="T269"/>
  <c r="R269"/>
  <c r="P269"/>
  <c r="BI261"/>
  <c r="BH261"/>
  <c r="BG261"/>
  <c r="BF261"/>
  <c r="T261"/>
  <c r="R261"/>
  <c r="P261"/>
  <c r="BI254"/>
  <c r="BH254"/>
  <c r="BG254"/>
  <c r="BF254"/>
  <c r="T254"/>
  <c r="R254"/>
  <c r="P254"/>
  <c r="BI252"/>
  <c r="BH252"/>
  <c r="BG252"/>
  <c r="BF252"/>
  <c r="T252"/>
  <c r="R252"/>
  <c r="P252"/>
  <c r="BI245"/>
  <c r="BH245"/>
  <c r="BG245"/>
  <c r="BF245"/>
  <c r="T245"/>
  <c r="R245"/>
  <c r="P245"/>
  <c r="BI243"/>
  <c r="BH243"/>
  <c r="BG243"/>
  <c r="BF243"/>
  <c r="T243"/>
  <c r="R243"/>
  <c r="P243"/>
  <c r="BI234"/>
  <c r="BH234"/>
  <c r="BG234"/>
  <c r="BF234"/>
  <c r="T234"/>
  <c r="R234"/>
  <c r="P234"/>
  <c r="BI232"/>
  <c r="BH232"/>
  <c r="BG232"/>
  <c r="BF232"/>
  <c r="T232"/>
  <c r="R232"/>
  <c r="P232"/>
  <c r="BI223"/>
  <c r="BH223"/>
  <c r="BG223"/>
  <c r="BF223"/>
  <c r="T223"/>
  <c r="R223"/>
  <c r="P223"/>
  <c r="BI221"/>
  <c r="BH221"/>
  <c r="BG221"/>
  <c r="BF221"/>
  <c r="T221"/>
  <c r="R221"/>
  <c r="P221"/>
  <c r="BI214"/>
  <c r="BH214"/>
  <c r="BG214"/>
  <c r="BF214"/>
  <c r="T214"/>
  <c r="R214"/>
  <c r="P214"/>
  <c r="BI212"/>
  <c r="BH212"/>
  <c r="BG212"/>
  <c r="BF212"/>
  <c r="T212"/>
  <c r="R212"/>
  <c r="P212"/>
  <c r="BI205"/>
  <c r="BH205"/>
  <c r="BG205"/>
  <c r="BF205"/>
  <c r="T205"/>
  <c r="R205"/>
  <c r="P205"/>
  <c r="BI199"/>
  <c r="BH199"/>
  <c r="BG199"/>
  <c r="BF199"/>
  <c r="T199"/>
  <c r="R199"/>
  <c r="P199"/>
  <c r="BI194"/>
  <c r="BH194"/>
  <c r="BG194"/>
  <c r="BF194"/>
  <c r="T194"/>
  <c r="R194"/>
  <c r="P194"/>
  <c r="BI191"/>
  <c r="BH191"/>
  <c r="BG191"/>
  <c r="BF191"/>
  <c r="T191"/>
  <c r="R191"/>
  <c r="P191"/>
  <c r="BI189"/>
  <c r="BH189"/>
  <c r="BG189"/>
  <c r="BF189"/>
  <c r="T189"/>
  <c r="R189"/>
  <c r="P189"/>
  <c r="BI184"/>
  <c r="BH184"/>
  <c r="BG184"/>
  <c r="BF184"/>
  <c r="T184"/>
  <c r="R184"/>
  <c r="P184"/>
  <c r="BI179"/>
  <c r="BH179"/>
  <c r="BG179"/>
  <c r="BF179"/>
  <c r="T179"/>
  <c r="R179"/>
  <c r="P179"/>
  <c r="BI174"/>
  <c r="BH174"/>
  <c r="BG174"/>
  <c r="BF174"/>
  <c r="T174"/>
  <c r="R174"/>
  <c r="P174"/>
  <c r="BI169"/>
  <c r="BH169"/>
  <c r="BG169"/>
  <c r="BF169"/>
  <c r="T169"/>
  <c r="R169"/>
  <c r="P169"/>
  <c r="BI162"/>
  <c r="BH162"/>
  <c r="BG162"/>
  <c r="BF162"/>
  <c r="T162"/>
  <c r="R162"/>
  <c r="P162"/>
  <c r="BI155"/>
  <c r="BH155"/>
  <c r="BG155"/>
  <c r="BF155"/>
  <c r="T155"/>
  <c r="T154"/>
  <c r="R155"/>
  <c r="R154"/>
  <c r="P155"/>
  <c r="P154"/>
  <c r="BI151"/>
  <c r="BH151"/>
  <c r="BG151"/>
  <c r="BF151"/>
  <c r="T151"/>
  <c r="T150"/>
  <c r="R151"/>
  <c r="R150"/>
  <c r="P151"/>
  <c r="P150"/>
  <c r="BI148"/>
  <c r="BH148"/>
  <c r="BG148"/>
  <c r="BF148"/>
  <c r="T148"/>
  <c r="R148"/>
  <c r="P148"/>
  <c r="BI146"/>
  <c r="BH146"/>
  <c r="BG146"/>
  <c r="BF146"/>
  <c r="T146"/>
  <c r="R146"/>
  <c r="P146"/>
  <c r="BI142"/>
  <c r="BH142"/>
  <c r="BG142"/>
  <c r="BF142"/>
  <c r="T142"/>
  <c r="R142"/>
  <c r="P142"/>
  <c r="BI140"/>
  <c r="BH140"/>
  <c r="BG140"/>
  <c r="BF140"/>
  <c r="T140"/>
  <c r="R140"/>
  <c r="P140"/>
  <c r="BI138"/>
  <c r="BH138"/>
  <c r="BG138"/>
  <c r="BF138"/>
  <c r="T138"/>
  <c r="R138"/>
  <c r="P138"/>
  <c r="BI135"/>
  <c r="BH135"/>
  <c r="BG135"/>
  <c r="BF135"/>
  <c r="T135"/>
  <c r="R135"/>
  <c r="P135"/>
  <c r="BI129"/>
  <c r="BH129"/>
  <c r="BG129"/>
  <c r="BF129"/>
  <c r="T129"/>
  <c r="R129"/>
  <c r="P129"/>
  <c r="BI127"/>
  <c r="BH127"/>
  <c r="BG127"/>
  <c r="BF127"/>
  <c r="T127"/>
  <c r="R127"/>
  <c r="P127"/>
  <c r="BI119"/>
  <c r="BH119"/>
  <c r="BG119"/>
  <c r="BF119"/>
  <c r="T119"/>
  <c r="R119"/>
  <c r="P119"/>
  <c r="BI116"/>
  <c r="BH116"/>
  <c r="BG116"/>
  <c r="BF116"/>
  <c r="T116"/>
  <c r="R116"/>
  <c r="P116"/>
  <c r="BI114"/>
  <c r="BH114"/>
  <c r="BG114"/>
  <c r="BF114"/>
  <c r="T114"/>
  <c r="R114"/>
  <c r="P114"/>
  <c r="BI106"/>
  <c r="BH106"/>
  <c r="BG106"/>
  <c r="BF106"/>
  <c r="T106"/>
  <c r="R106"/>
  <c r="P106"/>
  <c r="BI100"/>
  <c r="BH100"/>
  <c r="BG100"/>
  <c r="BF100"/>
  <c r="T100"/>
  <c r="R100"/>
  <c r="P100"/>
  <c r="BI95"/>
  <c r="BH95"/>
  <c r="BG95"/>
  <c r="BF95"/>
  <c r="T95"/>
  <c r="R95"/>
  <c r="P95"/>
  <c r="J88"/>
  <c r="F88"/>
  <c r="F86"/>
  <c r="E84"/>
  <c r="J54"/>
  <c r="F54"/>
  <c r="F52"/>
  <c r="E50"/>
  <c r="J24"/>
  <c r="E24"/>
  <c r="J89"/>
  <c r="J23"/>
  <c r="J18"/>
  <c r="E18"/>
  <c r="F89"/>
  <c r="J17"/>
  <c r="J12"/>
  <c r="J86"/>
  <c r="E7"/>
  <c r="E82"/>
  <c i="20" r="J37"/>
  <c r="J36"/>
  <c i="1" r="AY73"/>
  <c i="20" r="J35"/>
  <c i="1" r="AX73"/>
  <c i="20" r="BI843"/>
  <c r="BH843"/>
  <c r="BG843"/>
  <c r="BF843"/>
  <c r="T843"/>
  <c r="R843"/>
  <c r="P843"/>
  <c r="BI838"/>
  <c r="BH838"/>
  <c r="BG838"/>
  <c r="BF838"/>
  <c r="T838"/>
  <c r="R838"/>
  <c r="P838"/>
  <c r="BI831"/>
  <c r="BH831"/>
  <c r="BG831"/>
  <c r="BF831"/>
  <c r="T831"/>
  <c r="R831"/>
  <c r="P831"/>
  <c r="BI826"/>
  <c r="BH826"/>
  <c r="BG826"/>
  <c r="BF826"/>
  <c r="T826"/>
  <c r="R826"/>
  <c r="P826"/>
  <c r="BI821"/>
  <c r="BH821"/>
  <c r="BG821"/>
  <c r="BF821"/>
  <c r="T821"/>
  <c r="R821"/>
  <c r="P821"/>
  <c r="BI818"/>
  <c r="BH818"/>
  <c r="BG818"/>
  <c r="BF818"/>
  <c r="T818"/>
  <c r="R818"/>
  <c r="P818"/>
  <c r="BI816"/>
  <c r="BH816"/>
  <c r="BG816"/>
  <c r="BF816"/>
  <c r="T816"/>
  <c r="R816"/>
  <c r="P816"/>
  <c r="BI811"/>
  <c r="BH811"/>
  <c r="BG811"/>
  <c r="BF811"/>
  <c r="T811"/>
  <c r="R811"/>
  <c r="P811"/>
  <c r="BI809"/>
  <c r="BH809"/>
  <c r="BG809"/>
  <c r="BF809"/>
  <c r="T809"/>
  <c r="R809"/>
  <c r="P809"/>
  <c r="BI804"/>
  <c r="BH804"/>
  <c r="BG804"/>
  <c r="BF804"/>
  <c r="T804"/>
  <c r="R804"/>
  <c r="P804"/>
  <c r="BI799"/>
  <c r="BH799"/>
  <c r="BG799"/>
  <c r="BF799"/>
  <c r="T799"/>
  <c r="R799"/>
  <c r="P799"/>
  <c r="BI794"/>
  <c r="BH794"/>
  <c r="BG794"/>
  <c r="BF794"/>
  <c r="T794"/>
  <c r="R794"/>
  <c r="P794"/>
  <c r="BI792"/>
  <c r="BH792"/>
  <c r="BG792"/>
  <c r="BF792"/>
  <c r="T792"/>
  <c r="R792"/>
  <c r="P792"/>
  <c r="BI790"/>
  <c r="BH790"/>
  <c r="BG790"/>
  <c r="BF790"/>
  <c r="T790"/>
  <c r="R790"/>
  <c r="P790"/>
  <c r="BI783"/>
  <c r="BH783"/>
  <c r="BG783"/>
  <c r="BF783"/>
  <c r="T783"/>
  <c r="R783"/>
  <c r="P783"/>
  <c r="BI781"/>
  <c r="BH781"/>
  <c r="BG781"/>
  <c r="BF781"/>
  <c r="T781"/>
  <c r="R781"/>
  <c r="P781"/>
  <c r="BI779"/>
  <c r="BH779"/>
  <c r="BG779"/>
  <c r="BF779"/>
  <c r="T779"/>
  <c r="R779"/>
  <c r="P779"/>
  <c r="BI777"/>
  <c r="BH777"/>
  <c r="BG777"/>
  <c r="BF777"/>
  <c r="T777"/>
  <c r="R777"/>
  <c r="P777"/>
  <c r="BI775"/>
  <c r="BH775"/>
  <c r="BG775"/>
  <c r="BF775"/>
  <c r="T775"/>
  <c r="R775"/>
  <c r="P775"/>
  <c r="BI773"/>
  <c r="BH773"/>
  <c r="BG773"/>
  <c r="BF773"/>
  <c r="T773"/>
  <c r="R773"/>
  <c r="P773"/>
  <c r="BI771"/>
  <c r="BH771"/>
  <c r="BG771"/>
  <c r="BF771"/>
  <c r="T771"/>
  <c r="R771"/>
  <c r="P771"/>
  <c r="BI769"/>
  <c r="BH769"/>
  <c r="BG769"/>
  <c r="BF769"/>
  <c r="T769"/>
  <c r="R769"/>
  <c r="P769"/>
  <c r="BI767"/>
  <c r="BH767"/>
  <c r="BG767"/>
  <c r="BF767"/>
  <c r="T767"/>
  <c r="R767"/>
  <c r="P767"/>
  <c r="BI748"/>
  <c r="BH748"/>
  <c r="BG748"/>
  <c r="BF748"/>
  <c r="T748"/>
  <c r="R748"/>
  <c r="P748"/>
  <c r="BI745"/>
  <c r="BH745"/>
  <c r="BG745"/>
  <c r="BF745"/>
  <c r="T745"/>
  <c r="R745"/>
  <c r="P745"/>
  <c r="BI742"/>
  <c r="BH742"/>
  <c r="BG742"/>
  <c r="BF742"/>
  <c r="T742"/>
  <c r="R742"/>
  <c r="P742"/>
  <c r="BI739"/>
  <c r="BH739"/>
  <c r="BG739"/>
  <c r="BF739"/>
  <c r="T739"/>
  <c r="R739"/>
  <c r="P739"/>
  <c r="BI736"/>
  <c r="BH736"/>
  <c r="BG736"/>
  <c r="BF736"/>
  <c r="T736"/>
  <c r="R736"/>
  <c r="P736"/>
  <c r="BI733"/>
  <c r="BH733"/>
  <c r="BG733"/>
  <c r="BF733"/>
  <c r="T733"/>
  <c r="R733"/>
  <c r="P733"/>
  <c r="BI730"/>
  <c r="BH730"/>
  <c r="BG730"/>
  <c r="BF730"/>
  <c r="T730"/>
  <c r="R730"/>
  <c r="P730"/>
  <c r="BI721"/>
  <c r="BH721"/>
  <c r="BG721"/>
  <c r="BF721"/>
  <c r="T721"/>
  <c r="R721"/>
  <c r="P721"/>
  <c r="BI718"/>
  <c r="BH718"/>
  <c r="BG718"/>
  <c r="BF718"/>
  <c r="T718"/>
  <c r="R718"/>
  <c r="P718"/>
  <c r="BI716"/>
  <c r="BH716"/>
  <c r="BG716"/>
  <c r="BF716"/>
  <c r="T716"/>
  <c r="R716"/>
  <c r="P716"/>
  <c r="BI712"/>
  <c r="BH712"/>
  <c r="BG712"/>
  <c r="BF712"/>
  <c r="T712"/>
  <c r="R712"/>
  <c r="P712"/>
  <c r="BI709"/>
  <c r="BH709"/>
  <c r="BG709"/>
  <c r="BF709"/>
  <c r="T709"/>
  <c r="R709"/>
  <c r="P709"/>
  <c r="BI706"/>
  <c r="BH706"/>
  <c r="BG706"/>
  <c r="BF706"/>
  <c r="T706"/>
  <c r="R706"/>
  <c r="P706"/>
  <c r="BI703"/>
  <c r="BH703"/>
  <c r="BG703"/>
  <c r="BF703"/>
  <c r="T703"/>
  <c r="R703"/>
  <c r="P703"/>
  <c r="BI700"/>
  <c r="BH700"/>
  <c r="BG700"/>
  <c r="BF700"/>
  <c r="T700"/>
  <c r="R700"/>
  <c r="P700"/>
  <c r="BI697"/>
  <c r="BH697"/>
  <c r="BG697"/>
  <c r="BF697"/>
  <c r="T697"/>
  <c r="R697"/>
  <c r="P697"/>
  <c r="BI694"/>
  <c r="BH694"/>
  <c r="BG694"/>
  <c r="BF694"/>
  <c r="T694"/>
  <c r="R694"/>
  <c r="P694"/>
  <c r="BI691"/>
  <c r="BH691"/>
  <c r="BG691"/>
  <c r="BF691"/>
  <c r="T691"/>
  <c r="R691"/>
  <c r="P691"/>
  <c r="BI688"/>
  <c r="BH688"/>
  <c r="BG688"/>
  <c r="BF688"/>
  <c r="T688"/>
  <c r="R688"/>
  <c r="P688"/>
  <c r="BI685"/>
  <c r="BH685"/>
  <c r="BG685"/>
  <c r="BF685"/>
  <c r="T685"/>
  <c r="R685"/>
  <c r="P685"/>
  <c r="BI682"/>
  <c r="BH682"/>
  <c r="BG682"/>
  <c r="BF682"/>
  <c r="T682"/>
  <c r="R682"/>
  <c r="P682"/>
  <c r="BI679"/>
  <c r="BH679"/>
  <c r="BG679"/>
  <c r="BF679"/>
  <c r="T679"/>
  <c r="R679"/>
  <c r="P679"/>
  <c r="BI676"/>
  <c r="BH676"/>
  <c r="BG676"/>
  <c r="BF676"/>
  <c r="T676"/>
  <c r="R676"/>
  <c r="P676"/>
  <c r="BI673"/>
  <c r="BH673"/>
  <c r="BG673"/>
  <c r="BF673"/>
  <c r="T673"/>
  <c r="R673"/>
  <c r="P673"/>
  <c r="BI670"/>
  <c r="BH670"/>
  <c r="BG670"/>
  <c r="BF670"/>
  <c r="T670"/>
  <c r="R670"/>
  <c r="P670"/>
  <c r="BI667"/>
  <c r="BH667"/>
  <c r="BG667"/>
  <c r="BF667"/>
  <c r="T667"/>
  <c r="R667"/>
  <c r="P667"/>
  <c r="BI664"/>
  <c r="BH664"/>
  <c r="BG664"/>
  <c r="BF664"/>
  <c r="T664"/>
  <c r="R664"/>
  <c r="P664"/>
  <c r="BI661"/>
  <c r="BH661"/>
  <c r="BG661"/>
  <c r="BF661"/>
  <c r="T661"/>
  <c r="R661"/>
  <c r="P661"/>
  <c r="BI646"/>
  <c r="BH646"/>
  <c r="BG646"/>
  <c r="BF646"/>
  <c r="T646"/>
  <c r="R646"/>
  <c r="P646"/>
  <c r="BI644"/>
  <c r="BH644"/>
  <c r="BG644"/>
  <c r="BF644"/>
  <c r="T644"/>
  <c r="R644"/>
  <c r="P644"/>
  <c r="BI639"/>
  <c r="BH639"/>
  <c r="BG639"/>
  <c r="BF639"/>
  <c r="T639"/>
  <c r="R639"/>
  <c r="P639"/>
  <c r="BI634"/>
  <c r="BH634"/>
  <c r="BG634"/>
  <c r="BF634"/>
  <c r="T634"/>
  <c r="R634"/>
  <c r="P634"/>
  <c r="BI629"/>
  <c r="BH629"/>
  <c r="BG629"/>
  <c r="BF629"/>
  <c r="T629"/>
  <c r="R629"/>
  <c r="P629"/>
  <c r="BI618"/>
  <c r="BH618"/>
  <c r="BG618"/>
  <c r="BF618"/>
  <c r="T618"/>
  <c r="R618"/>
  <c r="P618"/>
  <c r="BI607"/>
  <c r="BH607"/>
  <c r="BG607"/>
  <c r="BF607"/>
  <c r="T607"/>
  <c r="R607"/>
  <c r="P607"/>
  <c r="BI602"/>
  <c r="BH602"/>
  <c r="BG602"/>
  <c r="BF602"/>
  <c r="T602"/>
  <c r="R602"/>
  <c r="P602"/>
  <c r="BI597"/>
  <c r="BH597"/>
  <c r="BG597"/>
  <c r="BF597"/>
  <c r="T597"/>
  <c r="R597"/>
  <c r="P597"/>
  <c r="BI594"/>
  <c r="BH594"/>
  <c r="BG594"/>
  <c r="BF594"/>
  <c r="T594"/>
  <c r="R594"/>
  <c r="P594"/>
  <c r="BI589"/>
  <c r="BH589"/>
  <c r="BG589"/>
  <c r="BF589"/>
  <c r="T589"/>
  <c r="R589"/>
  <c r="P589"/>
  <c r="BI586"/>
  <c r="BH586"/>
  <c r="BG586"/>
  <c r="BF586"/>
  <c r="T586"/>
  <c r="R586"/>
  <c r="P586"/>
  <c r="BI584"/>
  <c r="BH584"/>
  <c r="BG584"/>
  <c r="BF584"/>
  <c r="T584"/>
  <c r="R584"/>
  <c r="P584"/>
  <c r="BI582"/>
  <c r="BH582"/>
  <c r="BG582"/>
  <c r="BF582"/>
  <c r="T582"/>
  <c r="R582"/>
  <c r="P582"/>
  <c r="BI580"/>
  <c r="BH580"/>
  <c r="BG580"/>
  <c r="BF580"/>
  <c r="T580"/>
  <c r="R580"/>
  <c r="P580"/>
  <c r="BI565"/>
  <c r="BH565"/>
  <c r="BG565"/>
  <c r="BF565"/>
  <c r="T565"/>
  <c r="R565"/>
  <c r="P565"/>
  <c r="BI550"/>
  <c r="BH550"/>
  <c r="BG550"/>
  <c r="BF550"/>
  <c r="T550"/>
  <c r="R550"/>
  <c r="P550"/>
  <c r="BI543"/>
  <c r="BH543"/>
  <c r="BG543"/>
  <c r="BF543"/>
  <c r="T543"/>
  <c r="R543"/>
  <c r="P543"/>
  <c r="BI534"/>
  <c r="BH534"/>
  <c r="BG534"/>
  <c r="BF534"/>
  <c r="T534"/>
  <c r="R534"/>
  <c r="P534"/>
  <c r="BI515"/>
  <c r="BH515"/>
  <c r="BG515"/>
  <c r="BF515"/>
  <c r="T515"/>
  <c r="R515"/>
  <c r="P515"/>
  <c r="BI513"/>
  <c r="BH513"/>
  <c r="BG513"/>
  <c r="BF513"/>
  <c r="T513"/>
  <c r="R513"/>
  <c r="P513"/>
  <c r="BI506"/>
  <c r="BH506"/>
  <c r="BG506"/>
  <c r="BF506"/>
  <c r="T506"/>
  <c r="R506"/>
  <c r="P506"/>
  <c r="BI503"/>
  <c r="BH503"/>
  <c r="BG503"/>
  <c r="BF503"/>
  <c r="T503"/>
  <c r="R503"/>
  <c r="P503"/>
  <c r="BI501"/>
  <c r="BH501"/>
  <c r="BG501"/>
  <c r="BF501"/>
  <c r="T501"/>
  <c r="R501"/>
  <c r="P501"/>
  <c r="BI498"/>
  <c r="BH498"/>
  <c r="BG498"/>
  <c r="BF498"/>
  <c r="T498"/>
  <c r="R498"/>
  <c r="P498"/>
  <c r="BI496"/>
  <c r="BH496"/>
  <c r="BG496"/>
  <c r="BF496"/>
  <c r="T496"/>
  <c r="R496"/>
  <c r="P496"/>
  <c r="BI491"/>
  <c r="BH491"/>
  <c r="BG491"/>
  <c r="BF491"/>
  <c r="T491"/>
  <c r="R491"/>
  <c r="P491"/>
  <c r="BI488"/>
  <c r="BH488"/>
  <c r="BG488"/>
  <c r="BF488"/>
  <c r="T488"/>
  <c r="R488"/>
  <c r="P488"/>
  <c r="BI486"/>
  <c r="BH486"/>
  <c r="BG486"/>
  <c r="BF486"/>
  <c r="T486"/>
  <c r="R486"/>
  <c r="P486"/>
  <c r="BI483"/>
  <c r="BH483"/>
  <c r="BG483"/>
  <c r="BF483"/>
  <c r="T483"/>
  <c r="R483"/>
  <c r="P483"/>
  <c r="BI479"/>
  <c r="BH479"/>
  <c r="BG479"/>
  <c r="BF479"/>
  <c r="T479"/>
  <c r="R479"/>
  <c r="P479"/>
  <c r="BI471"/>
  <c r="BH471"/>
  <c r="BG471"/>
  <c r="BF471"/>
  <c r="T471"/>
  <c r="R471"/>
  <c r="P471"/>
  <c r="BI467"/>
  <c r="BH467"/>
  <c r="BG467"/>
  <c r="BF467"/>
  <c r="T467"/>
  <c r="R467"/>
  <c r="P467"/>
  <c r="BI461"/>
  <c r="BH461"/>
  <c r="BG461"/>
  <c r="BF461"/>
  <c r="T461"/>
  <c r="R461"/>
  <c r="P461"/>
  <c r="BI457"/>
  <c r="BH457"/>
  <c r="BG457"/>
  <c r="BF457"/>
  <c r="T457"/>
  <c r="R457"/>
  <c r="P457"/>
  <c r="BI449"/>
  <c r="BH449"/>
  <c r="BG449"/>
  <c r="BF449"/>
  <c r="T449"/>
  <c r="R449"/>
  <c r="P449"/>
  <c r="BI445"/>
  <c r="BH445"/>
  <c r="BG445"/>
  <c r="BF445"/>
  <c r="T445"/>
  <c r="R445"/>
  <c r="P445"/>
  <c r="BI439"/>
  <c r="BH439"/>
  <c r="BG439"/>
  <c r="BF439"/>
  <c r="T439"/>
  <c r="R439"/>
  <c r="P439"/>
  <c r="BI435"/>
  <c r="BH435"/>
  <c r="BG435"/>
  <c r="BF435"/>
  <c r="T435"/>
  <c r="T434"/>
  <c r="R435"/>
  <c r="R434"/>
  <c r="P435"/>
  <c r="P434"/>
  <c r="BI432"/>
  <c r="BH432"/>
  <c r="BG432"/>
  <c r="BF432"/>
  <c r="T432"/>
  <c r="R432"/>
  <c r="P432"/>
  <c r="BI428"/>
  <c r="BH428"/>
  <c r="BG428"/>
  <c r="BF428"/>
  <c r="T428"/>
  <c r="R428"/>
  <c r="P428"/>
  <c r="BI426"/>
  <c r="BH426"/>
  <c r="BG426"/>
  <c r="BF426"/>
  <c r="T426"/>
  <c r="R426"/>
  <c r="P426"/>
  <c r="BI424"/>
  <c r="BH424"/>
  <c r="BG424"/>
  <c r="BF424"/>
  <c r="T424"/>
  <c r="R424"/>
  <c r="P424"/>
  <c r="BI418"/>
  <c r="BH418"/>
  <c r="BG418"/>
  <c r="BF418"/>
  <c r="T418"/>
  <c r="R418"/>
  <c r="P418"/>
  <c r="BI413"/>
  <c r="BH413"/>
  <c r="BG413"/>
  <c r="BF413"/>
  <c r="T413"/>
  <c r="R413"/>
  <c r="P413"/>
  <c r="BI408"/>
  <c r="BH408"/>
  <c r="BG408"/>
  <c r="BF408"/>
  <c r="T408"/>
  <c r="R408"/>
  <c r="P408"/>
  <c r="BI403"/>
  <c r="BH403"/>
  <c r="BG403"/>
  <c r="BF403"/>
  <c r="T403"/>
  <c r="R403"/>
  <c r="P403"/>
  <c r="BI398"/>
  <c r="BH398"/>
  <c r="BG398"/>
  <c r="BF398"/>
  <c r="T398"/>
  <c r="R398"/>
  <c r="P398"/>
  <c r="BI393"/>
  <c r="BH393"/>
  <c r="BG393"/>
  <c r="BF393"/>
  <c r="T393"/>
  <c r="R393"/>
  <c r="P393"/>
  <c r="BI388"/>
  <c r="BH388"/>
  <c r="BG388"/>
  <c r="BF388"/>
  <c r="T388"/>
  <c r="R388"/>
  <c r="P388"/>
  <c r="BI383"/>
  <c r="BH383"/>
  <c r="BG383"/>
  <c r="BF383"/>
  <c r="T383"/>
  <c r="R383"/>
  <c r="P383"/>
  <c r="BI378"/>
  <c r="BH378"/>
  <c r="BG378"/>
  <c r="BF378"/>
  <c r="T378"/>
  <c r="R378"/>
  <c r="P378"/>
  <c r="BI373"/>
  <c r="BH373"/>
  <c r="BG373"/>
  <c r="BF373"/>
  <c r="T373"/>
  <c r="R373"/>
  <c r="P373"/>
  <c r="BI368"/>
  <c r="BH368"/>
  <c r="BG368"/>
  <c r="BF368"/>
  <c r="T368"/>
  <c r="R368"/>
  <c r="P368"/>
  <c r="BI361"/>
  <c r="BH361"/>
  <c r="BG361"/>
  <c r="BF361"/>
  <c r="T361"/>
  <c r="R361"/>
  <c r="P361"/>
  <c r="BI356"/>
  <c r="BH356"/>
  <c r="BG356"/>
  <c r="BF356"/>
  <c r="T356"/>
  <c r="R356"/>
  <c r="P356"/>
  <c r="BI351"/>
  <c r="BH351"/>
  <c r="BG351"/>
  <c r="BF351"/>
  <c r="T351"/>
  <c r="R351"/>
  <c r="P351"/>
  <c r="BI346"/>
  <c r="BH346"/>
  <c r="BG346"/>
  <c r="BF346"/>
  <c r="T346"/>
  <c r="R346"/>
  <c r="P346"/>
  <c r="BI341"/>
  <c r="BH341"/>
  <c r="BG341"/>
  <c r="BF341"/>
  <c r="T341"/>
  <c r="R341"/>
  <c r="P341"/>
  <c r="BI333"/>
  <c r="BH333"/>
  <c r="BG333"/>
  <c r="BF333"/>
  <c r="T333"/>
  <c r="R333"/>
  <c r="P333"/>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2"/>
  <c r="BH302"/>
  <c r="BG302"/>
  <c r="BF302"/>
  <c r="T302"/>
  <c r="R302"/>
  <c r="P302"/>
  <c r="BI297"/>
  <c r="BH297"/>
  <c r="BG297"/>
  <c r="BF297"/>
  <c r="T297"/>
  <c r="R297"/>
  <c r="P297"/>
  <c r="BI290"/>
  <c r="BH290"/>
  <c r="BG290"/>
  <c r="BF290"/>
  <c r="T290"/>
  <c r="R290"/>
  <c r="P290"/>
  <c r="BI285"/>
  <c r="BH285"/>
  <c r="BG285"/>
  <c r="BF285"/>
  <c r="T285"/>
  <c r="R285"/>
  <c r="P285"/>
  <c r="BI280"/>
  <c r="BH280"/>
  <c r="BG280"/>
  <c r="BF280"/>
  <c r="T280"/>
  <c r="R280"/>
  <c r="P280"/>
  <c r="BI271"/>
  <c r="BH271"/>
  <c r="BG271"/>
  <c r="BF271"/>
  <c r="T271"/>
  <c r="R271"/>
  <c r="P271"/>
  <c r="BI263"/>
  <c r="BH263"/>
  <c r="BG263"/>
  <c r="BF263"/>
  <c r="T263"/>
  <c r="R263"/>
  <c r="P263"/>
  <c r="BI258"/>
  <c r="BH258"/>
  <c r="BG258"/>
  <c r="BF258"/>
  <c r="T258"/>
  <c r="R258"/>
  <c r="P258"/>
  <c r="BI253"/>
  <c r="BH253"/>
  <c r="BG253"/>
  <c r="BF253"/>
  <c r="T253"/>
  <c r="R253"/>
  <c r="P253"/>
  <c r="BI248"/>
  <c r="BH248"/>
  <c r="BG248"/>
  <c r="BF248"/>
  <c r="T248"/>
  <c r="R248"/>
  <c r="P248"/>
  <c r="BI239"/>
  <c r="BH239"/>
  <c r="BG239"/>
  <c r="BF239"/>
  <c r="T239"/>
  <c r="R239"/>
  <c r="P239"/>
  <c r="BI230"/>
  <c r="BH230"/>
  <c r="BG230"/>
  <c r="BF230"/>
  <c r="T230"/>
  <c r="R230"/>
  <c r="P230"/>
  <c r="BI213"/>
  <c r="BH213"/>
  <c r="BG213"/>
  <c r="BF213"/>
  <c r="T213"/>
  <c r="R213"/>
  <c r="P213"/>
  <c r="BI208"/>
  <c r="BH208"/>
  <c r="BG208"/>
  <c r="BF208"/>
  <c r="T208"/>
  <c r="R208"/>
  <c r="P208"/>
  <c r="BI203"/>
  <c r="BH203"/>
  <c r="BG203"/>
  <c r="BF203"/>
  <c r="T203"/>
  <c r="R203"/>
  <c r="P203"/>
  <c r="BI198"/>
  <c r="BH198"/>
  <c r="BG198"/>
  <c r="BF198"/>
  <c r="T198"/>
  <c r="R198"/>
  <c r="P198"/>
  <c r="BI191"/>
  <c r="BH191"/>
  <c r="BG191"/>
  <c r="BF191"/>
  <c r="T191"/>
  <c r="R191"/>
  <c r="P191"/>
  <c r="BI189"/>
  <c r="BH189"/>
  <c r="BG189"/>
  <c r="BF189"/>
  <c r="T189"/>
  <c r="R189"/>
  <c r="P189"/>
  <c r="BI183"/>
  <c r="BH183"/>
  <c r="BG183"/>
  <c r="BF183"/>
  <c r="T183"/>
  <c r="R183"/>
  <c r="P183"/>
  <c r="BI177"/>
  <c r="BH177"/>
  <c r="BG177"/>
  <c r="BF177"/>
  <c r="T177"/>
  <c r="R177"/>
  <c r="P177"/>
  <c r="BI170"/>
  <c r="BH170"/>
  <c r="BG170"/>
  <c r="BF170"/>
  <c r="T170"/>
  <c r="R170"/>
  <c r="P170"/>
  <c r="BI164"/>
  <c r="BH164"/>
  <c r="BG164"/>
  <c r="BF164"/>
  <c r="T164"/>
  <c r="R164"/>
  <c r="P164"/>
  <c r="BI158"/>
  <c r="BH158"/>
  <c r="BG158"/>
  <c r="BF158"/>
  <c r="T158"/>
  <c r="R158"/>
  <c r="P158"/>
  <c r="BI151"/>
  <c r="BH151"/>
  <c r="BG151"/>
  <c r="BF151"/>
  <c r="T151"/>
  <c r="R151"/>
  <c r="P151"/>
  <c r="BI146"/>
  <c r="BH146"/>
  <c r="BG146"/>
  <c r="BF146"/>
  <c r="T146"/>
  <c r="R146"/>
  <c r="P146"/>
  <c r="BI144"/>
  <c r="BH144"/>
  <c r="BG144"/>
  <c r="BF144"/>
  <c r="T144"/>
  <c r="R144"/>
  <c r="P144"/>
  <c r="BI139"/>
  <c r="BH139"/>
  <c r="BG139"/>
  <c r="BF139"/>
  <c r="T139"/>
  <c r="R139"/>
  <c r="P139"/>
  <c r="BI134"/>
  <c r="BH134"/>
  <c r="BG134"/>
  <c r="BF134"/>
  <c r="T134"/>
  <c r="R134"/>
  <c r="P134"/>
  <c r="BI129"/>
  <c r="BH129"/>
  <c r="BG129"/>
  <c r="BF129"/>
  <c r="T129"/>
  <c r="R129"/>
  <c r="P129"/>
  <c r="BI124"/>
  <c r="BH124"/>
  <c r="BG124"/>
  <c r="BF124"/>
  <c r="T124"/>
  <c r="R124"/>
  <c r="P124"/>
  <c r="BI117"/>
  <c r="BH117"/>
  <c r="BG117"/>
  <c r="BF117"/>
  <c r="T117"/>
  <c r="T110"/>
  <c r="R117"/>
  <c r="R110"/>
  <c r="P117"/>
  <c r="P110"/>
  <c r="BI111"/>
  <c r="BH111"/>
  <c r="BG111"/>
  <c r="BF111"/>
  <c r="T111"/>
  <c r="R111"/>
  <c r="P111"/>
  <c r="BI104"/>
  <c r="BH104"/>
  <c r="BG104"/>
  <c r="BF104"/>
  <c r="T104"/>
  <c r="T103"/>
  <c r="R104"/>
  <c r="R103"/>
  <c r="P104"/>
  <c r="P103"/>
  <c r="J97"/>
  <c r="F97"/>
  <c r="F95"/>
  <c r="E93"/>
  <c r="J54"/>
  <c r="F54"/>
  <c r="F52"/>
  <c r="E50"/>
  <c r="J24"/>
  <c r="E24"/>
  <c r="J55"/>
  <c r="J23"/>
  <c r="J18"/>
  <c r="E18"/>
  <c r="F98"/>
  <c r="J17"/>
  <c r="J12"/>
  <c r="J52"/>
  <c r="E7"/>
  <c r="E48"/>
  <c i="19" r="J37"/>
  <c r="J36"/>
  <c i="1" r="AY72"/>
  <c i="19" r="J35"/>
  <c i="1" r="AX72"/>
  <c i="19" r="BI719"/>
  <c r="BH719"/>
  <c r="BG719"/>
  <c r="BF719"/>
  <c r="T719"/>
  <c r="T718"/>
  <c r="T717"/>
  <c r="R719"/>
  <c r="R718"/>
  <c r="R717"/>
  <c r="P719"/>
  <c r="P718"/>
  <c r="P717"/>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697"/>
  <c r="BH697"/>
  <c r="BG697"/>
  <c r="BF697"/>
  <c r="T697"/>
  <c r="R697"/>
  <c r="P697"/>
  <c r="BI695"/>
  <c r="BH695"/>
  <c r="BG695"/>
  <c r="BF695"/>
  <c r="T695"/>
  <c r="R695"/>
  <c r="P695"/>
  <c r="BI693"/>
  <c r="BH693"/>
  <c r="BG693"/>
  <c r="BF693"/>
  <c r="T693"/>
  <c r="R693"/>
  <c r="P693"/>
  <c r="BI689"/>
  <c r="BH689"/>
  <c r="BG689"/>
  <c r="BF689"/>
  <c r="T689"/>
  <c r="R689"/>
  <c r="P689"/>
  <c r="BI685"/>
  <c r="BH685"/>
  <c r="BG685"/>
  <c r="BF685"/>
  <c r="T685"/>
  <c r="R685"/>
  <c r="P685"/>
  <c r="BI681"/>
  <c r="BH681"/>
  <c r="BG681"/>
  <c r="BF681"/>
  <c r="T681"/>
  <c r="R681"/>
  <c r="P681"/>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3"/>
  <c r="BH663"/>
  <c r="BG663"/>
  <c r="BF663"/>
  <c r="T663"/>
  <c r="R663"/>
  <c r="P663"/>
  <c r="BI661"/>
  <c r="BH661"/>
  <c r="BG661"/>
  <c r="BF661"/>
  <c r="T661"/>
  <c r="R661"/>
  <c r="P661"/>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39"/>
  <c r="BH639"/>
  <c r="BG639"/>
  <c r="BF639"/>
  <c r="T639"/>
  <c r="R639"/>
  <c r="P639"/>
  <c r="BI630"/>
  <c r="BH630"/>
  <c r="BG630"/>
  <c r="BF630"/>
  <c r="T630"/>
  <c r="R630"/>
  <c r="P630"/>
  <c r="BI621"/>
  <c r="BH621"/>
  <c r="BG621"/>
  <c r="BF621"/>
  <c r="T621"/>
  <c r="R621"/>
  <c r="P621"/>
  <c r="BI614"/>
  <c r="BH614"/>
  <c r="BG614"/>
  <c r="BF614"/>
  <c r="T614"/>
  <c r="R614"/>
  <c r="P614"/>
  <c r="BI609"/>
  <c r="BH609"/>
  <c r="BG609"/>
  <c r="BF609"/>
  <c r="T609"/>
  <c r="R609"/>
  <c r="P609"/>
  <c r="BI605"/>
  <c r="BH605"/>
  <c r="BG605"/>
  <c r="BF605"/>
  <c r="T605"/>
  <c r="R605"/>
  <c r="P605"/>
  <c r="BI601"/>
  <c r="BH601"/>
  <c r="BG601"/>
  <c r="BF601"/>
  <c r="T601"/>
  <c r="R601"/>
  <c r="P601"/>
  <c r="BI595"/>
  <c r="BH595"/>
  <c r="BG595"/>
  <c r="BF595"/>
  <c r="T595"/>
  <c r="R595"/>
  <c r="P595"/>
  <c r="BI592"/>
  <c r="BH592"/>
  <c r="BG592"/>
  <c r="BF592"/>
  <c r="T592"/>
  <c r="R592"/>
  <c r="P592"/>
  <c r="BI589"/>
  <c r="BH589"/>
  <c r="BG589"/>
  <c r="BF589"/>
  <c r="T589"/>
  <c r="R589"/>
  <c r="P589"/>
  <c r="BI586"/>
  <c r="BH586"/>
  <c r="BG586"/>
  <c r="BF586"/>
  <c r="T586"/>
  <c r="T585"/>
  <c r="R586"/>
  <c r="R585"/>
  <c r="P586"/>
  <c r="P585"/>
  <c r="BI582"/>
  <c r="BH582"/>
  <c r="BG582"/>
  <c r="BF582"/>
  <c r="T582"/>
  <c r="T575"/>
  <c r="R582"/>
  <c r="R575"/>
  <c r="P582"/>
  <c r="P575"/>
  <c r="BI576"/>
  <c r="BH576"/>
  <c r="BG576"/>
  <c r="BF576"/>
  <c r="T576"/>
  <c r="R576"/>
  <c r="P576"/>
  <c r="BI572"/>
  <c r="BH572"/>
  <c r="BG572"/>
  <c r="BF572"/>
  <c r="T572"/>
  <c r="R572"/>
  <c r="P572"/>
  <c r="BI567"/>
  <c r="BH567"/>
  <c r="BG567"/>
  <c r="BF567"/>
  <c r="T567"/>
  <c r="R567"/>
  <c r="P567"/>
  <c r="BI565"/>
  <c r="BH565"/>
  <c r="BG565"/>
  <c r="BF565"/>
  <c r="T565"/>
  <c r="R565"/>
  <c r="P565"/>
  <c r="BI563"/>
  <c r="BH563"/>
  <c r="BG563"/>
  <c r="BF563"/>
  <c r="T563"/>
  <c r="R563"/>
  <c r="P563"/>
  <c r="BI561"/>
  <c r="BH561"/>
  <c r="BG561"/>
  <c r="BF561"/>
  <c r="T561"/>
  <c r="R561"/>
  <c r="P561"/>
  <c r="BI558"/>
  <c r="BH558"/>
  <c r="BG558"/>
  <c r="BF558"/>
  <c r="T558"/>
  <c r="R558"/>
  <c r="P558"/>
  <c r="BI552"/>
  <c r="BH552"/>
  <c r="BG552"/>
  <c r="BF552"/>
  <c r="T552"/>
  <c r="R552"/>
  <c r="P552"/>
  <c r="BI549"/>
  <c r="BH549"/>
  <c r="BG549"/>
  <c r="BF549"/>
  <c r="T549"/>
  <c r="R549"/>
  <c r="P549"/>
  <c r="BI547"/>
  <c r="BH547"/>
  <c r="BG547"/>
  <c r="BF547"/>
  <c r="T547"/>
  <c r="R547"/>
  <c r="P547"/>
  <c r="BI543"/>
  <c r="BH543"/>
  <c r="BG543"/>
  <c r="BF543"/>
  <c r="T543"/>
  <c r="R543"/>
  <c r="P543"/>
  <c r="BI538"/>
  <c r="BH538"/>
  <c r="BG538"/>
  <c r="BF538"/>
  <c r="T538"/>
  <c r="R538"/>
  <c r="P538"/>
  <c r="BI535"/>
  <c r="BH535"/>
  <c r="BG535"/>
  <c r="BF535"/>
  <c r="T535"/>
  <c r="R535"/>
  <c r="P535"/>
  <c r="BI533"/>
  <c r="BH533"/>
  <c r="BG533"/>
  <c r="BF533"/>
  <c r="T533"/>
  <c r="R533"/>
  <c r="P533"/>
  <c r="BI529"/>
  <c r="BH529"/>
  <c r="BG529"/>
  <c r="BF529"/>
  <c r="T529"/>
  <c r="R529"/>
  <c r="P529"/>
  <c r="BI527"/>
  <c r="BH527"/>
  <c r="BG527"/>
  <c r="BF527"/>
  <c r="T527"/>
  <c r="R527"/>
  <c r="P527"/>
  <c r="BI523"/>
  <c r="BH523"/>
  <c r="BG523"/>
  <c r="BF523"/>
  <c r="T523"/>
  <c r="R523"/>
  <c r="P523"/>
  <c r="BI521"/>
  <c r="BH521"/>
  <c r="BG521"/>
  <c r="BF521"/>
  <c r="T521"/>
  <c r="R521"/>
  <c r="P521"/>
  <c r="BI519"/>
  <c r="BH519"/>
  <c r="BG519"/>
  <c r="BF519"/>
  <c r="T519"/>
  <c r="R519"/>
  <c r="P519"/>
  <c r="BI514"/>
  <c r="BH514"/>
  <c r="BG514"/>
  <c r="BF514"/>
  <c r="T514"/>
  <c r="R514"/>
  <c r="P514"/>
  <c r="BI503"/>
  <c r="BH503"/>
  <c r="BG503"/>
  <c r="BF503"/>
  <c r="T503"/>
  <c r="R503"/>
  <c r="P503"/>
  <c r="BI497"/>
  <c r="BH497"/>
  <c r="BG497"/>
  <c r="BF497"/>
  <c r="T497"/>
  <c r="R497"/>
  <c r="P497"/>
  <c r="BI491"/>
  <c r="BH491"/>
  <c r="BG491"/>
  <c r="BF491"/>
  <c r="T491"/>
  <c r="R491"/>
  <c r="P491"/>
  <c r="BI487"/>
  <c r="BH487"/>
  <c r="BG487"/>
  <c r="BF487"/>
  <c r="T487"/>
  <c r="R487"/>
  <c r="P487"/>
  <c r="BI482"/>
  <c r="BH482"/>
  <c r="BG482"/>
  <c r="BF482"/>
  <c r="T482"/>
  <c r="R482"/>
  <c r="P482"/>
  <c r="BI477"/>
  <c r="BH477"/>
  <c r="BG477"/>
  <c r="BF477"/>
  <c r="T477"/>
  <c r="R477"/>
  <c r="P477"/>
  <c r="BI471"/>
  <c r="BH471"/>
  <c r="BG471"/>
  <c r="BF471"/>
  <c r="T471"/>
  <c r="R471"/>
  <c r="P471"/>
  <c r="BI467"/>
  <c r="BH467"/>
  <c r="BG467"/>
  <c r="BF467"/>
  <c r="T467"/>
  <c r="R467"/>
  <c r="P467"/>
  <c r="BI463"/>
  <c r="BH463"/>
  <c r="BG463"/>
  <c r="BF463"/>
  <c r="T463"/>
  <c r="T462"/>
  <c r="R463"/>
  <c r="R462"/>
  <c r="P463"/>
  <c r="P462"/>
  <c r="BI460"/>
  <c r="BH460"/>
  <c r="BG460"/>
  <c r="BF460"/>
  <c r="T460"/>
  <c r="R460"/>
  <c r="P460"/>
  <c r="BI458"/>
  <c r="BH458"/>
  <c r="BG458"/>
  <c r="BF458"/>
  <c r="T458"/>
  <c r="R458"/>
  <c r="P458"/>
  <c r="BI453"/>
  <c r="BH453"/>
  <c r="BG453"/>
  <c r="BF453"/>
  <c r="T453"/>
  <c r="R453"/>
  <c r="P453"/>
  <c r="BI451"/>
  <c r="BH451"/>
  <c r="BG451"/>
  <c r="BF451"/>
  <c r="T451"/>
  <c r="R451"/>
  <c r="P451"/>
  <c r="BI446"/>
  <c r="BH446"/>
  <c r="BG446"/>
  <c r="BF446"/>
  <c r="T446"/>
  <c r="R446"/>
  <c r="P446"/>
  <c r="BI444"/>
  <c r="BH444"/>
  <c r="BG444"/>
  <c r="BF444"/>
  <c r="T444"/>
  <c r="R444"/>
  <c r="P444"/>
  <c r="BI441"/>
  <c r="BH441"/>
  <c r="BG441"/>
  <c r="BF441"/>
  <c r="T441"/>
  <c r="R441"/>
  <c r="P441"/>
  <c r="BI439"/>
  <c r="BH439"/>
  <c r="BG439"/>
  <c r="BF439"/>
  <c r="T439"/>
  <c r="R439"/>
  <c r="P439"/>
  <c r="BI435"/>
  <c r="BH435"/>
  <c r="BG435"/>
  <c r="BF435"/>
  <c r="T435"/>
  <c r="R435"/>
  <c r="P435"/>
  <c r="BI430"/>
  <c r="BH430"/>
  <c r="BG430"/>
  <c r="BF430"/>
  <c r="T430"/>
  <c r="R430"/>
  <c r="P430"/>
  <c r="BI424"/>
  <c r="BH424"/>
  <c r="BG424"/>
  <c r="BF424"/>
  <c r="T424"/>
  <c r="R424"/>
  <c r="P424"/>
  <c r="BI422"/>
  <c r="BH422"/>
  <c r="BG422"/>
  <c r="BF422"/>
  <c r="T422"/>
  <c r="R422"/>
  <c r="P422"/>
  <c r="BI415"/>
  <c r="BH415"/>
  <c r="BG415"/>
  <c r="BF415"/>
  <c r="T415"/>
  <c r="R415"/>
  <c r="P415"/>
  <c r="BI406"/>
  <c r="BH406"/>
  <c r="BG406"/>
  <c r="BF406"/>
  <c r="T406"/>
  <c r="R406"/>
  <c r="P406"/>
  <c r="BI404"/>
  <c r="BH404"/>
  <c r="BG404"/>
  <c r="BF404"/>
  <c r="T404"/>
  <c r="R404"/>
  <c r="P404"/>
  <c r="BI402"/>
  <c r="BH402"/>
  <c r="BG402"/>
  <c r="BF402"/>
  <c r="T402"/>
  <c r="R402"/>
  <c r="P402"/>
  <c r="BI400"/>
  <c r="BH400"/>
  <c r="BG400"/>
  <c r="BF400"/>
  <c r="T400"/>
  <c r="R400"/>
  <c r="P400"/>
  <c r="BI394"/>
  <c r="BH394"/>
  <c r="BG394"/>
  <c r="BF394"/>
  <c r="T394"/>
  <c r="R394"/>
  <c r="P394"/>
  <c r="BI392"/>
  <c r="BH392"/>
  <c r="BG392"/>
  <c r="BF392"/>
  <c r="T392"/>
  <c r="R392"/>
  <c r="P392"/>
  <c r="BI387"/>
  <c r="BH387"/>
  <c r="BG387"/>
  <c r="BF387"/>
  <c r="T387"/>
  <c r="R387"/>
  <c r="P387"/>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3"/>
  <c r="BH363"/>
  <c r="BG363"/>
  <c r="BF363"/>
  <c r="T363"/>
  <c r="R363"/>
  <c r="P363"/>
  <c r="BI359"/>
  <c r="BH359"/>
  <c r="BG359"/>
  <c r="BF359"/>
  <c r="T359"/>
  <c r="R359"/>
  <c r="P359"/>
  <c r="BI354"/>
  <c r="BH354"/>
  <c r="BG354"/>
  <c r="BF354"/>
  <c r="T354"/>
  <c r="R354"/>
  <c r="P354"/>
  <c r="BI349"/>
  <c r="BH349"/>
  <c r="BG349"/>
  <c r="BF349"/>
  <c r="T349"/>
  <c r="R349"/>
  <c r="P349"/>
  <c r="BI347"/>
  <c r="BH347"/>
  <c r="BG347"/>
  <c r="BF347"/>
  <c r="T347"/>
  <c r="R347"/>
  <c r="P347"/>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24"/>
  <c r="BH324"/>
  <c r="BG324"/>
  <c r="BF324"/>
  <c r="T324"/>
  <c r="R324"/>
  <c r="P324"/>
  <c r="BI320"/>
  <c r="BH320"/>
  <c r="BG320"/>
  <c r="BF320"/>
  <c r="T320"/>
  <c r="R320"/>
  <c r="P320"/>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2"/>
  <c r="BH302"/>
  <c r="BG302"/>
  <c r="BF302"/>
  <c r="T302"/>
  <c r="R302"/>
  <c r="P302"/>
  <c r="BI299"/>
  <c r="BH299"/>
  <c r="BG299"/>
  <c r="BF299"/>
  <c r="T299"/>
  <c r="R299"/>
  <c r="P299"/>
  <c r="BI297"/>
  <c r="BH297"/>
  <c r="BG297"/>
  <c r="BF297"/>
  <c r="T297"/>
  <c r="R297"/>
  <c r="P297"/>
  <c r="BI292"/>
  <c r="BH292"/>
  <c r="BG292"/>
  <c r="BF292"/>
  <c r="T292"/>
  <c r="R292"/>
  <c r="P292"/>
  <c r="BI289"/>
  <c r="BH289"/>
  <c r="BG289"/>
  <c r="BF289"/>
  <c r="T289"/>
  <c r="R289"/>
  <c r="P289"/>
  <c r="BI284"/>
  <c r="BH284"/>
  <c r="BG284"/>
  <c r="BF284"/>
  <c r="T284"/>
  <c r="R284"/>
  <c r="P284"/>
  <c r="BI278"/>
  <c r="BH278"/>
  <c r="BG278"/>
  <c r="BF278"/>
  <c r="T278"/>
  <c r="R278"/>
  <c r="P278"/>
  <c r="BI272"/>
  <c r="BH272"/>
  <c r="BG272"/>
  <c r="BF272"/>
  <c r="T272"/>
  <c r="R272"/>
  <c r="P272"/>
  <c r="BI270"/>
  <c r="BH270"/>
  <c r="BG270"/>
  <c r="BF270"/>
  <c r="T270"/>
  <c r="R270"/>
  <c r="P270"/>
  <c r="BI264"/>
  <c r="BH264"/>
  <c r="BG264"/>
  <c r="BF264"/>
  <c r="T264"/>
  <c r="R264"/>
  <c r="P264"/>
  <c r="BI259"/>
  <c r="BH259"/>
  <c r="BG259"/>
  <c r="BF259"/>
  <c r="T259"/>
  <c r="R259"/>
  <c r="P259"/>
  <c r="BI254"/>
  <c r="BH254"/>
  <c r="BG254"/>
  <c r="BF254"/>
  <c r="T254"/>
  <c r="R254"/>
  <c r="P254"/>
  <c r="BI250"/>
  <c r="BH250"/>
  <c r="BG250"/>
  <c r="BF250"/>
  <c r="T250"/>
  <c r="R250"/>
  <c r="P250"/>
  <c r="BI244"/>
  <c r="BH244"/>
  <c r="BG244"/>
  <c r="BF244"/>
  <c r="T244"/>
  <c r="T243"/>
  <c r="R244"/>
  <c r="R243"/>
  <c r="P244"/>
  <c r="P243"/>
  <c r="BI238"/>
  <c r="BH238"/>
  <c r="BG238"/>
  <c r="BF238"/>
  <c r="T238"/>
  <c r="R238"/>
  <c r="P238"/>
  <c r="BI236"/>
  <c r="BH236"/>
  <c r="BG236"/>
  <c r="BF236"/>
  <c r="T236"/>
  <c r="R236"/>
  <c r="P236"/>
  <c r="BI232"/>
  <c r="BH232"/>
  <c r="BG232"/>
  <c r="BF232"/>
  <c r="T232"/>
  <c r="R232"/>
  <c r="P232"/>
  <c r="BI223"/>
  <c r="BH223"/>
  <c r="BG223"/>
  <c r="BF223"/>
  <c r="T223"/>
  <c r="R223"/>
  <c r="P223"/>
  <c r="BI221"/>
  <c r="BH221"/>
  <c r="BG221"/>
  <c r="BF221"/>
  <c r="T221"/>
  <c r="R221"/>
  <c r="P221"/>
  <c r="BI219"/>
  <c r="BH219"/>
  <c r="BG219"/>
  <c r="BF219"/>
  <c r="T219"/>
  <c r="R219"/>
  <c r="P219"/>
  <c r="BI213"/>
  <c r="BH213"/>
  <c r="BG213"/>
  <c r="BF213"/>
  <c r="T213"/>
  <c r="R213"/>
  <c r="P213"/>
  <c r="BI209"/>
  <c r="BH209"/>
  <c r="BG209"/>
  <c r="BF209"/>
  <c r="T209"/>
  <c r="R209"/>
  <c r="P209"/>
  <c r="BI204"/>
  <c r="BH204"/>
  <c r="BG204"/>
  <c r="BF204"/>
  <c r="T204"/>
  <c r="R204"/>
  <c r="P204"/>
  <c r="BI199"/>
  <c r="BH199"/>
  <c r="BG199"/>
  <c r="BF199"/>
  <c r="T199"/>
  <c r="R199"/>
  <c r="P199"/>
  <c r="BI193"/>
  <c r="BH193"/>
  <c r="BG193"/>
  <c r="BF193"/>
  <c r="T193"/>
  <c r="R193"/>
  <c r="P193"/>
  <c r="BI184"/>
  <c r="BH184"/>
  <c r="BG184"/>
  <c r="BF184"/>
  <c r="T184"/>
  <c r="R184"/>
  <c r="P184"/>
  <c r="BI179"/>
  <c r="BH179"/>
  <c r="BG179"/>
  <c r="BF179"/>
  <c r="T179"/>
  <c r="R179"/>
  <c r="P179"/>
  <c r="BI173"/>
  <c r="BH173"/>
  <c r="BG173"/>
  <c r="BF173"/>
  <c r="T173"/>
  <c r="R173"/>
  <c r="P173"/>
  <c r="BI168"/>
  <c r="BH168"/>
  <c r="BG168"/>
  <c r="BF168"/>
  <c r="T168"/>
  <c r="R168"/>
  <c r="P168"/>
  <c r="BI166"/>
  <c r="BH166"/>
  <c r="BG166"/>
  <c r="BF166"/>
  <c r="T166"/>
  <c r="R166"/>
  <c r="P166"/>
  <c r="BI162"/>
  <c r="BH162"/>
  <c r="BG162"/>
  <c r="BF162"/>
  <c r="T162"/>
  <c r="R162"/>
  <c r="P162"/>
  <c r="BI157"/>
  <c r="BH157"/>
  <c r="BG157"/>
  <c r="BF157"/>
  <c r="T157"/>
  <c r="R157"/>
  <c r="P157"/>
  <c r="BI148"/>
  <c r="BH148"/>
  <c r="BG148"/>
  <c r="BF148"/>
  <c r="T148"/>
  <c r="R148"/>
  <c r="P148"/>
  <c r="BI142"/>
  <c r="BH142"/>
  <c r="BG142"/>
  <c r="BF142"/>
  <c r="T142"/>
  <c r="R142"/>
  <c r="P142"/>
  <c r="BI138"/>
  <c r="BH138"/>
  <c r="BG138"/>
  <c r="BF138"/>
  <c r="T138"/>
  <c r="R138"/>
  <c r="P138"/>
  <c r="BI130"/>
  <c r="BH130"/>
  <c r="BG130"/>
  <c r="BF130"/>
  <c r="T130"/>
  <c r="R130"/>
  <c r="P130"/>
  <c r="BI124"/>
  <c r="BH124"/>
  <c r="BG124"/>
  <c r="BF124"/>
  <c r="T124"/>
  <c r="R124"/>
  <c r="P124"/>
  <c r="BI119"/>
  <c r="BH119"/>
  <c r="BG119"/>
  <c r="BF119"/>
  <c r="T119"/>
  <c r="R119"/>
  <c r="P119"/>
  <c r="BI115"/>
  <c r="BH115"/>
  <c r="BG115"/>
  <c r="BF115"/>
  <c r="T115"/>
  <c r="R115"/>
  <c r="P115"/>
  <c r="BI108"/>
  <c r="BH108"/>
  <c r="BG108"/>
  <c r="BF108"/>
  <c r="T108"/>
  <c r="R108"/>
  <c r="P108"/>
  <c r="J101"/>
  <c r="F101"/>
  <c r="F99"/>
  <c r="E97"/>
  <c r="J54"/>
  <c r="F54"/>
  <c r="F52"/>
  <c r="E50"/>
  <c r="J24"/>
  <c r="E24"/>
  <c r="J102"/>
  <c r="J23"/>
  <c r="J18"/>
  <c r="E18"/>
  <c r="F102"/>
  <c r="J17"/>
  <c r="J12"/>
  <c r="J99"/>
  <c r="E7"/>
  <c r="E95"/>
  <c i="18" r="J37"/>
  <c r="J36"/>
  <c i="1" r="AY71"/>
  <c i="18" r="J35"/>
  <c i="1" r="AX71"/>
  <c i="18" r="BI314"/>
  <c r="BH314"/>
  <c r="BG314"/>
  <c r="BF314"/>
  <c r="T314"/>
  <c r="R314"/>
  <c r="P314"/>
  <c r="BI312"/>
  <c r="BH312"/>
  <c r="BG312"/>
  <c r="BF312"/>
  <c r="T312"/>
  <c r="R312"/>
  <c r="P312"/>
  <c r="BI310"/>
  <c r="BH310"/>
  <c r="BG310"/>
  <c r="BF310"/>
  <c r="T310"/>
  <c r="R310"/>
  <c r="P310"/>
  <c r="BI307"/>
  <c r="BH307"/>
  <c r="BG307"/>
  <c r="BF307"/>
  <c r="T307"/>
  <c r="R307"/>
  <c r="P307"/>
  <c r="BI305"/>
  <c r="BH305"/>
  <c r="BG305"/>
  <c r="BF305"/>
  <c r="T305"/>
  <c r="R305"/>
  <c r="P305"/>
  <c r="BI303"/>
  <c r="BH303"/>
  <c r="BG303"/>
  <c r="BF303"/>
  <c r="T303"/>
  <c r="R303"/>
  <c r="P303"/>
  <c r="BI301"/>
  <c r="BH301"/>
  <c r="BG301"/>
  <c r="BF301"/>
  <c r="T301"/>
  <c r="R301"/>
  <c r="P301"/>
  <c r="BI297"/>
  <c r="BH297"/>
  <c r="BG297"/>
  <c r="BF297"/>
  <c r="T297"/>
  <c r="T296"/>
  <c r="R297"/>
  <c r="R296"/>
  <c r="P297"/>
  <c r="P296"/>
  <c r="BI294"/>
  <c r="BH294"/>
  <c r="BG294"/>
  <c r="BF294"/>
  <c r="T294"/>
  <c r="R294"/>
  <c r="P294"/>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2"/>
  <c r="BH252"/>
  <c r="BG252"/>
  <c r="BF252"/>
  <c r="T252"/>
  <c r="R252"/>
  <c r="P252"/>
  <c r="BI250"/>
  <c r="BH250"/>
  <c r="BG250"/>
  <c r="BF250"/>
  <c r="T250"/>
  <c r="R250"/>
  <c r="P250"/>
  <c r="BI243"/>
  <c r="BH243"/>
  <c r="BG243"/>
  <c r="BF243"/>
  <c r="T243"/>
  <c r="R243"/>
  <c r="P243"/>
  <c r="BI236"/>
  <c r="BH236"/>
  <c r="BG236"/>
  <c r="BF236"/>
  <c r="T236"/>
  <c r="R236"/>
  <c r="P236"/>
  <c r="BI230"/>
  <c r="BH230"/>
  <c r="BG230"/>
  <c r="BF230"/>
  <c r="T230"/>
  <c r="R230"/>
  <c r="P230"/>
  <c r="BI224"/>
  <c r="BH224"/>
  <c r="BG224"/>
  <c r="BF224"/>
  <c r="T224"/>
  <c r="R224"/>
  <c r="P224"/>
  <c r="BI218"/>
  <c r="BH218"/>
  <c r="BG218"/>
  <c r="BF218"/>
  <c r="T218"/>
  <c r="R218"/>
  <c r="P218"/>
  <c r="BI212"/>
  <c r="BH212"/>
  <c r="BG212"/>
  <c r="BF212"/>
  <c r="T212"/>
  <c r="R212"/>
  <c r="P212"/>
  <c r="BI206"/>
  <c r="BH206"/>
  <c r="BG206"/>
  <c r="BF206"/>
  <c r="T206"/>
  <c r="R206"/>
  <c r="P206"/>
  <c r="BI200"/>
  <c r="BH200"/>
  <c r="BG200"/>
  <c r="BF200"/>
  <c r="T200"/>
  <c r="R200"/>
  <c r="P200"/>
  <c r="BI194"/>
  <c r="BH194"/>
  <c r="BG194"/>
  <c r="BF194"/>
  <c r="T194"/>
  <c r="R194"/>
  <c r="P194"/>
  <c r="BI188"/>
  <c r="BH188"/>
  <c r="BG188"/>
  <c r="BF188"/>
  <c r="T188"/>
  <c r="R188"/>
  <c r="P188"/>
  <c r="BI182"/>
  <c r="BH182"/>
  <c r="BG182"/>
  <c r="BF182"/>
  <c r="T182"/>
  <c r="R182"/>
  <c r="P182"/>
  <c r="BI176"/>
  <c r="BH176"/>
  <c r="BG176"/>
  <c r="BF176"/>
  <c r="T176"/>
  <c r="R176"/>
  <c r="P176"/>
  <c r="BI170"/>
  <c r="BH170"/>
  <c r="BG170"/>
  <c r="BF170"/>
  <c r="T170"/>
  <c r="R170"/>
  <c r="P170"/>
  <c r="BI164"/>
  <c r="BH164"/>
  <c r="BG164"/>
  <c r="BF164"/>
  <c r="T164"/>
  <c r="R164"/>
  <c r="P164"/>
  <c r="BI158"/>
  <c r="BH158"/>
  <c r="BG158"/>
  <c r="BF158"/>
  <c r="T158"/>
  <c r="R158"/>
  <c r="P158"/>
  <c r="BI152"/>
  <c r="BH152"/>
  <c r="BG152"/>
  <c r="BF152"/>
  <c r="T152"/>
  <c r="R152"/>
  <c r="P152"/>
  <c r="BI146"/>
  <c r="BH146"/>
  <c r="BG146"/>
  <c r="BF146"/>
  <c r="T146"/>
  <c r="R146"/>
  <c r="P146"/>
  <c r="BI140"/>
  <c r="BH140"/>
  <c r="BG140"/>
  <c r="BF140"/>
  <c r="T140"/>
  <c r="R140"/>
  <c r="P140"/>
  <c r="BI136"/>
  <c r="BH136"/>
  <c r="BG136"/>
  <c r="BF136"/>
  <c r="T136"/>
  <c r="R136"/>
  <c r="P136"/>
  <c r="BI133"/>
  <c r="BH133"/>
  <c r="BG133"/>
  <c r="BF133"/>
  <c r="T133"/>
  <c r="R133"/>
  <c r="P133"/>
  <c r="BI130"/>
  <c r="BH130"/>
  <c r="BG130"/>
  <c r="BF130"/>
  <c r="T130"/>
  <c r="R130"/>
  <c r="P130"/>
  <c r="BI126"/>
  <c r="BH126"/>
  <c r="BG126"/>
  <c r="BF126"/>
  <c r="T126"/>
  <c r="R126"/>
  <c r="P126"/>
  <c r="BI123"/>
  <c r="BH123"/>
  <c r="BG123"/>
  <c r="BF123"/>
  <c r="T123"/>
  <c r="R123"/>
  <c r="P123"/>
  <c r="BI113"/>
  <c r="BH113"/>
  <c r="BG113"/>
  <c r="BF113"/>
  <c r="T113"/>
  <c r="R113"/>
  <c r="P113"/>
  <c r="BI111"/>
  <c r="BH111"/>
  <c r="BG111"/>
  <c r="BF111"/>
  <c r="T111"/>
  <c r="R111"/>
  <c r="P111"/>
  <c r="BI107"/>
  <c r="BH107"/>
  <c r="BG107"/>
  <c r="BF107"/>
  <c r="T107"/>
  <c r="R107"/>
  <c r="P107"/>
  <c r="BI102"/>
  <c r="BH102"/>
  <c r="BG102"/>
  <c r="BF102"/>
  <c r="T102"/>
  <c r="R102"/>
  <c r="P102"/>
  <c r="BI97"/>
  <c r="BH97"/>
  <c r="BG97"/>
  <c r="BF97"/>
  <c r="T97"/>
  <c r="R97"/>
  <c r="P97"/>
  <c r="BI90"/>
  <c r="BH90"/>
  <c r="BG90"/>
  <c r="BF90"/>
  <c r="T90"/>
  <c r="R90"/>
  <c r="P90"/>
  <c r="J83"/>
  <c r="F83"/>
  <c r="F81"/>
  <c r="E79"/>
  <c r="J54"/>
  <c r="F54"/>
  <c r="F52"/>
  <c r="E50"/>
  <c r="J24"/>
  <c r="E24"/>
  <c r="J84"/>
  <c r="J23"/>
  <c r="J18"/>
  <c r="E18"/>
  <c r="F55"/>
  <c r="J17"/>
  <c r="J12"/>
  <c r="J81"/>
  <c r="E7"/>
  <c r="E77"/>
  <c i="17" r="J37"/>
  <c r="J36"/>
  <c i="1" r="AY70"/>
  <c i="17" r="J35"/>
  <c i="1" r="AX70"/>
  <c i="17" r="BI161"/>
  <c r="BH161"/>
  <c r="BG161"/>
  <c r="BF161"/>
  <c r="T161"/>
  <c r="R161"/>
  <c r="P161"/>
  <c r="BI159"/>
  <c r="BH159"/>
  <c r="BG159"/>
  <c r="BF159"/>
  <c r="T159"/>
  <c r="R159"/>
  <c r="P159"/>
  <c r="BI157"/>
  <c r="BH157"/>
  <c r="BG157"/>
  <c r="BF157"/>
  <c r="T157"/>
  <c r="R157"/>
  <c r="P157"/>
  <c r="BI151"/>
  <c r="BH151"/>
  <c r="BG151"/>
  <c r="BF151"/>
  <c r="T151"/>
  <c r="R151"/>
  <c r="P151"/>
  <c r="BI148"/>
  <c r="BH148"/>
  <c r="BG148"/>
  <c r="BF148"/>
  <c r="T148"/>
  <c r="R148"/>
  <c r="P148"/>
  <c r="BI145"/>
  <c r="BH145"/>
  <c r="BG145"/>
  <c r="BF145"/>
  <c r="T145"/>
  <c r="R145"/>
  <c r="P145"/>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5"/>
  <c r="BH115"/>
  <c r="BG115"/>
  <c r="BF115"/>
  <c r="T115"/>
  <c r="R115"/>
  <c r="P115"/>
  <c r="BI108"/>
  <c r="BH108"/>
  <c r="BG108"/>
  <c r="BF108"/>
  <c r="T108"/>
  <c r="R108"/>
  <c r="P108"/>
  <c r="BI106"/>
  <c r="BH106"/>
  <c r="BG106"/>
  <c r="BF106"/>
  <c r="T106"/>
  <c r="R106"/>
  <c r="P106"/>
  <c r="BI99"/>
  <c r="BH99"/>
  <c r="BG99"/>
  <c r="BF99"/>
  <c r="T99"/>
  <c r="R99"/>
  <c r="P99"/>
  <c r="BI94"/>
  <c r="BH94"/>
  <c r="BG94"/>
  <c r="BF94"/>
  <c r="T94"/>
  <c r="T93"/>
  <c r="R94"/>
  <c r="R93"/>
  <c r="P94"/>
  <c r="P93"/>
  <c r="BI91"/>
  <c r="BH91"/>
  <c r="BG91"/>
  <c r="BF91"/>
  <c r="T91"/>
  <c r="R91"/>
  <c r="P91"/>
  <c r="BI89"/>
  <c r="BH89"/>
  <c r="BG89"/>
  <c r="BF89"/>
  <c r="T89"/>
  <c r="R89"/>
  <c r="P89"/>
  <c r="J82"/>
  <c r="F82"/>
  <c r="F80"/>
  <c r="E78"/>
  <c r="J54"/>
  <c r="F54"/>
  <c r="F52"/>
  <c r="E50"/>
  <c r="J24"/>
  <c r="E24"/>
  <c r="J55"/>
  <c r="J23"/>
  <c r="J18"/>
  <c r="E18"/>
  <c r="F55"/>
  <c r="J17"/>
  <c r="J12"/>
  <c r="J80"/>
  <c r="E7"/>
  <c r="E76"/>
  <c i="16" r="J37"/>
  <c r="J36"/>
  <c i="1" r="AY69"/>
  <c i="16" r="J35"/>
  <c i="1" r="AX69"/>
  <c i="16" r="BI183"/>
  <c r="BH183"/>
  <c r="BG183"/>
  <c r="BF183"/>
  <c r="T183"/>
  <c r="R183"/>
  <c r="P183"/>
  <c r="BI177"/>
  <c r="BH177"/>
  <c r="BG177"/>
  <c r="BF177"/>
  <c r="T177"/>
  <c r="R177"/>
  <c r="P177"/>
  <c r="BI174"/>
  <c r="BH174"/>
  <c r="BG174"/>
  <c r="BF174"/>
  <c r="T174"/>
  <c r="R174"/>
  <c r="P174"/>
  <c r="BI164"/>
  <c r="BH164"/>
  <c r="BG164"/>
  <c r="BF164"/>
  <c r="T164"/>
  <c r="R164"/>
  <c r="P164"/>
  <c r="BI156"/>
  <c r="BH156"/>
  <c r="BG156"/>
  <c r="BF156"/>
  <c r="T156"/>
  <c r="R156"/>
  <c r="P156"/>
  <c r="BI150"/>
  <c r="BH150"/>
  <c r="BG150"/>
  <c r="BF150"/>
  <c r="T150"/>
  <c r="R150"/>
  <c r="P150"/>
  <c r="BI146"/>
  <c r="BH146"/>
  <c r="BG146"/>
  <c r="BF146"/>
  <c r="T146"/>
  <c r="R146"/>
  <c r="P146"/>
  <c r="BI143"/>
  <c r="BH143"/>
  <c r="BG143"/>
  <c r="BF143"/>
  <c r="T143"/>
  <c r="R143"/>
  <c r="P143"/>
  <c r="BI140"/>
  <c r="BH140"/>
  <c r="BG140"/>
  <c r="BF140"/>
  <c r="T140"/>
  <c r="R140"/>
  <c r="P140"/>
  <c r="BI138"/>
  <c r="BH138"/>
  <c r="BG138"/>
  <c r="BF138"/>
  <c r="T138"/>
  <c r="R138"/>
  <c r="P138"/>
  <c r="BI132"/>
  <c r="BH132"/>
  <c r="BG132"/>
  <c r="BF132"/>
  <c r="T132"/>
  <c r="R132"/>
  <c r="P132"/>
  <c r="BI128"/>
  <c r="BH128"/>
  <c r="BG128"/>
  <c r="BF128"/>
  <c r="T128"/>
  <c r="R128"/>
  <c r="P128"/>
  <c r="BI123"/>
  <c r="BH123"/>
  <c r="BG123"/>
  <c r="BF123"/>
  <c r="T123"/>
  <c r="R123"/>
  <c r="P123"/>
  <c r="BI121"/>
  <c r="BH121"/>
  <c r="BG121"/>
  <c r="BF121"/>
  <c r="T121"/>
  <c r="R121"/>
  <c r="P121"/>
  <c r="BI116"/>
  <c r="BH116"/>
  <c r="BG116"/>
  <c r="BF116"/>
  <c r="T116"/>
  <c r="R116"/>
  <c r="P116"/>
  <c r="BI111"/>
  <c r="BH111"/>
  <c r="BG111"/>
  <c r="BF111"/>
  <c r="T111"/>
  <c r="R111"/>
  <c r="P111"/>
  <c r="BI104"/>
  <c r="BH104"/>
  <c r="BG104"/>
  <c r="BF104"/>
  <c r="T104"/>
  <c r="R104"/>
  <c r="P104"/>
  <c r="BI99"/>
  <c r="BH99"/>
  <c r="BG99"/>
  <c r="BF99"/>
  <c r="T99"/>
  <c r="R99"/>
  <c r="P99"/>
  <c r="BI96"/>
  <c r="BH96"/>
  <c r="BG96"/>
  <c r="BF96"/>
  <c r="T96"/>
  <c r="R96"/>
  <c r="P96"/>
  <c r="BI93"/>
  <c r="BH93"/>
  <c r="BG93"/>
  <c r="BF93"/>
  <c r="T93"/>
  <c r="R93"/>
  <c r="P93"/>
  <c r="BI85"/>
  <c r="BH85"/>
  <c r="BG85"/>
  <c r="BF85"/>
  <c r="T85"/>
  <c r="R85"/>
  <c r="P85"/>
  <c r="J78"/>
  <c r="F78"/>
  <c r="F76"/>
  <c r="E74"/>
  <c r="J54"/>
  <c r="F54"/>
  <c r="F52"/>
  <c r="E50"/>
  <c r="J24"/>
  <c r="E24"/>
  <c r="J79"/>
  <c r="J23"/>
  <c r="J18"/>
  <c r="E18"/>
  <c r="F55"/>
  <c r="J17"/>
  <c r="J12"/>
  <c r="J76"/>
  <c r="E7"/>
  <c r="E48"/>
  <c i="15" r="J37"/>
  <c r="J36"/>
  <c i="1" r="AY68"/>
  <c i="15" r="J35"/>
  <c i="1" r="AX68"/>
  <c i="15" r="BI531"/>
  <c r="BH531"/>
  <c r="BG531"/>
  <c r="BF531"/>
  <c r="T531"/>
  <c r="R531"/>
  <c r="P531"/>
  <c r="BI523"/>
  <c r="BH523"/>
  <c r="BG523"/>
  <c r="BF523"/>
  <c r="T523"/>
  <c r="R523"/>
  <c r="P523"/>
  <c r="BI513"/>
  <c r="BH513"/>
  <c r="BG513"/>
  <c r="BF513"/>
  <c r="T513"/>
  <c r="R513"/>
  <c r="P513"/>
  <c r="BI503"/>
  <c r="BH503"/>
  <c r="BG503"/>
  <c r="BF503"/>
  <c r="T503"/>
  <c r="R503"/>
  <c r="P503"/>
  <c r="BI486"/>
  <c r="BH486"/>
  <c r="BG486"/>
  <c r="BF486"/>
  <c r="T486"/>
  <c r="R486"/>
  <c r="P486"/>
  <c r="BI476"/>
  <c r="BH476"/>
  <c r="BG476"/>
  <c r="BF476"/>
  <c r="T476"/>
  <c r="R476"/>
  <c r="P476"/>
  <c r="BI462"/>
  <c r="BH462"/>
  <c r="BG462"/>
  <c r="BF462"/>
  <c r="T462"/>
  <c r="R462"/>
  <c r="P462"/>
  <c r="BI458"/>
  <c r="BH458"/>
  <c r="BG458"/>
  <c r="BF458"/>
  <c r="T458"/>
  <c r="R458"/>
  <c r="P458"/>
  <c r="BI455"/>
  <c r="BH455"/>
  <c r="BG455"/>
  <c r="BF455"/>
  <c r="T455"/>
  <c r="R455"/>
  <c r="P455"/>
  <c r="BI453"/>
  <c r="BH453"/>
  <c r="BG453"/>
  <c r="BF453"/>
  <c r="T453"/>
  <c r="R453"/>
  <c r="P453"/>
  <c r="BI448"/>
  <c r="BH448"/>
  <c r="BG448"/>
  <c r="BF448"/>
  <c r="T448"/>
  <c r="R448"/>
  <c r="P448"/>
  <c r="BI445"/>
  <c r="BH445"/>
  <c r="BG445"/>
  <c r="BF445"/>
  <c r="T445"/>
  <c r="R445"/>
  <c r="P445"/>
  <c r="BI440"/>
  <c r="BH440"/>
  <c r="BG440"/>
  <c r="BF440"/>
  <c r="T440"/>
  <c r="R440"/>
  <c r="P440"/>
  <c r="BI435"/>
  <c r="BH435"/>
  <c r="BG435"/>
  <c r="BF435"/>
  <c r="T435"/>
  <c r="R435"/>
  <c r="P435"/>
  <c r="BI426"/>
  <c r="BH426"/>
  <c r="BG426"/>
  <c r="BF426"/>
  <c r="T426"/>
  <c r="R426"/>
  <c r="P426"/>
  <c r="BI420"/>
  <c r="BH420"/>
  <c r="BG420"/>
  <c r="BF420"/>
  <c r="T420"/>
  <c r="R420"/>
  <c r="P420"/>
  <c r="BI412"/>
  <c r="BH412"/>
  <c r="BG412"/>
  <c r="BF412"/>
  <c r="T412"/>
  <c r="R412"/>
  <c r="P412"/>
  <c r="BI410"/>
  <c r="BH410"/>
  <c r="BG410"/>
  <c r="BF410"/>
  <c r="T410"/>
  <c r="R410"/>
  <c r="P410"/>
  <c r="BI407"/>
  <c r="BH407"/>
  <c r="BG407"/>
  <c r="BF407"/>
  <c r="T407"/>
  <c r="R407"/>
  <c r="P407"/>
  <c r="BI402"/>
  <c r="BH402"/>
  <c r="BG402"/>
  <c r="BF402"/>
  <c r="T402"/>
  <c r="R402"/>
  <c r="P402"/>
  <c r="BI397"/>
  <c r="BH397"/>
  <c r="BG397"/>
  <c r="BF397"/>
  <c r="T397"/>
  <c r="R397"/>
  <c r="P397"/>
  <c r="BI392"/>
  <c r="BH392"/>
  <c r="BG392"/>
  <c r="BF392"/>
  <c r="T392"/>
  <c r="R392"/>
  <c r="P392"/>
  <c r="BI379"/>
  <c r="BH379"/>
  <c r="BG379"/>
  <c r="BF379"/>
  <c r="T379"/>
  <c r="R379"/>
  <c r="P379"/>
  <c r="BI372"/>
  <c r="BH372"/>
  <c r="BG372"/>
  <c r="BF372"/>
  <c r="T372"/>
  <c r="R372"/>
  <c r="P372"/>
  <c r="BI370"/>
  <c r="BH370"/>
  <c r="BG370"/>
  <c r="BF370"/>
  <c r="T370"/>
  <c r="R370"/>
  <c r="P370"/>
  <c r="BI368"/>
  <c r="BH368"/>
  <c r="BG368"/>
  <c r="BF368"/>
  <c r="T368"/>
  <c r="R368"/>
  <c r="P368"/>
  <c r="BI363"/>
  <c r="BH363"/>
  <c r="BG363"/>
  <c r="BF363"/>
  <c r="T363"/>
  <c r="R363"/>
  <c r="P363"/>
  <c r="BI356"/>
  <c r="BH356"/>
  <c r="BG356"/>
  <c r="BF356"/>
  <c r="T356"/>
  <c r="R356"/>
  <c r="P356"/>
  <c r="BI351"/>
  <c r="BH351"/>
  <c r="BG351"/>
  <c r="BF351"/>
  <c r="T351"/>
  <c r="R351"/>
  <c r="P351"/>
  <c r="BI348"/>
  <c r="BH348"/>
  <c r="BG348"/>
  <c r="BF348"/>
  <c r="T348"/>
  <c r="R348"/>
  <c r="P348"/>
  <c r="BI342"/>
  <c r="BH342"/>
  <c r="BG342"/>
  <c r="BF342"/>
  <c r="T342"/>
  <c r="R342"/>
  <c r="P342"/>
  <c r="BI336"/>
  <c r="BH336"/>
  <c r="BG336"/>
  <c r="BF336"/>
  <c r="T336"/>
  <c r="R336"/>
  <c r="P336"/>
  <c r="BI330"/>
  <c r="BH330"/>
  <c r="BG330"/>
  <c r="BF330"/>
  <c r="T330"/>
  <c r="R330"/>
  <c r="P330"/>
  <c r="BI328"/>
  <c r="BH328"/>
  <c r="BG328"/>
  <c r="BF328"/>
  <c r="T328"/>
  <c r="R328"/>
  <c r="P328"/>
  <c r="BI324"/>
  <c r="BH324"/>
  <c r="BG324"/>
  <c r="BF324"/>
  <c r="T324"/>
  <c r="R324"/>
  <c r="P324"/>
  <c r="BI314"/>
  <c r="BH314"/>
  <c r="BG314"/>
  <c r="BF314"/>
  <c r="T314"/>
  <c r="R314"/>
  <c r="P314"/>
  <c r="BI311"/>
  <c r="BH311"/>
  <c r="BG311"/>
  <c r="BF311"/>
  <c r="T311"/>
  <c r="R311"/>
  <c r="P311"/>
  <c r="BI308"/>
  <c r="BH308"/>
  <c r="BG308"/>
  <c r="BF308"/>
  <c r="T308"/>
  <c r="R308"/>
  <c r="P308"/>
  <c r="BI305"/>
  <c r="BH305"/>
  <c r="BG305"/>
  <c r="BF305"/>
  <c r="T305"/>
  <c r="R305"/>
  <c r="P305"/>
  <c r="BI303"/>
  <c r="BH303"/>
  <c r="BG303"/>
  <c r="BF303"/>
  <c r="T303"/>
  <c r="R303"/>
  <c r="P303"/>
  <c r="BI300"/>
  <c r="BH300"/>
  <c r="BG300"/>
  <c r="BF300"/>
  <c r="T300"/>
  <c r="R300"/>
  <c r="P300"/>
  <c r="BI293"/>
  <c r="BH293"/>
  <c r="BG293"/>
  <c r="BF293"/>
  <c r="T293"/>
  <c r="R293"/>
  <c r="P293"/>
  <c r="BI288"/>
  <c r="BH288"/>
  <c r="BG288"/>
  <c r="BF288"/>
  <c r="T288"/>
  <c r="R288"/>
  <c r="P288"/>
  <c r="BI283"/>
  <c r="BH283"/>
  <c r="BG283"/>
  <c r="BF283"/>
  <c r="T283"/>
  <c r="R283"/>
  <c r="P283"/>
  <c r="BI272"/>
  <c r="BH272"/>
  <c r="BG272"/>
  <c r="BF272"/>
  <c r="T272"/>
  <c r="R272"/>
  <c r="P272"/>
  <c r="BI255"/>
  <c r="BH255"/>
  <c r="BG255"/>
  <c r="BF255"/>
  <c r="T255"/>
  <c r="R255"/>
  <c r="P255"/>
  <c r="BI240"/>
  <c r="BH240"/>
  <c r="BG240"/>
  <c r="BF240"/>
  <c r="T240"/>
  <c r="R240"/>
  <c r="P240"/>
  <c r="BI225"/>
  <c r="BH225"/>
  <c r="BG225"/>
  <c r="BF225"/>
  <c r="T225"/>
  <c r="R225"/>
  <c r="P225"/>
  <c r="BI219"/>
  <c r="BH219"/>
  <c r="BG219"/>
  <c r="BF219"/>
  <c r="T219"/>
  <c r="R219"/>
  <c r="P219"/>
  <c r="BI216"/>
  <c r="BH216"/>
  <c r="BG216"/>
  <c r="BF216"/>
  <c r="T216"/>
  <c r="R216"/>
  <c r="P216"/>
  <c r="BI211"/>
  <c r="BH211"/>
  <c r="BG211"/>
  <c r="BF211"/>
  <c r="T211"/>
  <c r="R211"/>
  <c r="P211"/>
  <c r="BI205"/>
  <c r="BH205"/>
  <c r="BG205"/>
  <c r="BF205"/>
  <c r="T205"/>
  <c r="R205"/>
  <c r="P205"/>
  <c r="BI198"/>
  <c r="BH198"/>
  <c r="BG198"/>
  <c r="BF198"/>
  <c r="T198"/>
  <c r="R198"/>
  <c r="P198"/>
  <c r="BI195"/>
  <c r="BH195"/>
  <c r="BG195"/>
  <c r="BF195"/>
  <c r="T195"/>
  <c r="R195"/>
  <c r="P195"/>
  <c r="BI192"/>
  <c r="BH192"/>
  <c r="BG192"/>
  <c r="BF192"/>
  <c r="T192"/>
  <c r="R192"/>
  <c r="P192"/>
  <c r="BI187"/>
  <c r="BH187"/>
  <c r="BG187"/>
  <c r="BF187"/>
  <c r="T187"/>
  <c r="R187"/>
  <c r="P187"/>
  <c r="BI183"/>
  <c r="BH183"/>
  <c r="BG183"/>
  <c r="BF183"/>
  <c r="T183"/>
  <c r="R183"/>
  <c r="P183"/>
  <c r="BI179"/>
  <c r="BH179"/>
  <c r="BG179"/>
  <c r="BF179"/>
  <c r="T179"/>
  <c r="R179"/>
  <c r="P179"/>
  <c r="BI172"/>
  <c r="BH172"/>
  <c r="BG172"/>
  <c r="BF172"/>
  <c r="T172"/>
  <c r="R172"/>
  <c r="P172"/>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3"/>
  <c r="BH143"/>
  <c r="BG143"/>
  <c r="BF143"/>
  <c r="T143"/>
  <c r="R143"/>
  <c r="P143"/>
  <c r="BI139"/>
  <c r="BH139"/>
  <c r="BG139"/>
  <c r="BF139"/>
  <c r="T139"/>
  <c r="R139"/>
  <c r="P139"/>
  <c r="BI135"/>
  <c r="BH135"/>
  <c r="BG135"/>
  <c r="BF135"/>
  <c r="T135"/>
  <c r="R135"/>
  <c r="P135"/>
  <c r="BI132"/>
  <c r="BH132"/>
  <c r="BG132"/>
  <c r="BF132"/>
  <c r="T132"/>
  <c r="R132"/>
  <c r="P132"/>
  <c r="BI124"/>
  <c r="BH124"/>
  <c r="BG124"/>
  <c r="BF124"/>
  <c r="T124"/>
  <c r="R124"/>
  <c r="P124"/>
  <c r="BI121"/>
  <c r="BH121"/>
  <c r="BG121"/>
  <c r="BF121"/>
  <c r="T121"/>
  <c r="R121"/>
  <c r="P121"/>
  <c r="BI108"/>
  <c r="BH108"/>
  <c r="BG108"/>
  <c r="BF108"/>
  <c r="T108"/>
  <c r="R108"/>
  <c r="P108"/>
  <c r="BI103"/>
  <c r="BH103"/>
  <c r="BG103"/>
  <c r="BF103"/>
  <c r="T103"/>
  <c r="R103"/>
  <c r="P103"/>
  <c r="BI101"/>
  <c r="BH101"/>
  <c r="BG101"/>
  <c r="BF101"/>
  <c r="T101"/>
  <c r="R101"/>
  <c r="P101"/>
  <c r="BI98"/>
  <c r="BH98"/>
  <c r="BG98"/>
  <c r="BF98"/>
  <c r="T98"/>
  <c r="R98"/>
  <c r="P98"/>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55"/>
  <c r="J17"/>
  <c r="J12"/>
  <c r="J52"/>
  <c r="E7"/>
  <c r="E71"/>
  <c i="14" r="J37"/>
  <c r="J36"/>
  <c i="1" r="AY67"/>
  <c i="14" r="J35"/>
  <c i="1" r="AX67"/>
  <c i="14" r="BI197"/>
  <c r="BH197"/>
  <c r="BG197"/>
  <c r="BF197"/>
  <c r="T197"/>
  <c r="R197"/>
  <c r="P197"/>
  <c r="BI194"/>
  <c r="BH194"/>
  <c r="BG194"/>
  <c r="BF194"/>
  <c r="T194"/>
  <c r="R194"/>
  <c r="P194"/>
  <c r="BI181"/>
  <c r="BH181"/>
  <c r="BG181"/>
  <c r="BF181"/>
  <c r="T181"/>
  <c r="R181"/>
  <c r="P181"/>
  <c r="BI175"/>
  <c r="BH175"/>
  <c r="BG175"/>
  <c r="BF175"/>
  <c r="T175"/>
  <c r="R175"/>
  <c r="P175"/>
  <c r="BI172"/>
  <c r="BH172"/>
  <c r="BG172"/>
  <c r="BF172"/>
  <c r="T172"/>
  <c r="R172"/>
  <c r="P172"/>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52"/>
  <c r="BH152"/>
  <c r="BG152"/>
  <c r="BF152"/>
  <c r="T152"/>
  <c r="R152"/>
  <c r="P152"/>
  <c r="BI149"/>
  <c r="BH149"/>
  <c r="BG149"/>
  <c r="BF149"/>
  <c r="T149"/>
  <c r="R149"/>
  <c r="P149"/>
  <c r="BI146"/>
  <c r="BH146"/>
  <c r="BG146"/>
  <c r="BF146"/>
  <c r="T146"/>
  <c r="R146"/>
  <c r="P146"/>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0"/>
  <c r="BH120"/>
  <c r="BG120"/>
  <c r="BF120"/>
  <c r="T120"/>
  <c r="R120"/>
  <c r="P120"/>
  <c r="BI114"/>
  <c r="BH114"/>
  <c r="BG114"/>
  <c r="BF114"/>
  <c r="T114"/>
  <c r="R114"/>
  <c r="P114"/>
  <c r="BI109"/>
  <c r="BH109"/>
  <c r="BG109"/>
  <c r="BF109"/>
  <c r="T109"/>
  <c r="R109"/>
  <c r="P109"/>
  <c r="BI103"/>
  <c r="BH103"/>
  <c r="BG103"/>
  <c r="BF103"/>
  <c r="T103"/>
  <c r="R103"/>
  <c r="P103"/>
  <c r="BI98"/>
  <c r="BH98"/>
  <c r="BG98"/>
  <c r="BF98"/>
  <c r="T98"/>
  <c r="R98"/>
  <c r="P98"/>
  <c r="BI96"/>
  <c r="BH96"/>
  <c r="BG96"/>
  <c r="BF96"/>
  <c r="T96"/>
  <c r="R96"/>
  <c r="P96"/>
  <c r="BI93"/>
  <c r="BH93"/>
  <c r="BG93"/>
  <c r="BF93"/>
  <c r="T93"/>
  <c r="R93"/>
  <c r="P93"/>
  <c r="BI90"/>
  <c r="BH90"/>
  <c r="BG90"/>
  <c r="BF90"/>
  <c r="T90"/>
  <c r="R90"/>
  <c r="P90"/>
  <c r="BI86"/>
  <c r="BH86"/>
  <c r="BG86"/>
  <c r="BF86"/>
  <c r="T86"/>
  <c r="R86"/>
  <c r="P86"/>
  <c r="J79"/>
  <c r="F79"/>
  <c r="F77"/>
  <c r="E75"/>
  <c r="J54"/>
  <c r="F54"/>
  <c r="F52"/>
  <c r="E50"/>
  <c r="J24"/>
  <c r="E24"/>
  <c r="J55"/>
  <c r="J23"/>
  <c r="J18"/>
  <c r="E18"/>
  <c r="F80"/>
  <c r="J17"/>
  <c r="J12"/>
  <c r="J52"/>
  <c r="E7"/>
  <c r="E73"/>
  <c i="13" r="J37"/>
  <c r="J36"/>
  <c i="1" r="AY66"/>
  <c i="13" r="J35"/>
  <c i="1" r="AX66"/>
  <c i="13" r="BI243"/>
  <c r="BH243"/>
  <c r="BG243"/>
  <c r="BF243"/>
  <c r="T243"/>
  <c r="R243"/>
  <c r="P243"/>
  <c r="BI240"/>
  <c r="BH240"/>
  <c r="BG240"/>
  <c r="BF240"/>
  <c r="T240"/>
  <c r="R240"/>
  <c r="P240"/>
  <c r="BI234"/>
  <c r="BH234"/>
  <c r="BG234"/>
  <c r="BF234"/>
  <c r="T234"/>
  <c r="R234"/>
  <c r="P234"/>
  <c r="BI226"/>
  <c r="BH226"/>
  <c r="BG226"/>
  <c r="BF226"/>
  <c r="T226"/>
  <c r="R226"/>
  <c r="P226"/>
  <c r="BI213"/>
  <c r="BH213"/>
  <c r="BG213"/>
  <c r="BF213"/>
  <c r="T213"/>
  <c r="R213"/>
  <c r="P213"/>
  <c r="BI208"/>
  <c r="BH208"/>
  <c r="BG208"/>
  <c r="BF208"/>
  <c r="T208"/>
  <c r="R208"/>
  <c r="P208"/>
  <c r="BI201"/>
  <c r="BH201"/>
  <c r="BG201"/>
  <c r="BF201"/>
  <c r="T201"/>
  <c r="R201"/>
  <c r="P201"/>
  <c r="BI194"/>
  <c r="BH194"/>
  <c r="BG194"/>
  <c r="BF194"/>
  <c r="T194"/>
  <c r="R194"/>
  <c r="P194"/>
  <c r="BI188"/>
  <c r="BH188"/>
  <c r="BG188"/>
  <c r="BF188"/>
  <c r="T188"/>
  <c r="R188"/>
  <c r="P188"/>
  <c r="BI183"/>
  <c r="BH183"/>
  <c r="BG183"/>
  <c r="BF183"/>
  <c r="T183"/>
  <c r="R183"/>
  <c r="P183"/>
  <c r="BI178"/>
  <c r="BH178"/>
  <c r="BG178"/>
  <c r="BF178"/>
  <c r="T178"/>
  <c r="R178"/>
  <c r="P178"/>
  <c r="BI173"/>
  <c r="BH173"/>
  <c r="BG173"/>
  <c r="BF173"/>
  <c r="T173"/>
  <c r="R173"/>
  <c r="P173"/>
  <c r="BI170"/>
  <c r="BH170"/>
  <c r="BG170"/>
  <c r="BF170"/>
  <c r="T170"/>
  <c r="R170"/>
  <c r="P170"/>
  <c r="BI167"/>
  <c r="BH167"/>
  <c r="BG167"/>
  <c r="BF167"/>
  <c r="T167"/>
  <c r="R167"/>
  <c r="P167"/>
  <c r="BI162"/>
  <c r="BH162"/>
  <c r="BG162"/>
  <c r="BF162"/>
  <c r="T162"/>
  <c r="R162"/>
  <c r="P162"/>
  <c r="BI160"/>
  <c r="BH160"/>
  <c r="BG160"/>
  <c r="BF160"/>
  <c r="T160"/>
  <c r="R160"/>
  <c r="P160"/>
  <c r="BI158"/>
  <c r="BH158"/>
  <c r="BG158"/>
  <c r="BF158"/>
  <c r="T158"/>
  <c r="R158"/>
  <c r="P158"/>
  <c r="BI155"/>
  <c r="BH155"/>
  <c r="BG155"/>
  <c r="BF155"/>
  <c r="T155"/>
  <c r="R155"/>
  <c r="P155"/>
  <c r="BI150"/>
  <c r="BH150"/>
  <c r="BG150"/>
  <c r="BF150"/>
  <c r="T150"/>
  <c r="R150"/>
  <c r="P150"/>
  <c r="BI147"/>
  <c r="BH147"/>
  <c r="BG147"/>
  <c r="BF147"/>
  <c r="T147"/>
  <c r="R147"/>
  <c r="P147"/>
  <c r="BI142"/>
  <c r="BH142"/>
  <c r="BG142"/>
  <c r="BF142"/>
  <c r="T142"/>
  <c r="R142"/>
  <c r="P142"/>
  <c r="BI136"/>
  <c r="BH136"/>
  <c r="BG136"/>
  <c r="BF136"/>
  <c r="T136"/>
  <c r="R136"/>
  <c r="P136"/>
  <c r="BI133"/>
  <c r="BH133"/>
  <c r="BG133"/>
  <c r="BF133"/>
  <c r="T133"/>
  <c r="R133"/>
  <c r="P133"/>
  <c r="BI126"/>
  <c r="BH126"/>
  <c r="BG126"/>
  <c r="BF126"/>
  <c r="T126"/>
  <c r="R126"/>
  <c r="P126"/>
  <c r="BI122"/>
  <c r="BH122"/>
  <c r="BG122"/>
  <c r="BF122"/>
  <c r="T122"/>
  <c r="R122"/>
  <c r="P122"/>
  <c r="BI118"/>
  <c r="BH118"/>
  <c r="BG118"/>
  <c r="BF118"/>
  <c r="T118"/>
  <c r="R118"/>
  <c r="P118"/>
  <c r="BI112"/>
  <c r="BH112"/>
  <c r="BG112"/>
  <c r="BF112"/>
  <c r="T112"/>
  <c r="R112"/>
  <c r="P112"/>
  <c r="BI106"/>
  <c r="BH106"/>
  <c r="BG106"/>
  <c r="BF106"/>
  <c r="T106"/>
  <c r="R106"/>
  <c r="P106"/>
  <c r="BI102"/>
  <c r="BH102"/>
  <c r="BG102"/>
  <c r="BF102"/>
  <c r="T102"/>
  <c r="R102"/>
  <c r="P102"/>
  <c r="BI97"/>
  <c r="BH97"/>
  <c r="BG97"/>
  <c r="BF97"/>
  <c r="T97"/>
  <c r="R97"/>
  <c r="P97"/>
  <c r="BI95"/>
  <c r="BH95"/>
  <c r="BG95"/>
  <c r="BF95"/>
  <c r="T95"/>
  <c r="R95"/>
  <c r="P95"/>
  <c r="BI91"/>
  <c r="BH91"/>
  <c r="BG91"/>
  <c r="BF91"/>
  <c r="T91"/>
  <c r="R91"/>
  <c r="P91"/>
  <c r="BI87"/>
  <c r="BH87"/>
  <c r="BG87"/>
  <c r="BF87"/>
  <c r="T87"/>
  <c r="R87"/>
  <c r="P87"/>
  <c r="BI85"/>
  <c r="BH85"/>
  <c r="BG85"/>
  <c r="BF85"/>
  <c r="T85"/>
  <c r="R85"/>
  <c r="P85"/>
  <c r="J78"/>
  <c r="F78"/>
  <c r="F76"/>
  <c r="E74"/>
  <c r="J54"/>
  <c r="F54"/>
  <c r="F52"/>
  <c r="E50"/>
  <c r="J24"/>
  <c r="E24"/>
  <c r="J79"/>
  <c r="J23"/>
  <c r="J18"/>
  <c r="E18"/>
  <c r="F55"/>
  <c r="J17"/>
  <c r="J12"/>
  <c r="J76"/>
  <c r="E7"/>
  <c r="E48"/>
  <c i="12" r="J37"/>
  <c r="J36"/>
  <c i="1" r="AY65"/>
  <c i="12" r="J35"/>
  <c i="1" r="AX65"/>
  <c i="12"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77"/>
  <c r="J17"/>
  <c r="J12"/>
  <c r="J74"/>
  <c r="E7"/>
  <c r="E70"/>
  <c i="11" r="J37"/>
  <c r="J36"/>
  <c i="1" r="AY64"/>
  <c i="11" r="J35"/>
  <c i="1" r="AX64"/>
  <c i="11"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55"/>
  <c r="J17"/>
  <c r="J12"/>
  <c r="J74"/>
  <c r="E7"/>
  <c r="E48"/>
  <c i="10" r="J37"/>
  <c r="J36"/>
  <c i="1" r="AY63"/>
  <c i="10" r="J35"/>
  <c i="1" r="AX63"/>
  <c i="10"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77"/>
  <c r="J23"/>
  <c r="J18"/>
  <c r="E18"/>
  <c r="F55"/>
  <c r="J17"/>
  <c r="J12"/>
  <c r="J74"/>
  <c r="E7"/>
  <c r="E70"/>
  <c i="9" r="J37"/>
  <c r="J36"/>
  <c i="1" r="AY62"/>
  <c i="9" r="J35"/>
  <c i="1" r="AX62"/>
  <c i="9" r="BI106"/>
  <c r="BH106"/>
  <c r="BG106"/>
  <c r="BF106"/>
  <c r="T106"/>
  <c r="R106"/>
  <c r="P106"/>
  <c r="BI104"/>
  <c r="BH104"/>
  <c r="BG104"/>
  <c r="BF104"/>
  <c r="T104"/>
  <c r="R104"/>
  <c r="P104"/>
  <c r="BI102"/>
  <c r="BH102"/>
  <c r="BG102"/>
  <c r="BF102"/>
  <c r="T102"/>
  <c r="R102"/>
  <c r="P102"/>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77"/>
  <c r="J23"/>
  <c r="J18"/>
  <c r="E18"/>
  <c r="F77"/>
  <c r="J17"/>
  <c r="J12"/>
  <c r="J52"/>
  <c r="E7"/>
  <c r="E48"/>
  <c i="8" r="J37"/>
  <c r="J36"/>
  <c i="1" r="AY61"/>
  <c i="8" r="J35"/>
  <c i="1" r="AX61"/>
  <c i="8"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55"/>
  <c r="J17"/>
  <c r="J12"/>
  <c r="J52"/>
  <c r="E7"/>
  <c r="E48"/>
  <c i="7" r="J37"/>
  <c r="J36"/>
  <c i="1" r="AY60"/>
  <c i="7" r="J35"/>
  <c i="1" r="AX60"/>
  <c i="7"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55"/>
  <c r="J17"/>
  <c r="J12"/>
  <c r="J52"/>
  <c r="E7"/>
  <c r="E70"/>
  <c i="6" r="J37"/>
  <c r="J36"/>
  <c i="1" r="AY59"/>
  <c i="6" r="J35"/>
  <c i="1" r="AX59"/>
  <c i="6" r="BI102"/>
  <c r="BH102"/>
  <c r="BG102"/>
  <c r="BF102"/>
  <c r="T102"/>
  <c r="R102"/>
  <c r="P102"/>
  <c r="BI100"/>
  <c r="BH100"/>
  <c r="BG100"/>
  <c r="BF100"/>
  <c r="T100"/>
  <c r="R100"/>
  <c r="P100"/>
  <c r="BI98"/>
  <c r="BH98"/>
  <c r="BG98"/>
  <c r="BF98"/>
  <c r="T98"/>
  <c r="R98"/>
  <c r="P98"/>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77"/>
  <c r="J17"/>
  <c r="J12"/>
  <c r="J74"/>
  <c r="E7"/>
  <c r="E48"/>
  <c i="5" r="J37"/>
  <c r="J36"/>
  <c i="1" r="AY58"/>
  <c i="5" r="J35"/>
  <c i="1" r="AX58"/>
  <c i="5"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55"/>
  <c r="J23"/>
  <c r="J18"/>
  <c r="E18"/>
  <c r="F55"/>
  <c r="J17"/>
  <c r="J12"/>
  <c r="J74"/>
  <c r="E7"/>
  <c r="E48"/>
  <c i="4" r="J37"/>
  <c r="J36"/>
  <c i="1" r="AY57"/>
  <c i="4" r="J35"/>
  <c i="1" r="AX57"/>
  <c i="4"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BI80"/>
  <c r="BH80"/>
  <c r="BG80"/>
  <c r="BF80"/>
  <c r="T80"/>
  <c r="R80"/>
  <c r="P80"/>
  <c r="J75"/>
  <c r="F75"/>
  <c r="F73"/>
  <c r="E71"/>
  <c r="J54"/>
  <c r="F54"/>
  <c r="F52"/>
  <c r="E50"/>
  <c r="J24"/>
  <c r="E24"/>
  <c r="J55"/>
  <c r="J23"/>
  <c r="J18"/>
  <c r="E18"/>
  <c r="F76"/>
  <c r="J17"/>
  <c r="J12"/>
  <c r="J73"/>
  <c r="E7"/>
  <c r="E69"/>
  <c i="3" r="J37"/>
  <c r="J36"/>
  <c i="1" r="AY56"/>
  <c i="3" r="J35"/>
  <c i="1" r="AX56"/>
  <c i="3"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1"/>
  <c r="BH81"/>
  <c r="BG81"/>
  <c r="BF81"/>
  <c r="T81"/>
  <c r="R81"/>
  <c r="P81"/>
  <c r="J76"/>
  <c r="F76"/>
  <c r="F74"/>
  <c r="E72"/>
  <c r="J54"/>
  <c r="F54"/>
  <c r="F52"/>
  <c r="E50"/>
  <c r="J24"/>
  <c r="E24"/>
  <c r="J77"/>
  <c r="J23"/>
  <c r="J18"/>
  <c r="E18"/>
  <c r="F55"/>
  <c r="J17"/>
  <c r="J12"/>
  <c r="J52"/>
  <c r="E7"/>
  <c r="E48"/>
  <c i="2" r="J37"/>
  <c r="J36"/>
  <c i="1" r="AY55"/>
  <c i="2" r="J35"/>
  <c i="1" r="AX55"/>
  <c i="2"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2"/>
  <c r="BH102"/>
  <c r="BG102"/>
  <c r="BF102"/>
  <c r="T102"/>
  <c r="R102"/>
  <c r="P102"/>
  <c r="BI98"/>
  <c r="BH98"/>
  <c r="BG98"/>
  <c r="BF98"/>
  <c r="T98"/>
  <c r="R98"/>
  <c r="P98"/>
  <c r="BI94"/>
  <c r="BH94"/>
  <c r="BG94"/>
  <c r="BF94"/>
  <c r="T94"/>
  <c r="T93"/>
  <c r="R94"/>
  <c r="R93"/>
  <c r="P94"/>
  <c r="P93"/>
  <c r="BI90"/>
  <c r="BH90"/>
  <c r="BG90"/>
  <c r="BF90"/>
  <c r="T90"/>
  <c r="R90"/>
  <c r="P90"/>
  <c r="BI87"/>
  <c r="BH87"/>
  <c r="BG87"/>
  <c r="BF87"/>
  <c r="T87"/>
  <c r="R87"/>
  <c r="P87"/>
  <c r="J81"/>
  <c r="F81"/>
  <c r="F79"/>
  <c r="E77"/>
  <c r="J54"/>
  <c r="F54"/>
  <c r="F52"/>
  <c r="E50"/>
  <c r="J24"/>
  <c r="E24"/>
  <c r="J82"/>
  <c r="J23"/>
  <c r="J18"/>
  <c r="E18"/>
  <c r="F82"/>
  <c r="J17"/>
  <c r="J12"/>
  <c r="J79"/>
  <c r="E7"/>
  <c r="E75"/>
  <c i="1" r="L50"/>
  <c r="AM50"/>
  <c r="AM49"/>
  <c r="L49"/>
  <c r="AM47"/>
  <c r="L47"/>
  <c r="L45"/>
  <c r="L44"/>
  <c i="20" r="BK170"/>
  <c r="BK408"/>
  <c r="BK320"/>
  <c i="21" r="BK148"/>
  <c r="J418"/>
  <c r="BK364"/>
  <c i="23" r="J152"/>
  <c r="BK103"/>
  <c i="24" r="BK92"/>
  <c i="25" r="BK130"/>
  <c r="J128"/>
  <c i="26" r="BK172"/>
  <c r="J129"/>
  <c i="28" r="J93"/>
  <c i="2" r="BK121"/>
  <c i="3" r="BK244"/>
  <c r="J119"/>
  <c r="J246"/>
  <c r="BK105"/>
  <c i="4" r="BK206"/>
  <c r="J202"/>
  <c i="5" r="BK101"/>
  <c r="BK139"/>
  <c r="BK117"/>
  <c r="J143"/>
  <c i="6" r="BK89"/>
  <c i="7" r="BK115"/>
  <c r="J179"/>
  <c r="J87"/>
  <c i="8" r="J121"/>
  <c i="9" r="J95"/>
  <c i="11" r="BK169"/>
  <c r="J107"/>
  <c i="12" r="BK205"/>
  <c r="BK209"/>
  <c i="13" r="BK155"/>
  <c r="BK126"/>
  <c i="14" r="BK132"/>
  <c i="15" r="BK370"/>
  <c r="BK83"/>
  <c i="17" r="J94"/>
  <c i="18" r="J152"/>
  <c r="J250"/>
  <c r="BK276"/>
  <c i="19" r="BK138"/>
  <c r="BK374"/>
  <c r="BK712"/>
  <c r="J394"/>
  <c i="20" r="J811"/>
  <c r="BK428"/>
  <c r="J664"/>
  <c r="BK324"/>
  <c r="J312"/>
  <c r="J230"/>
  <c r="J111"/>
  <c i="21" r="J420"/>
  <c r="J174"/>
  <c r="J607"/>
  <c i="22" r="BK103"/>
  <c i="23" r="J154"/>
  <c i="24" r="J80"/>
  <c i="25" r="J95"/>
  <c r="BK155"/>
  <c i="26" r="J205"/>
  <c r="J110"/>
  <c r="BK112"/>
  <c i="28" r="BK120"/>
  <c i="2" r="BK90"/>
  <c i="3" r="BK233"/>
  <c r="J87"/>
  <c r="J99"/>
  <c i="4" r="J118"/>
  <c r="J140"/>
  <c i="5" r="J133"/>
  <c i="6" r="J91"/>
  <c i="7" r="J95"/>
  <c i="8" r="J111"/>
  <c i="9" r="BK87"/>
  <c i="10" r="J111"/>
  <c i="11" r="BK81"/>
  <c r="J83"/>
  <c i="12" r="J179"/>
  <c r="BK129"/>
  <c r="BK173"/>
  <c r="BK199"/>
  <c i="13" r="BK201"/>
  <c i="14" r="J103"/>
  <c i="15" r="BK147"/>
  <c r="BK458"/>
  <c i="16" r="BK123"/>
  <c i="17" r="BK91"/>
  <c i="18" r="BK188"/>
  <c r="J280"/>
  <c i="19" r="J702"/>
  <c r="J681"/>
  <c r="J259"/>
  <c r="J338"/>
  <c r="BK394"/>
  <c r="J491"/>
  <c i="2" r="BK170"/>
  <c i="3" r="BK83"/>
  <c r="J205"/>
  <c r="J219"/>
  <c i="4" r="BK164"/>
  <c r="BK134"/>
  <c i="5" r="J85"/>
  <c i="7" r="BK209"/>
  <c r="J143"/>
  <c r="BK151"/>
  <c r="J133"/>
  <c i="8" r="J137"/>
  <c i="9" r="J93"/>
  <c i="10" r="BK95"/>
  <c i="11" r="J129"/>
  <c r="J195"/>
  <c i="12" r="J105"/>
  <c r="BK201"/>
  <c r="J193"/>
  <c r="J131"/>
  <c i="13" r="J85"/>
  <c i="14" r="BK172"/>
  <c i="15" r="BK283"/>
  <c r="BK336"/>
  <c r="BK379"/>
  <c i="16" r="BK183"/>
  <c i="17" r="BK161"/>
  <c i="18" r="BK182"/>
  <c i="19" r="J708"/>
  <c r="BK168"/>
  <c r="BK130"/>
  <c r="J533"/>
  <c r="BK340"/>
  <c r="J345"/>
  <c i="20" r="BK513"/>
  <c r="BK679"/>
  <c r="BK664"/>
  <c r="BK739"/>
  <c r="J682"/>
  <c i="21" r="J142"/>
  <c r="J426"/>
  <c r="BK114"/>
  <c i="22" r="J174"/>
  <c i="23" r="J146"/>
  <c r="BK170"/>
  <c i="24" r="J124"/>
  <c i="25" r="BK157"/>
  <c i="26" r="BK116"/>
  <c r="BK124"/>
  <c r="J238"/>
  <c i="28" r="J120"/>
  <c i="3" r="BK199"/>
  <c r="BK215"/>
  <c r="BK145"/>
  <c i="4" r="J206"/>
  <c r="BK92"/>
  <c r="J158"/>
  <c i="5" r="BK109"/>
  <c i="7" r="J224"/>
  <c i="8" r="BK107"/>
  <c i="10" r="BK142"/>
  <c i="11" r="J89"/>
  <c r="BK171"/>
  <c r="BK195"/>
  <c i="12" r="BK159"/>
  <c r="BK215"/>
  <c r="J133"/>
  <c i="13" r="BK170"/>
  <c r="BK142"/>
  <c i="14" r="J86"/>
  <c i="15" r="BK455"/>
  <c r="BK305"/>
  <c r="BK158"/>
  <c i="16" r="BK111"/>
  <c i="17" r="BK139"/>
  <c i="18" r="BK243"/>
  <c r="J243"/>
  <c i="19" r="J592"/>
  <c r="J547"/>
  <c r="J430"/>
  <c r="BK471"/>
  <c r="J673"/>
  <c i="20" r="J691"/>
  <c r="J639"/>
  <c r="BK328"/>
  <c r="J838"/>
  <c i="21" r="BK151"/>
  <c r="J424"/>
  <c r="BK285"/>
  <c i="23" r="J222"/>
  <c r="BK207"/>
  <c i="24" r="BK110"/>
  <c i="25" r="J82"/>
  <c i="26" r="BK114"/>
  <c r="J207"/>
  <c r="J87"/>
  <c i="28" r="BK82"/>
  <c i="1" r="AS54"/>
  <c i="7" r="J113"/>
  <c r="BK107"/>
  <c r="J103"/>
  <c i="8" r="BK129"/>
  <c r="BK123"/>
  <c i="10" r="J139"/>
  <c r="J144"/>
  <c i="11" r="BK147"/>
  <c r="J111"/>
  <c i="12" r="BK195"/>
  <c r="BK151"/>
  <c r="BK163"/>
  <c r="J87"/>
  <c i="13" r="BK147"/>
  <c i="14" r="J130"/>
  <c i="15" r="BK139"/>
  <c r="BK211"/>
  <c r="J183"/>
  <c r="J103"/>
  <c i="17" r="J148"/>
  <c i="18" r="J230"/>
  <c r="BK264"/>
  <c i="19" r="J572"/>
  <c r="BK477"/>
  <c r="BK453"/>
  <c r="BK404"/>
  <c r="J648"/>
  <c r="J320"/>
  <c i="20" r="BK644"/>
  <c r="BK403"/>
  <c r="BK721"/>
  <c r="BK203"/>
  <c r="J506"/>
  <c r="BK486"/>
  <c i="21" r="BK418"/>
  <c r="J254"/>
  <c r="J116"/>
  <c r="J199"/>
  <c i="23" r="J141"/>
  <c r="J179"/>
  <c i="24" r="BK116"/>
  <c i="25" r="J108"/>
  <c i="26" r="J170"/>
  <c r="BK222"/>
  <c r="J186"/>
  <c i="28" r="J103"/>
  <c i="2" r="J152"/>
  <c i="3" r="J141"/>
  <c r="J155"/>
  <c i="4" r="J204"/>
  <c r="J94"/>
  <c i="5" r="J173"/>
  <c i="7" r="J187"/>
  <c r="J155"/>
  <c i="8" r="BK131"/>
  <c i="9" r="BK95"/>
  <c i="10" r="J131"/>
  <c i="11" r="BK99"/>
  <c r="BK191"/>
  <c i="12" r="BK187"/>
  <c r="BK185"/>
  <c r="BK175"/>
  <c r="BK221"/>
  <c i="13" r="J122"/>
  <c i="14" r="BK141"/>
  <c i="15" r="J98"/>
  <c r="BK219"/>
  <c r="BK368"/>
  <c i="16" r="BK156"/>
  <c i="18" r="J218"/>
  <c r="BK272"/>
  <c i="19" r="J589"/>
  <c r="J221"/>
  <c r="J302"/>
  <c r="BK521"/>
  <c r="BK650"/>
  <c i="20" r="J426"/>
  <c r="BK607"/>
  <c r="J471"/>
  <c r="J843"/>
  <c i="21" r="BK430"/>
  <c r="J492"/>
  <c r="BK191"/>
  <c i="22" r="BK145"/>
  <c i="23" r="J205"/>
  <c i="24" r="BK88"/>
  <c i="25" r="BK97"/>
  <c r="BK93"/>
  <c i="26" r="J135"/>
  <c i="28" r="J129"/>
  <c i="2" r="BK128"/>
  <c i="3" r="BK153"/>
  <c r="J105"/>
  <c r="J225"/>
  <c i="4" r="J182"/>
  <c r="BK174"/>
  <c r="BK150"/>
  <c i="5" r="BK137"/>
  <c i="7" r="J129"/>
  <c r="J115"/>
  <c r="J205"/>
  <c r="J141"/>
  <c i="8" r="BK139"/>
  <c i="10" r="BK85"/>
  <c i="11" r="BK131"/>
  <c r="BK113"/>
  <c i="12" r="BK193"/>
  <c r="BK139"/>
  <c r="J145"/>
  <c i="13" r="J155"/>
  <c r="J162"/>
  <c i="14" r="BK152"/>
  <c i="15" r="J155"/>
  <c r="BK462"/>
  <c i="16" r="BK174"/>
  <c i="17" r="BK137"/>
  <c i="18" r="J259"/>
  <c r="J107"/>
  <c i="19" r="J115"/>
  <c r="J157"/>
  <c r="BK148"/>
  <c r="BK368"/>
  <c r="J334"/>
  <c r="BK719"/>
  <c i="20" r="BK351"/>
  <c r="J435"/>
  <c r="J393"/>
  <c r="BK498"/>
  <c r="J213"/>
  <c i="21" r="J454"/>
  <c r="J490"/>
  <c r="BK426"/>
  <c r="J273"/>
  <c i="22" r="BK109"/>
  <c i="23" r="J186"/>
  <c i="24" r="BK86"/>
  <c i="25" r="J112"/>
  <c r="J134"/>
  <c i="26" r="BK160"/>
  <c r="J100"/>
  <c i="28" r="BK133"/>
  <c i="19" r="J424"/>
  <c i="20" r="J457"/>
  <c r="BK792"/>
  <c r="BK586"/>
  <c r="BK146"/>
  <c r="J831"/>
  <c i="21" r="J135"/>
  <c r="J395"/>
  <c r="BK386"/>
  <c i="22" r="BK113"/>
  <c i="23" r="J135"/>
  <c i="24" r="BK90"/>
  <c r="J138"/>
  <c i="25" r="BK136"/>
  <c i="26" r="BK146"/>
  <c r="J104"/>
  <c i="27" r="J96"/>
  <c i="2" r="J124"/>
  <c i="3" r="J223"/>
  <c r="BK147"/>
  <c r="J173"/>
  <c r="BK171"/>
  <c r="J139"/>
  <c i="4" r="BK100"/>
  <c r="BK126"/>
  <c r="BK116"/>
  <c i="5" r="J180"/>
  <c r="J131"/>
  <c r="BK178"/>
  <c r="J95"/>
  <c i="7" r="J203"/>
  <c r="BK185"/>
  <c r="BK175"/>
  <c i="8" r="J117"/>
  <c r="BK125"/>
  <c i="10" r="BK135"/>
  <c i="11" r="BK197"/>
  <c r="J179"/>
  <c i="12" r="J223"/>
  <c r="BK107"/>
  <c r="BK99"/>
  <c i="13" r="BK194"/>
  <c i="14" r="BK149"/>
  <c i="15" r="BK198"/>
  <c r="J83"/>
  <c r="J412"/>
  <c i="17" r="J115"/>
  <c i="18" r="J194"/>
  <c i="19" r="BK244"/>
  <c r="J148"/>
  <c r="BK430"/>
  <c r="BK223"/>
  <c r="J693"/>
  <c r="BK424"/>
  <c r="BK209"/>
  <c r="BK297"/>
  <c i="20" r="J742"/>
  <c r="BK308"/>
  <c r="J439"/>
  <c r="J586"/>
  <c r="BK383"/>
  <c r="J646"/>
  <c r="J597"/>
  <c i="21" r="J212"/>
  <c r="BK95"/>
  <c r="BK280"/>
  <c r="J505"/>
  <c i="23" r="BK172"/>
  <c r="BK141"/>
  <c i="24" r="J102"/>
  <c r="J126"/>
  <c i="25" r="J130"/>
  <c i="26" r="BK176"/>
  <c r="J112"/>
  <c i="27" r="BK96"/>
  <c i="2" r="J167"/>
  <c i="3" r="BK211"/>
  <c r="J207"/>
  <c r="BK139"/>
  <c i="4" r="BK184"/>
  <c r="BK140"/>
  <c i="5" r="J101"/>
  <c r="J159"/>
  <c i="7" r="BK135"/>
  <c r="J163"/>
  <c r="BK215"/>
  <c i="8" r="J83"/>
  <c i="9" r="J106"/>
  <c i="10" r="J146"/>
  <c i="11" r="J163"/>
  <c r="BK119"/>
  <c i="12" r="J217"/>
  <c r="BK123"/>
  <c r="J143"/>
  <c i="13" r="J91"/>
  <c i="14" r="J134"/>
  <c i="15" r="J219"/>
  <c r="J440"/>
  <c r="BK503"/>
  <c i="16" r="BK143"/>
  <c i="17" r="BK106"/>
  <c i="18" r="J170"/>
  <c i="19" r="BK601"/>
  <c r="BK441"/>
  <c r="J630"/>
  <c r="J609"/>
  <c r="BK538"/>
  <c r="J441"/>
  <c i="2" r="J140"/>
  <c i="3" r="BK173"/>
  <c r="BK137"/>
  <c r="J81"/>
  <c i="4" r="J126"/>
  <c r="J92"/>
  <c i="5" r="J151"/>
  <c r="BK171"/>
  <c i="7" r="J183"/>
  <c r="J169"/>
  <c i="8" r="BK111"/>
  <c i="9" r="BK89"/>
  <c i="10" r="BK89"/>
  <c i="11" r="BK185"/>
  <c r="J143"/>
  <c i="12" r="J225"/>
  <c r="J83"/>
  <c r="J165"/>
  <c i="13" r="J178"/>
  <c r="BK162"/>
  <c i="14" r="J146"/>
  <c i="15" r="BK91"/>
  <c r="J445"/>
  <c r="J486"/>
  <c i="17" r="J91"/>
  <c i="18" r="BK236"/>
  <c r="J90"/>
  <c i="19" r="J595"/>
  <c r="J359"/>
  <c r="J284"/>
  <c r="J654"/>
  <c r="BK422"/>
  <c r="J166"/>
  <c i="20" r="J697"/>
  <c r="J324"/>
  <c r="J449"/>
  <c r="BK191"/>
  <c r="J821"/>
  <c i="21" r="BK318"/>
  <c r="BK234"/>
  <c r="J138"/>
  <c i="23" r="J220"/>
  <c r="J127"/>
  <c i="24" r="BK142"/>
  <c i="25" r="J138"/>
  <c i="26" r="BK233"/>
  <c r="BK217"/>
  <c i="27" r="J84"/>
  <c i="2" r="BK173"/>
  <c i="3" r="BK119"/>
  <c r="J193"/>
  <c i="4" r="J170"/>
  <c r="J184"/>
  <c r="J106"/>
  <c i="5" r="BK151"/>
  <c i="7" r="J99"/>
  <c i="8" r="BK137"/>
  <c i="10" r="BK123"/>
  <c r="BK137"/>
  <c i="11" r="J87"/>
  <c i="19" r="J482"/>
  <c r="J381"/>
  <c r="BK402"/>
  <c i="20" r="J602"/>
  <c r="J461"/>
  <c r="J816"/>
  <c r="J736"/>
  <c r="J634"/>
  <c i="21" r="BK194"/>
  <c r="J146"/>
  <c r="BK620"/>
  <c i="22" r="J165"/>
  <c i="23" r="J170"/>
  <c i="24" r="BK80"/>
  <c i="25" r="J99"/>
  <c i="26" r="BK212"/>
  <c r="BK164"/>
  <c r="J122"/>
  <c i="2" r="BK155"/>
  <c i="3" r="BK93"/>
  <c r="BK143"/>
  <c i="4" r="J138"/>
  <c r="J88"/>
  <c r="J80"/>
  <c i="5" r="J153"/>
  <c i="6" r="BK81"/>
  <c i="7" r="BK127"/>
  <c r="BK205"/>
  <c r="J167"/>
  <c r="J111"/>
  <c i="9" r="BK97"/>
  <c i="10" r="BK115"/>
  <c i="11" r="J206"/>
  <c r="BK145"/>
  <c r="BK115"/>
  <c i="12" r="BK109"/>
  <c r="J113"/>
  <c r="BK229"/>
  <c i="13" r="J170"/>
  <c i="14" r="J136"/>
  <c i="15" r="J336"/>
  <c r="J314"/>
  <c r="J476"/>
  <c i="16" r="J150"/>
  <c i="17" r="BK89"/>
  <c i="18" r="J310"/>
  <c r="J262"/>
  <c i="19" r="J563"/>
  <c r="BK572"/>
  <c r="BK142"/>
  <c r="BK654"/>
  <c r="BK213"/>
  <c i="20" r="BK736"/>
  <c r="BK445"/>
  <c r="J799"/>
  <c r="BK435"/>
  <c r="BK771"/>
  <c i="21" r="J386"/>
  <c r="J252"/>
  <c r="BK245"/>
  <c i="22" r="J97"/>
  <c i="23" r="J199"/>
  <c r="J144"/>
  <c i="24" r="J92"/>
  <c i="25" r="BK114"/>
  <c i="26" r="BK209"/>
  <c r="BK108"/>
  <c r="J146"/>
  <c i="27" r="J98"/>
  <c i="2" r="BK137"/>
  <c r="J118"/>
  <c i="3" r="J209"/>
  <c r="J111"/>
  <c i="4" r="J114"/>
  <c r="J144"/>
  <c i="5" r="J163"/>
  <c r="BK167"/>
  <c i="6" r="J87"/>
  <c i="7" r="J189"/>
  <c r="J185"/>
  <c i="8" r="J105"/>
  <c i="9" r="J104"/>
  <c i="10" r="J99"/>
  <c i="11" r="BK123"/>
  <c r="BK199"/>
  <c i="12" r="J203"/>
  <c r="BK266"/>
  <c r="BK213"/>
  <c r="J125"/>
  <c i="14" r="BK146"/>
  <c r="J90"/>
  <c i="15" r="BK445"/>
  <c r="BK531"/>
  <c i="16" r="J177"/>
  <c i="17" r="BK132"/>
  <c i="18" r="BK312"/>
  <c r="J312"/>
  <c r="BK113"/>
  <c i="19" r="BK552"/>
  <c r="BK435"/>
  <c r="BK381"/>
  <c r="BK702"/>
  <c r="J142"/>
  <c r="BK115"/>
  <c i="20" r="BK748"/>
  <c r="BK673"/>
  <c r="BK479"/>
  <c r="J781"/>
  <c r="J826"/>
  <c i="21" r="BK140"/>
  <c r="J299"/>
  <c r="BK129"/>
  <c r="BK428"/>
  <c i="22" r="BK167"/>
  <c i="23" r="J230"/>
  <c r="BK205"/>
  <c i="25" r="J145"/>
  <c r="BK82"/>
  <c i="26" r="BK231"/>
  <c r="J96"/>
  <c r="BK131"/>
  <c i="28" r="BK103"/>
  <c i="2" r="J146"/>
  <c i="3" r="J159"/>
  <c r="J227"/>
  <c r="J229"/>
  <c i="4" r="J148"/>
  <c r="BK108"/>
  <c i="5" r="J149"/>
  <c r="J83"/>
  <c i="7" r="J201"/>
  <c r="J191"/>
  <c r="BK167"/>
  <c i="8" r="J119"/>
  <c i="9" r="BK106"/>
  <c i="10" r="BK107"/>
  <c i="11" r="J159"/>
  <c r="BK127"/>
  <c r="J202"/>
  <c i="12" r="J157"/>
  <c r="BK191"/>
  <c r="BK203"/>
  <c i="13" r="BK106"/>
  <c i="14" r="BK86"/>
  <c i="15" r="J351"/>
  <c r="BK225"/>
  <c r="J152"/>
  <c r="J283"/>
  <c i="16" r="J93"/>
  <c i="18" r="J126"/>
  <c r="J102"/>
  <c r="BK102"/>
  <c i="19" r="J650"/>
  <c r="J309"/>
  <c r="J250"/>
  <c r="BK108"/>
  <c r="BK563"/>
  <c r="J162"/>
  <c i="20" r="BK629"/>
  <c r="BK290"/>
  <c r="BK773"/>
  <c r="J607"/>
  <c r="BK618"/>
  <c i="21" r="J232"/>
  <c r="J184"/>
  <c r="J169"/>
  <c i="22" r="BK97"/>
  <c i="23" r="BK217"/>
  <c i="24" r="J108"/>
  <c i="25" r="BK141"/>
  <c r="J159"/>
  <c i="26" r="BK100"/>
  <c r="J127"/>
  <c i="27" r="J89"/>
  <c i="20" r="J809"/>
  <c r="BK151"/>
  <c r="J685"/>
  <c r="J424"/>
  <c r="BK733"/>
  <c r="BK816"/>
  <c i="21" r="J364"/>
  <c r="J334"/>
  <c r="BK169"/>
  <c i="22" r="BK124"/>
  <c i="23" r="J163"/>
  <c r="J226"/>
  <c i="24" r="J90"/>
  <c i="25" r="J104"/>
  <c i="26" r="BK193"/>
  <c r="BK226"/>
  <c r="J178"/>
  <c i="27" r="J92"/>
  <c i="2" r="J164"/>
  <c i="3" r="BK205"/>
  <c r="BK217"/>
  <c r="J221"/>
  <c i="7" r="BK99"/>
  <c i="8" r="J81"/>
  <c r="J87"/>
  <c i="10" r="J91"/>
  <c i="11" r="J117"/>
  <c i="12" r="J215"/>
  <c r="BK131"/>
  <c r="J209"/>
  <c r="BK115"/>
  <c i="13" r="J208"/>
  <c i="14" r="J164"/>
  <c i="15" r="J370"/>
  <c r="BK412"/>
  <c i="16" r="BK85"/>
  <c i="18" r="BK90"/>
  <c r="BK259"/>
  <c r="BK158"/>
  <c i="19" r="J706"/>
  <c r="J663"/>
  <c r="J714"/>
  <c i="20" r="J676"/>
  <c r="BK742"/>
  <c r="J771"/>
  <c r="BK769"/>
  <c r="J263"/>
  <c r="BK691"/>
  <c r="BK461"/>
  <c r="J351"/>
  <c i="21" r="J494"/>
  <c r="BK500"/>
  <c r="J269"/>
  <c i="22" r="J91"/>
  <c i="23" r="J110"/>
  <c r="BK98"/>
  <c i="24" r="J122"/>
  <c i="25" r="J151"/>
  <c r="J118"/>
  <c i="26" r="BK190"/>
  <c i="27" r="BK84"/>
  <c i="2" r="J109"/>
  <c r="BK115"/>
  <c i="3" r="J153"/>
  <c r="J133"/>
  <c r="BK242"/>
  <c i="4" r="BK196"/>
  <c r="J142"/>
  <c r="J176"/>
  <c i="5" r="J147"/>
  <c i="7" r="J207"/>
  <c r="BK197"/>
  <c r="J173"/>
  <c r="BK147"/>
  <c i="8" r="J133"/>
  <c i="10" r="BK144"/>
  <c r="BK101"/>
  <c i="11" r="BK183"/>
  <c i="12" r="J268"/>
  <c r="J239"/>
  <c r="BK241"/>
  <c r="J111"/>
  <c i="13" r="J142"/>
  <c i="14" r="J156"/>
  <c r="BK136"/>
  <c i="15" r="BK85"/>
  <c r="J87"/>
  <c r="BK108"/>
  <c i="16" r="BK93"/>
  <c i="17" r="J125"/>
  <c i="18" r="BK278"/>
  <c r="J164"/>
  <c i="19" r="BK406"/>
  <c r="J124"/>
  <c r="J193"/>
  <c r="J254"/>
  <c r="J370"/>
  <c r="BK592"/>
  <c i="2" r="BK94"/>
  <c i="3" r="BK121"/>
  <c r="J115"/>
  <c r="BK113"/>
  <c i="4" r="BK172"/>
  <c r="J190"/>
  <c i="5" r="BK125"/>
  <c i="6" r="J85"/>
  <c i="7" r="BK191"/>
  <c r="J177"/>
  <c r="J101"/>
  <c i="8" r="BK144"/>
  <c i="9" r="J85"/>
  <c i="10" r="J87"/>
  <c i="11" r="BK109"/>
  <c r="BK105"/>
  <c i="12" r="J201"/>
  <c r="BK133"/>
  <c r="BK231"/>
  <c i="13" r="BK178"/>
  <c i="14" r="J93"/>
  <c i="15" r="J372"/>
  <c r="J195"/>
  <c r="J162"/>
  <c i="16" r="J143"/>
  <c i="17" r="BK99"/>
  <c i="18" r="BK230"/>
  <c i="19" r="J446"/>
  <c r="BK621"/>
  <c r="BK582"/>
  <c r="J383"/>
  <c r="BK236"/>
  <c r="BK714"/>
  <c i="20" r="J769"/>
  <c r="BK373"/>
  <c r="BK111"/>
  <c r="BK134"/>
  <c r="J479"/>
  <c r="J346"/>
  <c i="21" r="BK142"/>
  <c r="J243"/>
  <c i="22" r="J135"/>
  <c i="23" r="BK100"/>
  <c r="BK166"/>
  <c i="24" r="J106"/>
  <c i="25" r="BK120"/>
  <c i="26" r="J156"/>
  <c r="J114"/>
  <c i="28" r="BK93"/>
  <c i="2" r="J121"/>
  <c i="3" r="J195"/>
  <c r="BK125"/>
  <c i="4" r="BK90"/>
  <c r="J122"/>
  <c i="5" r="BK165"/>
  <c r="J111"/>
  <c i="8" r="BK133"/>
  <c i="9" r="BK85"/>
  <c i="10" r="BK129"/>
  <c i="11" r="J149"/>
  <c r="J137"/>
  <c r="J173"/>
  <c i="12" r="BK197"/>
  <c r="J115"/>
  <c r="J185"/>
  <c i="13" r="BK183"/>
  <c i="14" r="BK120"/>
  <c r="J161"/>
  <c i="15" r="BK397"/>
  <c r="J89"/>
  <c r="J523"/>
  <c i="16" r="BK96"/>
  <c i="17" r="BK123"/>
  <c i="18" r="BK270"/>
  <c i="19" r="BK661"/>
  <c r="BK519"/>
  <c r="BK345"/>
  <c r="J435"/>
  <c r="BK307"/>
  <c r="BK278"/>
  <c r="J354"/>
  <c i="20" r="J794"/>
  <c r="J718"/>
  <c r="J515"/>
  <c r="BK483"/>
  <c r="BK496"/>
  <c i="21" r="BK498"/>
  <c r="J285"/>
  <c r="BK505"/>
  <c i="23" r="J115"/>
  <c r="BK122"/>
  <c i="24" r="BK104"/>
  <c i="26" r="J220"/>
  <c r="BK220"/>
  <c r="BK166"/>
  <c i="28" r="BK106"/>
  <c i="3" r="BK101"/>
  <c r="BK159"/>
  <c r="J143"/>
  <c i="4" r="BK138"/>
  <c r="BK152"/>
  <c i="5" r="BK169"/>
  <c i="6" r="J93"/>
  <c i="7" r="BK159"/>
  <c r="BK179"/>
  <c r="J153"/>
  <c r="J193"/>
  <c i="8" r="J135"/>
  <c r="J115"/>
  <c i="10" r="BK139"/>
  <c r="J93"/>
  <c i="11" r="BK133"/>
  <c r="BK89"/>
  <c i="12" r="J151"/>
  <c r="J199"/>
  <c r="BK137"/>
  <c i="13" r="J150"/>
  <c r="BK173"/>
  <c i="14" r="J120"/>
  <c i="15" r="J147"/>
  <c r="J453"/>
  <c r="J531"/>
  <c i="16" r="BK146"/>
  <c i="17" r="BK129"/>
  <c i="18" r="J294"/>
  <c r="BK307"/>
  <c r="J266"/>
  <c i="19" r="BK157"/>
  <c r="J404"/>
  <c r="J601"/>
  <c r="J439"/>
  <c r="J719"/>
  <c i="20" r="J565"/>
  <c r="J170"/>
  <c r="BK333"/>
  <c r="BK144"/>
  <c r="J467"/>
  <c r="BK258"/>
  <c i="21" r="BK138"/>
  <c r="J205"/>
  <c r="BK576"/>
  <c i="22" r="J145"/>
  <c i="23" r="J207"/>
  <c i="24" r="J98"/>
  <c i="25" r="BK85"/>
  <c r="BK138"/>
  <c i="26" r="J124"/>
  <c r="BK120"/>
  <c r="BK238"/>
  <c i="28" r="BK84"/>
  <c i="2" r="J179"/>
  <c r="J106"/>
  <c i="3" r="J83"/>
  <c r="BK123"/>
  <c r="BK195"/>
  <c i="4" r="J172"/>
  <c r="BK120"/>
  <c i="5" r="J109"/>
  <c i="7" r="J91"/>
  <c r="BK117"/>
  <c i="8" r="J99"/>
  <c r="BK117"/>
  <c i="10" r="J97"/>
  <c i="11" r="BK95"/>
  <c r="J135"/>
  <c i="12" r="BK219"/>
  <c r="J181"/>
  <c r="J123"/>
  <c i="13" r="J147"/>
  <c i="14" r="J109"/>
  <c i="15" r="J379"/>
  <c r="BK143"/>
  <c i="16" r="BK132"/>
  <c i="17" r="BK141"/>
  <c i="18" r="BK218"/>
  <c i="19" r="J471"/>
  <c r="J372"/>
  <c r="J460"/>
  <c r="BK354"/>
  <c r="J292"/>
  <c i="20" r="BK253"/>
  <c r="J408"/>
  <c r="BK183"/>
  <c r="J378"/>
  <c r="J483"/>
  <c i="21" r="BK334"/>
  <c r="J375"/>
  <c r="BK205"/>
  <c i="22" r="J139"/>
  <c i="23" r="BK157"/>
  <c i="24" r="J114"/>
  <c i="25" r="BK122"/>
  <c i="26" r="BK152"/>
  <c r="J188"/>
  <c r="J233"/>
  <c i="28" r="BK129"/>
  <c i="2" r="J131"/>
  <c i="3" r="BK239"/>
  <c r="J163"/>
  <c r="BK169"/>
  <c i="4" r="J90"/>
  <c r="BK84"/>
  <c i="6" r="BK85"/>
  <c i="7" r="BK111"/>
  <c r="BK149"/>
  <c r="J217"/>
  <c r="BK173"/>
  <c i="8" r="BK146"/>
  <c i="10" r="BK146"/>
  <c i="11" r="BK179"/>
  <c r="BK187"/>
  <c r="J175"/>
  <c i="12" r="BK83"/>
  <c r="J95"/>
  <c r="BK237"/>
  <c r="BK81"/>
  <c i="14" r="J175"/>
  <c r="J152"/>
  <c i="15" r="J132"/>
  <c r="BK410"/>
  <c i="16" r="BK128"/>
  <c i="17" r="J120"/>
  <c i="18" r="BK284"/>
  <c i="19" r="BK558"/>
  <c r="J297"/>
  <c r="BK238"/>
  <c r="J119"/>
  <c r="J179"/>
  <c r="J565"/>
  <c i="20" r="BK794"/>
  <c r="BK781"/>
  <c r="J670"/>
  <c r="J709"/>
  <c r="J498"/>
  <c r="BK688"/>
  <c i="21" r="BK398"/>
  <c r="BK461"/>
  <c r="BK494"/>
  <c i="22" r="BK133"/>
  <c i="23" r="BK154"/>
  <c r="BK146"/>
  <c i="24" r="BK102"/>
  <c i="25" r="J132"/>
  <c i="26" r="J144"/>
  <c r="BK178"/>
  <c r="J203"/>
  <c i="27" r="J94"/>
  <c i="28" r="J98"/>
  <c i="20" r="J694"/>
  <c r="J618"/>
  <c r="J584"/>
  <c r="BK297"/>
  <c r="J124"/>
  <c i="21" r="BK488"/>
  <c r="J191"/>
  <c r="BK199"/>
  <c r="BK212"/>
  <c i="23" r="J100"/>
  <c r="BK190"/>
  <c i="24" r="BK106"/>
  <c i="25" r="J89"/>
  <c i="26" r="J160"/>
  <c r="BK92"/>
  <c r="BK234"/>
  <c i="28" r="J82"/>
  <c i="2" r="BK118"/>
  <c i="3" r="BK111"/>
  <c r="J239"/>
  <c r="BK135"/>
  <c r="J215"/>
  <c i="4" r="BK158"/>
  <c r="BK178"/>
  <c i="5" r="BK115"/>
  <c r="J93"/>
  <c r="J89"/>
  <c r="J155"/>
  <c r="J87"/>
  <c i="7" r="BK103"/>
  <c r="J145"/>
  <c i="8" r="BK89"/>
  <c i="9" r="J87"/>
  <c i="11" r="J191"/>
  <c r="J115"/>
  <c i="12" r="J259"/>
  <c r="BK261"/>
  <c r="J129"/>
  <c i="13" r="BK102"/>
  <c i="14" r="BK98"/>
  <c i="15" r="BK187"/>
  <c r="BK155"/>
  <c i="16" r="BK140"/>
  <c i="17" r="BK118"/>
  <c i="18" r="BK287"/>
  <c i="19" r="J299"/>
  <c r="J467"/>
  <c r="BK299"/>
  <c r="J543"/>
  <c i="20" r="BK790"/>
  <c r="J775"/>
  <c r="J304"/>
  <c r="J773"/>
  <c i="21" r="BK273"/>
  <c r="BK414"/>
  <c r="BK553"/>
  <c i="22" r="J127"/>
  <c i="23" r="J122"/>
  <c r="J103"/>
  <c i="24" r="BK112"/>
  <c i="25" r="BK108"/>
  <c r="BK89"/>
  <c i="26" r="BK168"/>
  <c r="J133"/>
  <c i="2" r="BK124"/>
  <c i="3" r="BK246"/>
  <c r="BK141"/>
  <c r="BK221"/>
  <c r="J123"/>
  <c i="4" r="BK122"/>
  <c r="BK154"/>
  <c i="5" r="BK129"/>
  <c r="BK105"/>
  <c i="7" r="J147"/>
  <c r="BK203"/>
  <c r="BK207"/>
  <c i="8" r="BK135"/>
  <c i="10" r="J105"/>
  <c r="BK127"/>
  <c i="11" r="J125"/>
  <c r="BK181"/>
  <c i="12" r="BK121"/>
  <c r="J207"/>
  <c r="BK189"/>
  <c i="13" r="J243"/>
  <c r="J95"/>
  <c i="14" r="J96"/>
  <c i="15" r="J300"/>
  <c r="J187"/>
  <c r="BK435"/>
  <c i="16" r="J104"/>
  <c i="17" r="BK115"/>
  <c i="18" r="J176"/>
  <c r="J270"/>
  <c i="19" r="J238"/>
  <c r="BK589"/>
  <c r="BK309"/>
  <c r="J656"/>
  <c r="BK567"/>
  <c r="J108"/>
  <c i="2" r="J143"/>
  <c i="3" r="BK191"/>
  <c r="J91"/>
  <c r="BK167"/>
  <c i="4" r="BK192"/>
  <c r="BK188"/>
  <c i="5" r="J127"/>
  <c i="6" r="BK95"/>
  <c i="7" r="J213"/>
  <c r="J105"/>
  <c i="8" r="J93"/>
  <c i="9" r="BK83"/>
  <c i="10" r="J121"/>
  <c i="11" r="BK153"/>
  <c r="J127"/>
  <c r="BK135"/>
  <c i="12" r="BK125"/>
  <c r="BK181"/>
  <c r="J219"/>
  <c r="J153"/>
  <c i="13" r="J158"/>
  <c i="14" r="J114"/>
  <c i="15" r="J458"/>
  <c r="BK348"/>
  <c r="BK240"/>
  <c i="16" r="J116"/>
  <c i="18" r="J268"/>
  <c r="BK305"/>
  <c i="19" r="J324"/>
  <c r="J312"/>
  <c r="J379"/>
  <c r="BK320"/>
  <c r="J661"/>
  <c r="BK639"/>
  <c i="20" r="J383"/>
  <c r="BK550"/>
  <c r="J388"/>
  <c r="J767"/>
  <c r="BK838"/>
  <c i="21" r="J496"/>
  <c r="BK179"/>
  <c r="J405"/>
  <c r="BK486"/>
  <c i="22" r="J103"/>
  <c i="23" r="BK222"/>
  <c i="24" r="BK128"/>
  <c i="25" r="J114"/>
  <c i="26" r="J158"/>
  <c r="BK214"/>
  <c i="28" r="BK86"/>
  <c i="2" r="J137"/>
  <c i="3" r="BK165"/>
  <c r="BK99"/>
  <c i="4" r="J136"/>
  <c r="J194"/>
  <c i="5" r="J117"/>
  <c r="BK163"/>
  <c i="8" r="J85"/>
  <c i="9" r="BK99"/>
  <c i="11" r="J167"/>
  <c r="BK91"/>
  <c r="BK129"/>
  <c i="12" r="J171"/>
  <c r="BK113"/>
  <c r="BK161"/>
  <c i="13" r="J102"/>
  <c r="J118"/>
  <c i="14" r="J181"/>
  <c i="15" r="J330"/>
  <c r="BK152"/>
  <c r="BK121"/>
  <c i="16" r="J138"/>
  <c i="17" r="BK145"/>
  <c i="18" r="J212"/>
  <c r="J291"/>
  <c r="BK212"/>
  <c i="19" r="BK671"/>
  <c r="BK451"/>
  <c r="BK184"/>
  <c r="BK673"/>
  <c r="BK669"/>
  <c r="BK460"/>
  <c i="20" r="J361"/>
  <c r="J790"/>
  <c r="BK534"/>
  <c r="BK158"/>
  <c r="J290"/>
  <c i="21" r="J114"/>
  <c r="J282"/>
  <c i="22" r="J153"/>
  <c i="23" r="BK152"/>
  <c i="25" r="BK118"/>
  <c r="BK124"/>
  <c i="26" r="J98"/>
  <c r="J236"/>
  <c i="27" r="BK89"/>
  <c i="28" r="J123"/>
  <c i="3" r="J101"/>
  <c r="J233"/>
  <c i="4" r="BK180"/>
  <c r="J98"/>
  <c r="BK124"/>
  <c i="5" r="BK133"/>
  <c r="J157"/>
  <c i="6" r="J100"/>
  <c i="7" r="J195"/>
  <c r="J159"/>
  <c r="BK83"/>
  <c i="8" r="J95"/>
  <c i="9" r="BK104"/>
  <c i="10" r="BK121"/>
  <c i="11" r="BK165"/>
  <c r="J123"/>
  <c i="12" r="BK251"/>
  <c r="J211"/>
  <c r="BK268"/>
  <c r="J261"/>
  <c r="BK91"/>
  <c i="13" r="J87"/>
  <c i="14" r="J141"/>
  <c i="15" r="BK132"/>
  <c r="J392"/>
  <c r="BK272"/>
  <c i="17" r="J151"/>
  <c i="18" r="BK303"/>
  <c r="J111"/>
  <c r="BK152"/>
  <c i="19" r="J349"/>
  <c r="J712"/>
  <c r="J444"/>
  <c r="J272"/>
  <c r="J168"/>
  <c i="20" r="J239"/>
  <c r="J779"/>
  <c r="J679"/>
  <c r="BK697"/>
  <c r="J191"/>
  <c i="21" r="BK490"/>
  <c r="BK254"/>
  <c r="J307"/>
  <c r="BK529"/>
  <c i="23" r="BK159"/>
  <c i="24" r="BK126"/>
  <c r="BK96"/>
  <c i="25" r="J143"/>
  <c i="26" r="BK207"/>
  <c r="J94"/>
  <c i="27" r="BK94"/>
  <c i="2" r="BK146"/>
  <c r="J128"/>
  <c i="3" r="J93"/>
  <c r="J169"/>
  <c r="BK237"/>
  <c r="BK155"/>
  <c i="4" r="J162"/>
  <c r="J124"/>
  <c i="5" r="J161"/>
  <c r="J165"/>
  <c i="7" r="J149"/>
  <c r="BK199"/>
  <c r="J93"/>
  <c i="8" r="J129"/>
  <c i="9" r="BK91"/>
  <c i="10" r="J109"/>
  <c i="11" r="J155"/>
  <c r="BK163"/>
  <c r="BK93"/>
  <c i="12" r="BK147"/>
  <c r="BK223"/>
  <c r="J231"/>
  <c i="13" r="BK112"/>
  <c r="BK95"/>
  <c i="14" r="BK130"/>
  <c i="15" r="J324"/>
  <c r="BK328"/>
  <c r="BK426"/>
  <c i="16" r="J132"/>
  <c i="17" r="BK148"/>
  <c i="18" r="BK164"/>
  <c r="J200"/>
  <c i="19" r="J582"/>
  <c r="BK549"/>
  <c r="J527"/>
  <c r="BK312"/>
  <c r="J685"/>
  <c r="J236"/>
  <c i="20" r="BK280"/>
  <c r="BK694"/>
  <c r="BK378"/>
  <c r="BK565"/>
  <c i="21" r="BK307"/>
  <c r="BK162"/>
  <c r="BK299"/>
  <c r="J620"/>
  <c i="22" r="J122"/>
  <c i="23" r="J172"/>
  <c i="24" r="BK140"/>
  <c r="BK120"/>
  <c i="25" r="J91"/>
  <c i="26" r="J184"/>
  <c r="J212"/>
  <c r="BK148"/>
  <c i="28" r="J125"/>
  <c i="2" r="J155"/>
  <c i="3" r="J177"/>
  <c r="J187"/>
  <c r="J127"/>
  <c r="J85"/>
  <c i="4" r="BK182"/>
  <c r="BK132"/>
  <c i="5" r="J176"/>
  <c r="BK91"/>
  <c i="6" r="BK100"/>
  <c i="7" r="BK139"/>
  <c r="J165"/>
  <c r="BK217"/>
  <c i="8" r="J146"/>
  <c i="9" r="J81"/>
  <c i="10" r="BK117"/>
  <c i="11" r="J113"/>
  <c r="BK139"/>
  <c r="J103"/>
  <c i="12" r="BK211"/>
  <c r="BK177"/>
  <c i="13" r="BK226"/>
  <c r="BK122"/>
  <c i="14" r="BK114"/>
  <c i="15" r="J311"/>
  <c r="BK89"/>
  <c r="BK95"/>
  <c r="J410"/>
  <c r="BK342"/>
  <c r="J198"/>
  <c i="17" r="J159"/>
  <c i="18" r="J133"/>
  <c r="BK252"/>
  <c i="19" r="BK503"/>
  <c r="BK565"/>
  <c r="J342"/>
  <c r="J549"/>
  <c r="BK400"/>
  <c i="20" r="J629"/>
  <c r="BK506"/>
  <c r="BK139"/>
  <c r="BK661"/>
  <c r="BK716"/>
  <c r="J445"/>
  <c i="21" r="BK100"/>
  <c r="J398"/>
  <c r="J500"/>
  <c i="23" r="BK144"/>
  <c r="BK115"/>
  <c i="24" r="J112"/>
  <c r="J96"/>
  <c i="25" r="BK153"/>
  <c i="26" r="J92"/>
  <c r="J152"/>
  <c r="J102"/>
  <c i="28" r="BK125"/>
  <c i="20" r="BK424"/>
  <c r="J320"/>
  <c r="J403"/>
  <c r="BK316"/>
  <c r="J777"/>
  <c r="J594"/>
  <c r="BK488"/>
  <c i="21" r="J223"/>
  <c r="J459"/>
  <c r="BK594"/>
  <c i="22" r="J113"/>
  <c i="23" r="BK224"/>
  <c r="J118"/>
  <c i="24" r="J136"/>
  <c i="25" r="BK116"/>
  <c r="J110"/>
  <c i="26" r="BK186"/>
  <c r="J174"/>
  <c i="28" r="J110"/>
  <c i="3" r="BK181"/>
  <c r="J191"/>
  <c r="J95"/>
  <c r="J125"/>
  <c i="4" r="J146"/>
  <c r="J150"/>
  <c r="J160"/>
  <c i="5" r="J139"/>
  <c r="BK121"/>
  <c r="BK99"/>
  <c r="BK97"/>
  <c i="6" r="BK93"/>
  <c i="7" r="J135"/>
  <c r="BK91"/>
  <c r="BK145"/>
  <c i="8" r="J125"/>
  <c i="10" r="BK93"/>
  <c i="11" r="J133"/>
  <c r="J161"/>
  <c i="12" r="J117"/>
  <c r="J163"/>
  <c r="J243"/>
  <c i="13" r="J167"/>
  <c r="J136"/>
  <c i="14" r="J167"/>
  <c i="15" r="J192"/>
  <c r="BK311"/>
  <c i="16" r="J111"/>
  <c i="17" r="J141"/>
  <c i="18" r="BK250"/>
  <c r="BK294"/>
  <c i="19" r="BK529"/>
  <c r="BK561"/>
  <c r="J463"/>
  <c i="20" r="J582"/>
  <c r="BK457"/>
  <c r="J146"/>
  <c r="BK248"/>
  <c r="J203"/>
  <c i="21" r="BK290"/>
  <c r="J234"/>
  <c r="BK135"/>
  <c r="BK252"/>
  <c i="22" r="BK127"/>
  <c i="23" r="J224"/>
  <c i="24" r="J84"/>
  <c i="25" r="BK110"/>
  <c r="J116"/>
  <c i="26" r="J222"/>
  <c r="BK229"/>
  <c r="BK170"/>
  <c i="28" r="J88"/>
  <c i="2" r="J90"/>
  <c i="3" r="J103"/>
  <c r="J199"/>
  <c r="J201"/>
  <c i="4" r="BK86"/>
  <c r="BK202"/>
  <c i="5" r="J167"/>
  <c r="BK159"/>
  <c r="BK131"/>
  <c i="7" r="J109"/>
  <c r="BK171"/>
  <c r="J125"/>
  <c i="8" r="BK119"/>
  <c i="9" r="J102"/>
  <c i="10" r="J101"/>
  <c r="BK119"/>
  <c i="11" r="BK141"/>
  <c r="J165"/>
  <c r="J181"/>
  <c i="12" r="J103"/>
  <c r="J149"/>
  <c r="J249"/>
  <c i="14" r="J98"/>
  <c i="15" r="J108"/>
  <c r="J420"/>
  <c r="BK195"/>
  <c r="BK205"/>
  <c i="16" r="J146"/>
  <c i="18" r="J274"/>
  <c r="J206"/>
  <c r="BK194"/>
  <c i="19" r="BK535"/>
  <c r="BK316"/>
  <c r="J453"/>
  <c r="J477"/>
  <c r="J270"/>
  <c i="2" r="BK161"/>
  <c r="BK112"/>
  <c i="3" r="BK117"/>
  <c r="J231"/>
  <c i="4" r="BK94"/>
  <c r="BK170"/>
  <c r="J186"/>
  <c i="5" r="J97"/>
  <c r="J119"/>
  <c i="7" r="J131"/>
  <c r="BK101"/>
  <c i="8" r="J101"/>
  <c r="BK115"/>
  <c i="10" r="J89"/>
  <c i="11" r="BK204"/>
  <c r="J85"/>
  <c r="BK97"/>
  <c i="12" r="J127"/>
  <c r="BK249"/>
  <c r="BK127"/>
  <c i="13" r="BK240"/>
  <c r="BK133"/>
  <c i="14" r="BK125"/>
  <c i="15" r="J397"/>
  <c r="BK179"/>
  <c r="BK513"/>
  <c i="17" r="BK157"/>
  <c i="18" r="BK133"/>
  <c r="J188"/>
  <c i="19" r="J232"/>
  <c r="J538"/>
  <c r="J289"/>
  <c r="BK614"/>
  <c r="BK708"/>
  <c r="BK514"/>
  <c i="20" r="BK634"/>
  <c r="BK777"/>
  <c r="BK730"/>
  <c r="J486"/>
  <c r="J177"/>
  <c r="BK230"/>
  <c i="21" r="J194"/>
  <c r="BK221"/>
  <c r="BK581"/>
  <c i="22" r="BK165"/>
  <c i="23" r="J168"/>
  <c i="24" r="BK132"/>
  <c i="25" r="J106"/>
  <c r="J153"/>
  <c i="26" r="BK203"/>
  <c r="J116"/>
  <c r="BK184"/>
  <c i="27" r="BK86"/>
  <c i="2" r="J112"/>
  <c i="3" r="BK91"/>
  <c r="J242"/>
  <c r="BK229"/>
  <c i="4" r="BK88"/>
  <c r="BK136"/>
  <c i="5" r="J121"/>
  <c r="BK113"/>
  <c i="7" r="BK119"/>
  <c i="8" r="BK127"/>
  <c i="10" r="J107"/>
  <c i="11" r="BK107"/>
  <c r="BK151"/>
  <c i="12" r="J205"/>
  <c r="BK135"/>
  <c r="BK95"/>
  <c r="BK103"/>
  <c r="BK247"/>
  <c i="13" r="BK167"/>
  <c i="14" r="BK156"/>
  <c i="15" r="BK303"/>
  <c r="BK93"/>
  <c r="J272"/>
  <c i="16" r="J99"/>
  <c i="17" r="J99"/>
  <c i="18" r="BK310"/>
  <c r="BK282"/>
  <c r="J140"/>
  <c i="19" r="BK689"/>
  <c r="BK681"/>
  <c r="BK166"/>
  <c r="J487"/>
  <c r="BK463"/>
  <c i="20" r="BK491"/>
  <c r="BK639"/>
  <c r="J308"/>
  <c r="J117"/>
  <c r="BK198"/>
  <c i="21" r="BK420"/>
  <c r="J581"/>
  <c i="22" r="BK91"/>
  <c i="23" r="BK220"/>
  <c i="24" r="BK134"/>
  <c i="25" r="J85"/>
  <c i="26" r="J166"/>
  <c r="J154"/>
  <c i="28" r="J133"/>
  <c i="3" r="J121"/>
  <c r="BK149"/>
  <c r="BK197"/>
  <c r="J161"/>
  <c i="4" r="BK176"/>
  <c r="J192"/>
  <c r="J104"/>
  <c i="5" r="J115"/>
  <c r="BK149"/>
  <c i="7" r="BK211"/>
  <c r="BK141"/>
  <c r="BK161"/>
  <c r="BK131"/>
  <c r="J151"/>
  <c i="8" r="BK103"/>
  <c i="10" r="BK111"/>
  <c r="BK125"/>
  <c i="11" r="J119"/>
  <c r="J185"/>
  <c i="12" r="J141"/>
  <c r="J197"/>
  <c r="J155"/>
  <c r="BK167"/>
  <c i="13" r="BK91"/>
  <c i="14" r="BK134"/>
  <c i="15" r="BK372"/>
  <c r="J93"/>
  <c r="BK166"/>
  <c r="BK392"/>
  <c i="16" r="BK150"/>
  <c i="17" r="J135"/>
  <c i="18" r="J158"/>
  <c r="J182"/>
  <c i="19" r="J514"/>
  <c r="J675"/>
  <c r="BK336"/>
  <c r="J529"/>
  <c r="BK370"/>
  <c i="20" r="BK804"/>
  <c r="BK582"/>
  <c r="BK104"/>
  <c r="J398"/>
  <c r="BK346"/>
  <c r="J151"/>
  <c i="21" r="J414"/>
  <c r="J148"/>
  <c i="22" r="J124"/>
  <c i="23" r="BK149"/>
  <c i="24" r="BK130"/>
  <c r="BK84"/>
  <c i="25" r="BK99"/>
  <c i="26" r="J214"/>
  <c r="J199"/>
  <c r="BK102"/>
  <c i="28" r="BK98"/>
  <c i="2" r="J161"/>
  <c i="3" r="J181"/>
  <c r="J197"/>
  <c r="BK95"/>
  <c r="J175"/>
  <c r="BK129"/>
  <c i="4" r="BK198"/>
  <c r="BK156"/>
  <c i="5" r="BK123"/>
  <c r="BK145"/>
  <c i="7" r="J219"/>
  <c r="BK189"/>
  <c r="BK155"/>
  <c i="8" r="BK91"/>
  <c i="10" r="J135"/>
  <c i="11" r="BK167"/>
  <c r="J109"/>
  <c i="12" r="J173"/>
  <c r="J97"/>
  <c r="J109"/>
  <c r="BK141"/>
  <c i="13" r="BK160"/>
  <c r="J194"/>
  <c i="14" r="BK164"/>
  <c i="15" r="BK216"/>
  <c r="J448"/>
  <c r="BK486"/>
  <c i="16" r="J85"/>
  <c i="18" r="J130"/>
  <c r="J303"/>
  <c i="19" r="J340"/>
  <c r="J316"/>
  <c r="BK292"/>
  <c r="J621"/>
  <c r="BK392"/>
  <c r="J451"/>
  <c i="20" r="BK589"/>
  <c r="J589"/>
  <c r="BK811"/>
  <c r="J721"/>
  <c r="BK703"/>
  <c r="J248"/>
  <c i="21" r="J151"/>
  <c r="J162"/>
  <c r="J428"/>
  <c i="22" r="BK139"/>
  <c i="23" r="BK118"/>
  <c i="24" r="BK114"/>
  <c i="25" r="BK147"/>
  <c r="J149"/>
  <c i="26" r="J226"/>
  <c r="J180"/>
  <c i="27" r="J86"/>
  <c i="2" r="BK176"/>
  <c r="BK143"/>
  <c i="3" r="BK81"/>
  <c r="J117"/>
  <c r="J171"/>
  <c i="4" r="BK80"/>
  <c r="BK106"/>
  <c i="5" r="J123"/>
  <c r="BK85"/>
  <c i="7" r="J181"/>
  <c r="BK165"/>
  <c r="J123"/>
  <c i="8" r="J103"/>
  <c i="9" r="BK102"/>
  <c i="10" r="J81"/>
  <c i="11" r="J101"/>
  <c r="BK159"/>
  <c i="12" r="J264"/>
  <c r="BK179"/>
  <c r="J253"/>
  <c r="BK149"/>
  <c i="13" r="J106"/>
  <c i="14" r="BK96"/>
  <c i="15" r="J368"/>
  <c r="J426"/>
  <c r="J240"/>
  <c i="16" r="J123"/>
  <c i="17" r="J161"/>
  <c i="18" r="BK206"/>
  <c r="J264"/>
  <c i="19" r="J576"/>
  <c r="BK379"/>
  <c r="J503"/>
  <c r="J402"/>
  <c r="J669"/>
  <c i="20" r="BK503"/>
  <c r="BK177"/>
  <c r="BK709"/>
  <c r="J158"/>
  <c r="BK843"/>
  <c i="21" r="J245"/>
  <c r="BK243"/>
  <c r="J290"/>
  <c i="22" r="BK122"/>
  <c i="23" r="J149"/>
  <c r="BK184"/>
  <c i="24" r="J132"/>
  <c i="25" r="BK95"/>
  <c r="BK101"/>
  <c i="26" r="J182"/>
  <c r="BK98"/>
  <c i="28" r="J118"/>
  <c i="20" r="J739"/>
  <c r="J716"/>
  <c r="BK515"/>
  <c r="BK783"/>
  <c r="J730"/>
  <c r="J644"/>
  <c i="21" r="BK116"/>
  <c r="J189"/>
  <c r="BK502"/>
  <c i="23" r="BK226"/>
  <c r="BK179"/>
  <c i="24" r="J130"/>
  <c i="25" r="J87"/>
  <c i="26" r="BK110"/>
  <c r="J131"/>
  <c r="BK180"/>
  <c i="28" r="J131"/>
  <c i="2" r="J158"/>
  <c r="BK106"/>
  <c i="3" r="BK187"/>
  <c r="BK207"/>
  <c i="4" r="J116"/>
  <c r="BK114"/>
  <c r="J130"/>
  <c i="5" r="BK147"/>
  <c r="J81"/>
  <c i="6" r="BK102"/>
  <c i="7" r="BK183"/>
  <c r="BK226"/>
  <c i="8" r="J89"/>
  <c i="10" r="J125"/>
  <c i="11" r="J139"/>
  <c i="12" r="J169"/>
  <c r="BK171"/>
  <c r="J187"/>
  <c i="13" r="J240"/>
  <c i="14" r="J128"/>
  <c i="15" r="BK183"/>
  <c r="J179"/>
  <c r="J303"/>
  <c i="17" r="J157"/>
  <c i="18" r="BK266"/>
  <c r="BK176"/>
  <c i="19" r="BK324"/>
  <c r="BK179"/>
  <c r="J223"/>
  <c i="20" r="J712"/>
  <c r="BK398"/>
  <c r="BK826"/>
  <c i="21" r="BK416"/>
  <c r="BK232"/>
  <c r="J412"/>
  <c r="BK329"/>
  <c i="22" r="BK135"/>
  <c i="23" r="BK135"/>
  <c r="BK186"/>
  <c i="24" r="J82"/>
  <c i="25" r="J126"/>
  <c i="26" r="BK127"/>
  <c r="J193"/>
  <c r="BK199"/>
  <c i="28" r="J108"/>
  <c i="2" r="BK102"/>
  <c i="3" r="J151"/>
  <c r="BK179"/>
  <c r="BK183"/>
  <c r="BK189"/>
  <c i="4" r="J102"/>
  <c r="J178"/>
  <c i="5" r="BK83"/>
  <c i="6" r="BK83"/>
  <c i="7" r="J197"/>
  <c r="J81"/>
  <c r="BK213"/>
  <c i="8" r="J142"/>
  <c r="J91"/>
  <c i="10" r="BK103"/>
  <c r="BK91"/>
  <c i="11" r="J95"/>
  <c r="BK101"/>
  <c r="J105"/>
  <c i="12" r="J175"/>
  <c r="J99"/>
  <c r="J221"/>
  <c i="13" r="J234"/>
  <c r="BK118"/>
  <c i="14" r="BK128"/>
  <c i="15" r="BK420"/>
  <c r="J288"/>
  <c r="BK300"/>
  <c i="16" r="BK99"/>
  <c i="17" r="J127"/>
  <c i="18" r="J97"/>
  <c r="BK97"/>
  <c i="19" r="BK706"/>
  <c r="BK250"/>
  <c r="BK710"/>
  <c r="J374"/>
  <c r="BK675"/>
  <c r="BK487"/>
  <c i="2" r="J87"/>
  <c i="3" r="BK209"/>
  <c r="BK131"/>
  <c r="BK127"/>
  <c i="4" r="J82"/>
  <c r="J128"/>
  <c i="5" r="J107"/>
  <c r="BK81"/>
  <c i="7" r="J119"/>
  <c r="J83"/>
  <c r="BK181"/>
  <c i="8" r="BK142"/>
  <c i="9" r="J89"/>
  <c i="10" r="J127"/>
  <c i="11" r="BK157"/>
  <c r="BK202"/>
  <c r="BK177"/>
  <c i="12" r="J233"/>
  <c r="BK264"/>
  <c r="J89"/>
  <c r="BK97"/>
  <c i="13" r="J183"/>
  <c i="14" r="J197"/>
  <c i="15" r="J305"/>
  <c r="J348"/>
  <c r="J407"/>
  <c i="16" r="BK121"/>
  <c i="17" r="BK120"/>
  <c i="18" r="BK274"/>
  <c r="BK268"/>
  <c i="19" r="BK677"/>
  <c r="BK693"/>
  <c r="BK219"/>
  <c r="J704"/>
  <c r="BK482"/>
  <c r="BK383"/>
  <c r="BK204"/>
  <c i="20" r="J706"/>
  <c r="BK239"/>
  <c r="BK594"/>
  <c r="BK597"/>
  <c r="J491"/>
  <c i="21" r="BK405"/>
  <c r="J106"/>
  <c r="BK409"/>
  <c i="22" r="BK147"/>
  <c i="23" r="J214"/>
  <c i="24" r="BK118"/>
  <c i="25" r="J155"/>
  <c r="J97"/>
  <c i="26" r="J162"/>
  <c r="J231"/>
  <c r="J106"/>
  <c i="2" r="BK158"/>
  <c i="3" r="BK213"/>
  <c r="BK193"/>
  <c r="BK225"/>
  <c i="4" r="BK200"/>
  <c r="J96"/>
  <c r="J164"/>
  <c i="5" r="BK127"/>
  <c i="8" r="J131"/>
  <c r="BK81"/>
  <c i="10" r="BK105"/>
  <c r="J119"/>
  <c i="11" r="BK137"/>
  <c r="BK111"/>
  <c i="12" r="BK111"/>
  <c r="J227"/>
  <c r="BK227"/>
  <c r="BK105"/>
  <c i="13" r="BK188"/>
  <c i="14" r="J132"/>
  <c i="15" r="J124"/>
  <c r="J293"/>
  <c r="J308"/>
  <c r="J135"/>
  <c i="17" r="BK159"/>
  <c r="J89"/>
  <c i="18" r="BK301"/>
  <c r="BK289"/>
  <c i="19" r="J422"/>
  <c r="J173"/>
  <c r="J209"/>
  <c r="BK302"/>
  <c r="BK695"/>
  <c r="BK119"/>
  <c r="J184"/>
  <c i="20" r="BK213"/>
  <c r="J341"/>
  <c r="BK676"/>
  <c r="J373"/>
  <c r="J818"/>
  <c i="21" r="J416"/>
  <c r="BK189"/>
  <c r="BK482"/>
  <c r="BK106"/>
  <c i="23" r="BK110"/>
  <c i="24" r="BK108"/>
  <c i="25" r="BK149"/>
  <c i="26" r="BK158"/>
  <c r="J168"/>
  <c r="BK140"/>
  <c i="28" r="BK118"/>
  <c r="J127"/>
  <c i="3" r="J147"/>
  <c r="J97"/>
  <c r="J244"/>
  <c i="4" r="BK112"/>
  <c r="J180"/>
  <c r="J198"/>
  <c i="5" r="BK87"/>
  <c r="BK119"/>
  <c i="6" r="BK87"/>
  <c i="7" r="BK224"/>
  <c r="J127"/>
  <c r="BK193"/>
  <c i="8" r="BK109"/>
  <c r="BK121"/>
  <c i="9" r="BK93"/>
  <c i="10" r="J142"/>
  <c i="11" r="BK103"/>
  <c r="J81"/>
  <c r="J141"/>
  <c i="12" r="BK255"/>
  <c r="J229"/>
  <c r="BK235"/>
  <c r="BK253"/>
  <c i="13" r="J97"/>
  <c i="14" r="BK161"/>
  <c i="15" r="BK288"/>
  <c r="BK351"/>
  <c r="BK124"/>
  <c i="16" r="J96"/>
  <c i="17" r="BK108"/>
  <c i="18" r="J146"/>
  <c r="BK200"/>
  <c r="BK111"/>
  <c i="19" r="J652"/>
  <c r="BK314"/>
  <c r="BK697"/>
  <c r="J219"/>
  <c r="BK656"/>
  <c i="20" r="BK700"/>
  <c r="J661"/>
  <c r="BK646"/>
  <c r="BK543"/>
  <c r="BK718"/>
  <c r="J804"/>
  <c r="BK831"/>
  <c i="21" r="J409"/>
  <c r="J127"/>
  <c r="J422"/>
  <c r="BK282"/>
  <c i="23" r="J157"/>
  <c r="BK174"/>
  <c i="24" r="J110"/>
  <c i="25" r="BK91"/>
  <c i="26" r="BK118"/>
  <c r="J108"/>
  <c r="J196"/>
  <c i="28" r="BK101"/>
  <c i="2" r="BK140"/>
  <c r="J149"/>
  <c i="3" r="BK157"/>
  <c r="J129"/>
  <c r="BK103"/>
  <c i="4" r="BK204"/>
  <c r="J188"/>
  <c r="J112"/>
  <c i="5" r="BK95"/>
  <c i="7" r="BK123"/>
  <c r="BK121"/>
  <c r="BK93"/>
  <c i="9" r="J97"/>
  <c i="10" r="BK133"/>
  <c i="11" r="J153"/>
  <c r="BK143"/>
  <c i="12" r="BK87"/>
  <c r="J245"/>
  <c r="BK243"/>
  <c r="BK169"/>
  <c i="13" r="BK213"/>
  <c r="BK85"/>
  <c i="14" r="BK181"/>
  <c i="15" r="J402"/>
  <c r="J85"/>
  <c r="BK293"/>
  <c r="J255"/>
  <c i="17" r="J106"/>
  <c i="18" r="J289"/>
  <c r="BK126"/>
  <c r="J236"/>
  <c i="19" r="BK458"/>
  <c r="J213"/>
  <c r="J400"/>
  <c r="BK259"/>
  <c r="BK387"/>
  <c i="20" r="BK449"/>
  <c r="J783"/>
  <c r="J285"/>
  <c r="J733"/>
  <c r="J189"/>
  <c r="BK124"/>
  <c i="21" r="BK496"/>
  <c r="BK454"/>
  <c r="J529"/>
  <c i="23" r="BK210"/>
  <c i="24" r="BK138"/>
  <c r="BK82"/>
  <c i="25" r="J101"/>
  <c i="26" r="J150"/>
  <c r="BK106"/>
  <c i="27" r="BK92"/>
  <c i="2" r="BK109"/>
  <c r="J94"/>
  <c i="3" r="J109"/>
  <c r="BK85"/>
  <c i="4" r="J108"/>
  <c r="BK142"/>
  <c r="BK162"/>
  <c i="5" r="BK180"/>
  <c r="J125"/>
  <c i="7" r="J226"/>
  <c r="BK87"/>
  <c r="BK97"/>
  <c r="BK133"/>
  <c i="8" r="J144"/>
  <c i="9" r="BK81"/>
  <c i="10" r="BK97"/>
  <c i="11" r="J183"/>
  <c r="J193"/>
  <c i="12" r="J135"/>
  <c r="BK85"/>
  <c r="J85"/>
  <c r="BK145"/>
  <c r="BK93"/>
  <c i="13" r="J213"/>
  <c i="14" r="J123"/>
  <c i="15" r="J216"/>
  <c r="BK324"/>
  <c r="BK98"/>
  <c i="16" r="J121"/>
  <c i="17" r="BK94"/>
  <c i="18" r="BK262"/>
  <c i="19" r="BK605"/>
  <c r="J392"/>
  <c r="J458"/>
  <c r="BK685"/>
  <c r="J497"/>
  <c r="BK173"/>
  <c i="20" r="BK706"/>
  <c r="J700"/>
  <c r="J302"/>
  <c r="BK809"/>
  <c r="BK312"/>
  <c r="J253"/>
  <c i="21" r="BK412"/>
  <c r="BK223"/>
  <c r="J355"/>
  <c i="22" r="J155"/>
  <c i="23" r="J159"/>
  <c i="24" r="J120"/>
  <c i="25" r="J124"/>
  <c i="26" r="J201"/>
  <c r="BK205"/>
  <c r="J217"/>
  <c i="28" r="J101"/>
  <c i="20" r="J534"/>
  <c r="J144"/>
  <c r="J258"/>
  <c r="BK208"/>
  <c r="J333"/>
  <c r="J513"/>
  <c i="21" r="J484"/>
  <c r="BK269"/>
  <c i="22" r="J109"/>
  <c r="J176"/>
  <c i="23" r="BK127"/>
  <c i="24" r="J94"/>
  <c r="BK94"/>
  <c i="25" r="J93"/>
  <c i="26" r="J209"/>
  <c r="BK135"/>
  <c r="J120"/>
  <c i="28" r="BK110"/>
  <c i="2" r="BK152"/>
  <c i="3" r="J165"/>
  <c r="J135"/>
  <c r="BK109"/>
  <c i="4" r="BK190"/>
  <c r="J156"/>
  <c r="J166"/>
  <c r="BK102"/>
  <c i="5" r="J169"/>
  <c r="J137"/>
  <c r="J103"/>
  <c r="BK176"/>
  <c r="BK89"/>
  <c i="6" r="J89"/>
  <c i="7" r="BK157"/>
  <c r="BK219"/>
  <c r="BK163"/>
  <c i="9" r="J83"/>
  <c i="10" r="BK81"/>
  <c i="11" r="BK175"/>
  <c r="J121"/>
  <c i="12" r="J167"/>
  <c r="J241"/>
  <c i="13" r="J133"/>
  <c i="14" r="J149"/>
  <c i="15" r="J455"/>
  <c r="BK103"/>
  <c r="BK255"/>
  <c i="16" r="J140"/>
  <c i="18" r="J276"/>
  <c r="J123"/>
  <c i="19" r="J567"/>
  <c i="20" r="BK418"/>
  <c r="BK767"/>
  <c r="J543"/>
  <c r="J667"/>
  <c i="21" r="BK146"/>
  <c r="J329"/>
  <c r="BK492"/>
  <c r="J100"/>
  <c i="23" r="J98"/>
  <c r="BK199"/>
  <c i="24" r="J128"/>
  <c i="25" r="BK151"/>
  <c i="26" r="BK174"/>
  <c r="BK133"/>
  <c r="J137"/>
  <c i="28" r="BK127"/>
  <c i="2" r="BK167"/>
  <c i="3" r="BK89"/>
  <c r="J145"/>
  <c i="4" r="J168"/>
  <c r="J200"/>
  <c r="J100"/>
  <c i="5" r="BK103"/>
  <c r="J105"/>
  <c i="7" r="BK125"/>
  <c r="J209"/>
  <c r="J139"/>
  <c i="8" r="J127"/>
  <c i="9" r="J91"/>
  <c i="10" r="BK83"/>
  <c i="11" r="BK161"/>
  <c r="J131"/>
  <c r="J157"/>
  <c i="12" r="J101"/>
  <c r="J255"/>
  <c r="BK233"/>
  <c r="BK89"/>
  <c i="13" r="BK150"/>
  <c i="14" r="BK158"/>
  <c i="15" r="BK314"/>
  <c r="BK330"/>
  <c r="BK308"/>
  <c i="17" r="J108"/>
  <c i="18" r="J305"/>
  <c r="BK280"/>
  <c i="19" r="J605"/>
  <c r="J415"/>
  <c r="J387"/>
  <c r="BK270"/>
  <c r="J677"/>
  <c i="2" r="J173"/>
  <c i="3" r="J89"/>
  <c r="J189"/>
  <c i="4" r="BK118"/>
  <c r="BK130"/>
  <c i="5" r="BK141"/>
  <c r="BK155"/>
  <c i="7" r="J89"/>
  <c r="BK113"/>
  <c r="BK153"/>
  <c i="8" r="J107"/>
  <c i="10" r="J123"/>
  <c r="BK87"/>
  <c i="11" r="BK87"/>
  <c r="BK173"/>
  <c i="12" r="J189"/>
  <c r="J213"/>
  <c r="BK153"/>
  <c i="13" r="BK136"/>
  <c i="14" r="BK197"/>
  <c r="BK93"/>
  <c i="15" r="J166"/>
  <c r="BK101"/>
  <c r="J95"/>
  <c i="16" r="J128"/>
  <c i="17" r="J145"/>
  <c i="18" r="BK140"/>
  <c r="J252"/>
  <c i="19" r="BK497"/>
  <c r="J406"/>
  <c r="J697"/>
  <c r="BK446"/>
  <c r="BK376"/>
  <c i="20" r="BK302"/>
  <c r="J139"/>
  <c r="BK356"/>
  <c r="J198"/>
  <c r="BK393"/>
  <c r="BK602"/>
  <c i="21" r="J486"/>
  <c r="BK395"/>
  <c r="J553"/>
  <c i="23" r="BK163"/>
  <c r="J108"/>
  <c i="24" r="BK122"/>
  <c r="J118"/>
  <c i="25" r="BK132"/>
  <c i="26" r="J229"/>
  <c r="J176"/>
  <c r="BK142"/>
  <c i="28" r="J86"/>
  <c i="2" r="BK149"/>
  <c i="3" r="BK223"/>
  <c r="BK161"/>
  <c i="4" r="J132"/>
  <c i="5" r="J135"/>
  <c r="J171"/>
  <c i="7" r="J161"/>
  <c i="8" r="BK83"/>
  <c i="10" r="J129"/>
  <c i="11" r="J197"/>
  <c i="12" r="J93"/>
  <c r="BK259"/>
  <c r="J147"/>
  <c i="13" r="BK243"/>
  <c r="BK87"/>
  <c i="15" r="BK453"/>
  <c r="J205"/>
  <c r="J435"/>
  <c r="J342"/>
  <c i="16" r="J164"/>
  <c i="17" r="J139"/>
  <c i="18" r="J224"/>
  <c r="BK170"/>
  <c i="19" r="J244"/>
  <c r="BK630"/>
  <c r="BK372"/>
  <c r="J535"/>
  <c r="J552"/>
  <c r="J558"/>
  <c i="20" r="J418"/>
  <c r="J316"/>
  <c r="BK818"/>
  <c r="BK189"/>
  <c r="BK682"/>
  <c r="BK432"/>
  <c i="21" r="J461"/>
  <c r="BK119"/>
  <c r="J280"/>
  <c i="22" r="J147"/>
  <c i="23" r="BK108"/>
  <c i="24" r="J142"/>
  <c i="25" r="BK145"/>
  <c i="26" r="BK188"/>
  <c r="BK236"/>
  <c i="2" r="BK98"/>
  <c i="3" r="BK219"/>
  <c r="BK175"/>
  <c i="4" r="BK82"/>
  <c r="BK144"/>
  <c r="J84"/>
  <c i="5" r="BK107"/>
  <c r="J91"/>
  <c i="7" r="J199"/>
  <c r="J222"/>
  <c r="BK222"/>
  <c r="J121"/>
  <c i="8" r="BK99"/>
  <c r="BK87"/>
  <c i="10" r="BK109"/>
  <c i="11" r="J171"/>
  <c r="J91"/>
  <c r="J151"/>
  <c i="12" r="J107"/>
  <c r="J257"/>
  <c r="J91"/>
  <c r="J121"/>
  <c i="13" r="J201"/>
  <c i="14" r="BK194"/>
  <c i="15" r="BK87"/>
  <c r="J211"/>
  <c r="J328"/>
  <c i="16" r="J156"/>
  <c i="17" r="BK135"/>
  <c i="18" r="J282"/>
  <c i="19" r="BK663"/>
  <c r="J278"/>
  <c r="BK254"/>
  <c r="BK289"/>
  <c r="BK543"/>
  <c r="BK334"/>
  <c i="20" r="J328"/>
  <c r="J297"/>
  <c r="J280"/>
  <c r="BK745"/>
  <c r="BK117"/>
  <c i="21" r="J221"/>
  <c r="BK155"/>
  <c r="BK607"/>
  <c i="22" r="BK176"/>
  <c i="23" r="J174"/>
  <c r="J203"/>
  <c i="24" r="J100"/>
  <c i="25" r="BK159"/>
  <c i="26" r="J164"/>
  <c r="BK182"/>
  <c r="J142"/>
  <c i="28" r="BK108"/>
  <c i="2" r="BK131"/>
  <c i="3" r="J217"/>
  <c r="BK203"/>
  <c r="BK227"/>
  <c r="BK177"/>
  <c i="4" r="J154"/>
  <c r="BK166"/>
  <c i="5" r="J113"/>
  <c r="BK135"/>
  <c i="6" r="J98"/>
  <c i="7" r="BK137"/>
  <c r="J117"/>
  <c r="BK129"/>
  <c i="8" r="J123"/>
  <c r="J139"/>
  <c i="10" r="BK99"/>
  <c i="11" r="J97"/>
  <c r="BK121"/>
  <c i="12" r="BK119"/>
  <c r="J137"/>
  <c r="J139"/>
  <c r="J266"/>
  <c i="13" r="J226"/>
  <c i="14" r="J194"/>
  <c i="15" r="BK356"/>
  <c r="J172"/>
  <c r="BK407"/>
  <c i="16" r="BK164"/>
  <c i="17" r="BK127"/>
  <c i="18" r="J278"/>
  <c r="J284"/>
  <c i="19" r="J689"/>
  <c r="J658"/>
  <c r="J130"/>
  <c r="BK576"/>
  <c r="J521"/>
  <c i="20" r="BK712"/>
  <c r="J673"/>
  <c r="J488"/>
  <c r="BK439"/>
  <c r="J164"/>
  <c r="BK501"/>
  <c i="21" r="BK261"/>
  <c r="BK214"/>
  <c r="J576"/>
  <c i="23" r="J217"/>
  <c r="BK168"/>
  <c i="24" r="BK136"/>
  <c i="25" r="BK104"/>
  <c r="BK143"/>
  <c i="26" r="BK129"/>
  <c r="BK87"/>
  <c i="28" r="BK112"/>
  <c i="2" r="J176"/>
  <c i="3" r="J213"/>
  <c r="BK185"/>
  <c r="J185"/>
  <c r="BK133"/>
  <c i="4" r="J134"/>
  <c r="BK168"/>
  <c i="5" r="BK111"/>
  <c i="6" r="BK91"/>
  <c i="7" r="BK81"/>
  <c r="BK187"/>
  <c r="BK195"/>
  <c i="8" r="BK95"/>
  <c i="10" r="J115"/>
  <c i="11" r="J199"/>
  <c r="BK155"/>
  <c r="J145"/>
  <c i="12" r="J235"/>
  <c r="BK257"/>
  <c r="J237"/>
  <c i="13" r="BK234"/>
  <c r="J188"/>
  <c i="14" r="BK123"/>
  <c i="15" r="BK440"/>
  <c r="J513"/>
  <c i="16" r="BK104"/>
  <c i="17" r="J123"/>
  <c i="18" r="BK123"/>
  <c r="BK297"/>
  <c i="19" r="BK444"/>
  <c r="J695"/>
  <c r="BK415"/>
  <c r="J314"/>
  <c r="BK342"/>
  <c r="J336"/>
  <c i="20" r="BK129"/>
  <c r="BK670"/>
  <c r="J496"/>
  <c r="J428"/>
  <c r="BK426"/>
  <c r="J104"/>
  <c i="21" r="BK184"/>
  <c r="J261"/>
  <c r="J594"/>
  <c i="22" r="BK155"/>
  <c i="23" r="J190"/>
  <c r="BK195"/>
  <c i="24" r="J88"/>
  <c i="25" r="J136"/>
  <c i="26" r="BK90"/>
  <c r="BK150"/>
  <c r="J118"/>
  <c i="28" r="BK123"/>
  <c i="19" r="BK272"/>
  <c i="20" r="BK304"/>
  <c r="BK775"/>
  <c r="J432"/>
  <c r="J501"/>
  <c r="BK341"/>
  <c r="BK164"/>
  <c i="21" r="J318"/>
  <c r="J502"/>
  <c r="J129"/>
  <c i="22" r="J167"/>
  <c i="23" r="BK214"/>
  <c i="24" r="BK100"/>
  <c i="25" r="BK87"/>
  <c r="J147"/>
  <c i="26" r="BK96"/>
  <c r="BK122"/>
  <c i="28" r="BK131"/>
  <c i="2" r="BK134"/>
  <c r="J134"/>
  <c i="3" r="J237"/>
  <c r="J149"/>
  <c r="J179"/>
  <c i="4" r="J196"/>
  <c r="J86"/>
  <c i="5" r="BK143"/>
  <c r="BK157"/>
  <c r="J129"/>
  <c r="J145"/>
  <c i="6" r="BK98"/>
  <c i="7" r="BK85"/>
  <c r="J157"/>
  <c r="J137"/>
  <c i="8" r="BK101"/>
  <c i="11" r="J99"/>
  <c r="J189"/>
  <c r="BK83"/>
  <c i="12" r="J251"/>
  <c r="BK157"/>
  <c i="13" r="J126"/>
  <c i="14" r="BK167"/>
  <c i="15" r="BK448"/>
  <c r="BK402"/>
  <c r="BK523"/>
  <c i="17" r="J129"/>
  <c i="18" r="BK107"/>
  <c i="19" r="BK658"/>
  <c r="BK609"/>
  <c r="J614"/>
  <c r="J368"/>
  <c r="BK359"/>
  <c r="J561"/>
  <c r="J376"/>
  <c r="BK547"/>
  <c r="BK349"/>
  <c r="BK439"/>
  <c r="BK232"/>
  <c i="20" r="BK580"/>
  <c r="J208"/>
  <c r="BK285"/>
  <c r="J134"/>
  <c r="BK667"/>
  <c r="BK799"/>
  <c i="21" r="BK484"/>
  <c r="BK174"/>
  <c r="J214"/>
  <c i="22" r="BK153"/>
  <c i="23" r="BK203"/>
  <c i="24" r="BK124"/>
  <c i="25" r="J122"/>
  <c r="BK126"/>
  <c i="26" r="BK137"/>
  <c r="J190"/>
  <c i="28" r="J84"/>
  <c i="2" r="J115"/>
  <c i="3" r="BK235"/>
  <c r="BK97"/>
  <c r="J113"/>
  <c r="BK151"/>
  <c i="4" r="BK160"/>
  <c r="BK194"/>
  <c i="5" r="BK153"/>
  <c i="6" r="J102"/>
  <c i="7" r="J175"/>
  <c r="BK89"/>
  <c i="8" r="J97"/>
  <c i="10" r="BK131"/>
  <c r="J85"/>
  <c i="11" r="BK189"/>
  <c r="BK125"/>
  <c i="12" r="J191"/>
  <c r="BK117"/>
  <c i="13" r="J173"/>
  <c i="14" r="BK90"/>
  <c i="15" r="J363"/>
  <c r="J158"/>
  <c r="J139"/>
  <c i="16" r="BK116"/>
  <c i="17" r="J132"/>
  <c i="18" r="J301"/>
  <c r="J113"/>
  <c i="19" r="BK523"/>
  <c r="J519"/>
  <c r="J199"/>
  <c r="BK193"/>
  <c r="BK363"/>
  <c i="2" r="BK87"/>
  <c r="J170"/>
  <c i="3" r="J183"/>
  <c r="J157"/>
  <c r="BK201"/>
  <c i="4" r="BK186"/>
  <c r="J120"/>
  <c i="5" r="J141"/>
  <c i="7" r="BK143"/>
  <c r="BK169"/>
  <c i="8" r="BK97"/>
  <c i="10" r="J137"/>
  <c r="J113"/>
  <c i="11" r="J147"/>
  <c i="12" r="J161"/>
  <c r="J81"/>
  <c r="J177"/>
  <c i="13" r="BK158"/>
  <c i="14" r="J172"/>
  <c i="15" r="J121"/>
  <c r="J91"/>
  <c r="J225"/>
  <c i="17" r="BK151"/>
  <c i="18" r="BK291"/>
  <c r="J287"/>
  <c i="19" r="J586"/>
  <c r="J347"/>
  <c r="BK284"/>
  <c r="BK527"/>
  <c i="20" r="J745"/>
  <c r="BK467"/>
  <c r="J703"/>
  <c r="BK584"/>
  <c r="BK271"/>
  <c i="21" r="BK355"/>
  <c r="BK127"/>
  <c r="J179"/>
  <c i="23" r="J166"/>
  <c r="J195"/>
  <c i="24" r="J116"/>
  <c i="25" r="J120"/>
  <c r="J157"/>
  <c i="26" r="J90"/>
  <c r="BK156"/>
  <c r="BK154"/>
  <c i="2" r="BK164"/>
  <c i="3" r="J137"/>
  <c r="J167"/>
  <c i="4" r="BK146"/>
  <c r="BK104"/>
  <c i="5" r="J99"/>
  <c r="BK161"/>
  <c i="8" r="BK93"/>
  <c r="BK105"/>
  <c i="10" r="J133"/>
  <c i="11" r="BK193"/>
  <c r="J177"/>
  <c r="BK85"/>
  <c i="12" r="BK245"/>
  <c r="J159"/>
  <c r="BK207"/>
  <c r="J183"/>
  <c r="BK165"/>
  <c i="13" r="J112"/>
  <c i="14" r="J158"/>
  <c r="BK109"/>
  <c i="15" r="BK363"/>
  <c r="BK192"/>
  <c r="J462"/>
  <c i="16" r="J183"/>
  <c i="17" r="J118"/>
  <c i="18" r="J136"/>
  <c r="BK314"/>
  <c r="BK146"/>
  <c i="19" r="BK533"/>
  <c r="BK338"/>
  <c r="BK264"/>
  <c r="J639"/>
  <c r="BK221"/>
  <c r="BK347"/>
  <c i="20" r="J792"/>
  <c r="J580"/>
  <c r="BK413"/>
  <c r="BK779"/>
  <c r="J356"/>
  <c i="21" r="J498"/>
  <c r="BK375"/>
  <c r="J140"/>
  <c r="J482"/>
  <c i="22" r="BK174"/>
  <c i="23" r="BK130"/>
  <c i="24" r="BK98"/>
  <c i="25" r="BK128"/>
  <c i="26" r="BK104"/>
  <c r="J140"/>
  <c i="27" r="BK98"/>
  <c i="3" r="J203"/>
  <c r="J211"/>
  <c r="BK87"/>
  <c r="J107"/>
  <c i="4" r="BK148"/>
  <c r="BK128"/>
  <c i="5" r="BK93"/>
  <c i="6" r="J81"/>
  <c i="7" r="BK95"/>
  <c r="J85"/>
  <c r="J215"/>
  <c r="J171"/>
  <c i="8" r="BK85"/>
  <c i="9" r="J99"/>
  <c i="10" r="BK113"/>
  <c i="11" r="J187"/>
  <c r="J204"/>
  <c i="12" r="BK183"/>
  <c r="J247"/>
  <c r="BK217"/>
  <c r="BK155"/>
  <c i="13" r="J160"/>
  <c i="14" r="J125"/>
  <c i="15" r="J356"/>
  <c r="J503"/>
  <c i="16" r="BK177"/>
  <c i="17" r="BK125"/>
  <c i="18" r="BK136"/>
  <c r="J307"/>
  <c i="19" r="J363"/>
  <c r="J138"/>
  <c r="BK595"/>
  <c r="BK162"/>
  <c r="BK467"/>
  <c r="J523"/>
  <c i="20" r="BK388"/>
  <c r="BK368"/>
  <c r="J550"/>
  <c r="J688"/>
  <c r="J503"/>
  <c i="21" r="J488"/>
  <c r="BK422"/>
  <c r="BK459"/>
  <c r="J95"/>
  <c i="22" r="BK163"/>
  <c i="23" r="J210"/>
  <c i="24" r="J140"/>
  <c i="25" r="BK106"/>
  <c r="BK112"/>
  <c i="26" r="J234"/>
  <c r="J172"/>
  <c i="28" r="BK88"/>
  <c i="2" r="J98"/>
  <c i="3" r="BK115"/>
  <c r="J235"/>
  <c r="BK163"/>
  <c i="4" r="BK98"/>
  <c r="J110"/>
  <c r="J174"/>
  <c i="5" r="J178"/>
  <c i="6" r="J95"/>
  <c i="7" r="J97"/>
  <c r="BK201"/>
  <c r="BK177"/>
  <c i="8" r="J113"/>
  <c r="J109"/>
  <c i="10" r="J103"/>
  <c r="J83"/>
  <c i="11" r="J169"/>
  <c r="BK149"/>
  <c i="12" r="J195"/>
  <c r="BK239"/>
  <c r="BK101"/>
  <c i="13" r="BK208"/>
  <c i="14" r="BK175"/>
  <c i="15" r="BK162"/>
  <c r="BK172"/>
  <c r="J143"/>
  <c i="16" r="BK138"/>
  <c i="17" r="J137"/>
  <c i="18" r="BK224"/>
  <c r="J314"/>
  <c i="19" r="BK199"/>
  <c r="J710"/>
  <c r="BK704"/>
  <c r="J204"/>
  <c r="BK586"/>
  <c r="BK124"/>
  <c i="20" r="J368"/>
  <c r="J271"/>
  <c r="J183"/>
  <c r="BK471"/>
  <c r="BK685"/>
  <c i="21" r="BK424"/>
  <c r="J430"/>
  <c i="22" r="J133"/>
  <c i="23" r="J130"/>
  <c i="24" r="J104"/>
  <c r="J134"/>
  <c i="25" r="BK134"/>
  <c i="26" r="BK196"/>
  <c r="BK162"/>
  <c r="J148"/>
  <c i="28" r="J106"/>
  <c i="2" r="J102"/>
  <c r="BK179"/>
  <c i="3" r="BK107"/>
  <c r="BK231"/>
  <c r="J131"/>
  <c i="4" r="J152"/>
  <c r="BK96"/>
  <c r="BK110"/>
  <c i="5" r="BK173"/>
  <c i="6" r="J83"/>
  <c i="7" r="BK105"/>
  <c r="J211"/>
  <c r="BK109"/>
  <c r="J107"/>
  <c i="8" r="BK113"/>
  <c i="10" r="J95"/>
  <c r="J117"/>
  <c i="11" r="J93"/>
  <c r="BK206"/>
  <c r="BK117"/>
  <c i="12" r="BK225"/>
  <c r="BK143"/>
  <c r="J119"/>
  <c i="13" r="BK97"/>
  <c i="14" r="BK103"/>
  <c i="15" r="BK135"/>
  <c r="J101"/>
  <c r="BK476"/>
  <c i="16" r="J174"/>
  <c i="18" r="J272"/>
  <c r="J297"/>
  <c r="BK130"/>
  <c i="19" r="J307"/>
  <c r="BK652"/>
  <c r="BK648"/>
  <c r="J264"/>
  <c r="J671"/>
  <c r="BK491"/>
  <c i="20" r="J413"/>
  <c r="BK361"/>
  <c r="J748"/>
  <c r="BK263"/>
  <c r="J129"/>
  <c r="BK821"/>
  <c i="21" r="J155"/>
  <c r="J119"/>
  <c i="22" r="J163"/>
  <c i="23" r="J184"/>
  <c r="BK230"/>
  <c i="24" r="J86"/>
  <c i="25" r="J141"/>
  <c i="26" r="BK201"/>
  <c r="BK94"/>
  <c r="BK144"/>
  <c i="28" r="J112"/>
  <c i="13" l="1" r="BK84"/>
  <c r="J84"/>
  <c r="J61"/>
  <c r="R193"/>
  <c i="14" r="BK166"/>
  <c r="J166"/>
  <c r="J63"/>
  <c i="15" r="R461"/>
  <c i="16" r="T149"/>
  <c i="17" r="P88"/>
  <c r="P87"/>
  <c r="R98"/>
  <c r="BK147"/>
  <c r="J147"/>
  <c r="J66"/>
  <c i="18" r="P89"/>
  <c r="T89"/>
  <c r="BK261"/>
  <c r="J261"/>
  <c r="J63"/>
  <c r="R286"/>
  <c r="BK300"/>
  <c r="J300"/>
  <c r="J67"/>
  <c i="19" r="P107"/>
  <c r="T107"/>
  <c r="P178"/>
  <c r="R218"/>
  <c r="BK319"/>
  <c r="J319"/>
  <c r="J68"/>
  <c r="P466"/>
  <c r="P537"/>
  <c r="R546"/>
  <c r="BK560"/>
  <c r="J560"/>
  <c r="J76"/>
  <c r="T613"/>
  <c r="P701"/>
  <c i="20" r="R176"/>
  <c r="R197"/>
  <c r="T438"/>
  <c r="BK505"/>
  <c r="J505"/>
  <c r="J74"/>
  <c r="T588"/>
  <c r="BK715"/>
  <c r="J715"/>
  <c r="J78"/>
  <c r="P837"/>
  <c r="P836"/>
  <c i="21" r="R118"/>
  <c r="R284"/>
  <c r="P397"/>
  <c r="T411"/>
  <c i="22" r="R96"/>
  <c r="R89"/>
  <c r="BK112"/>
  <c r="J112"/>
  <c r="J65"/>
  <c r="BK126"/>
  <c r="J126"/>
  <c r="J66"/>
  <c i="23" r="BK102"/>
  <c r="J102"/>
  <c r="J62"/>
  <c r="T121"/>
  <c r="R165"/>
  <c r="P202"/>
  <c r="R219"/>
  <c i="25" r="BK81"/>
  <c r="J81"/>
  <c r="J60"/>
  <c i="26" r="R195"/>
  <c r="P219"/>
  <c r="P216"/>
  <c i="27" r="BK91"/>
  <c r="J91"/>
  <c r="J62"/>
  <c i="7" r="T221"/>
  <c r="T80"/>
  <c i="8" r="T141"/>
  <c r="T80"/>
  <c i="10" r="T141"/>
  <c r="T80"/>
  <c i="11" r="BK201"/>
  <c r="J201"/>
  <c r="J60"/>
  <c i="12" r="R263"/>
  <c r="R80"/>
  <c i="13" r="P84"/>
  <c r="P83"/>
  <c i="14" r="R166"/>
  <c i="15" r="BK82"/>
  <c r="J82"/>
  <c r="J60"/>
  <c r="T461"/>
  <c i="16" r="BK84"/>
  <c r="BK83"/>
  <c r="BK82"/>
  <c r="J82"/>
  <c r="J59"/>
  <c r="BK149"/>
  <c r="J149"/>
  <c r="J62"/>
  <c i="17" r="P98"/>
  <c r="P147"/>
  <c i="20" r="T176"/>
  <c r="BK197"/>
  <c r="J197"/>
  <c r="J65"/>
  <c r="BK438"/>
  <c r="J438"/>
  <c r="J70"/>
  <c r="BK490"/>
  <c r="J490"/>
  <c r="J72"/>
  <c r="T490"/>
  <c r="R500"/>
  <c r="T596"/>
  <c r="BK663"/>
  <c r="J663"/>
  <c r="J77"/>
  <c r="BK820"/>
  <c r="J820"/>
  <c r="J79"/>
  <c i="21" r="T94"/>
  <c r="T137"/>
  <c r="P161"/>
  <c r="P193"/>
  <c r="T397"/>
  <c r="BK411"/>
  <c r="J411"/>
  <c r="J71"/>
  <c i="22" r="P96"/>
  <c r="P89"/>
  <c r="T112"/>
  <c r="P126"/>
  <c i="23" r="T102"/>
  <c r="P140"/>
  <c r="P189"/>
  <c r="T202"/>
  <c r="P213"/>
  <c i="24" r="BK79"/>
  <c r="J79"/>
  <c r="J59"/>
  <c i="25" r="R81"/>
  <c r="R80"/>
  <c i="26" r="BK219"/>
  <c r="J219"/>
  <c r="J64"/>
  <c i="27" r="T91"/>
  <c r="T88"/>
  <c r="T83"/>
  <c r="T82"/>
  <c i="4" r="BK79"/>
  <c r="J79"/>
  <c i="5" r="R175"/>
  <c r="R80"/>
  <c i="6" r="T97"/>
  <c r="T80"/>
  <c i="9" r="T101"/>
  <c r="T80"/>
  <c i="11" r="P201"/>
  <c r="P80"/>
  <c i="1" r="AU64"/>
  <c i="12" r="T263"/>
  <c r="T80"/>
  <c i="13" r="P193"/>
  <c i="14" r="T166"/>
  <c i="15" r="P461"/>
  <c i="17" r="T98"/>
  <c r="R147"/>
  <c i="18" r="BK139"/>
  <c r="P261"/>
  <c r="T286"/>
  <c i="19" r="BK123"/>
  <c r="J123"/>
  <c r="J62"/>
  <c r="R178"/>
  <c r="T218"/>
  <c r="P319"/>
  <c r="BK466"/>
  <c r="J466"/>
  <c r="J72"/>
  <c r="BK537"/>
  <c r="J537"/>
  <c r="J73"/>
  <c r="BK551"/>
  <c r="J551"/>
  <c r="J75"/>
  <c r="T560"/>
  <c r="BK588"/>
  <c r="J588"/>
  <c r="J79"/>
  <c r="R613"/>
  <c r="BK701"/>
  <c r="J701"/>
  <c r="J83"/>
  <c i="20" r="BK176"/>
  <c r="J176"/>
  <c r="J64"/>
  <c r="P197"/>
  <c r="P438"/>
  <c r="R505"/>
  <c r="BK588"/>
  <c r="J588"/>
  <c r="J75"/>
  <c r="T715"/>
  <c r="BK837"/>
  <c r="J837"/>
  <c r="J81"/>
  <c i="21" r="R94"/>
  <c r="BK137"/>
  <c r="J137"/>
  <c r="J63"/>
  <c r="R161"/>
  <c r="R193"/>
  <c r="R397"/>
  <c r="R411"/>
  <c i="22" r="P138"/>
  <c r="P137"/>
  <c i="23" r="R97"/>
  <c r="P121"/>
  <c r="T165"/>
  <c r="T219"/>
  <c i="26" r="P195"/>
  <c r="P139"/>
  <c r="P86"/>
  <c r="BK228"/>
  <c r="J228"/>
  <c r="J65"/>
  <c i="27" r="R91"/>
  <c r="R88"/>
  <c r="R83"/>
  <c r="R82"/>
  <c i="2" r="T127"/>
  <c r="T105"/>
  <c r="T101"/>
  <c r="T97"/>
  <c r="T86"/>
  <c r="T85"/>
  <c i="3" r="T241"/>
  <c r="T80"/>
  <c i="6" r="BK97"/>
  <c r="J97"/>
  <c r="J60"/>
  <c i="8" r="R141"/>
  <c r="R80"/>
  <c i="9" r="P101"/>
  <c r="P80"/>
  <c i="1" r="AU62"/>
  <c i="13" r="BK193"/>
  <c r="J193"/>
  <c r="J62"/>
  <c i="14" r="BK155"/>
  <c r="J155"/>
  <c r="J62"/>
  <c r="R155"/>
  <c r="R85"/>
  <c r="R84"/>
  <c r="R83"/>
  <c i="15" r="T82"/>
  <c r="T81"/>
  <c i="17" r="R88"/>
  <c r="R87"/>
  <c r="P117"/>
  <c i="18" r="R139"/>
  <c r="BK286"/>
  <c r="J286"/>
  <c r="J64"/>
  <c i="19" r="R123"/>
  <c r="BK249"/>
  <c r="J249"/>
  <c r="J66"/>
  <c r="R249"/>
  <c r="P301"/>
  <c r="T301"/>
  <c r="R466"/>
  <c r="P546"/>
  <c r="R551"/>
  <c r="P588"/>
  <c r="T588"/>
  <c r="P680"/>
  <c r="P679"/>
  <c r="R701"/>
  <c i="20" r="R123"/>
  <c r="P296"/>
  <c r="BK423"/>
  <c r="J423"/>
  <c r="J67"/>
  <c r="BK485"/>
  <c r="J485"/>
  <c r="J71"/>
  <c r="P485"/>
  <c r="P490"/>
  <c r="BK500"/>
  <c r="J500"/>
  <c r="J73"/>
  <c r="BK596"/>
  <c r="J596"/>
  <c r="J76"/>
  <c r="R663"/>
  <c r="R820"/>
  <c i="21" r="T118"/>
  <c r="P284"/>
  <c r="T504"/>
  <c i="22" r="T138"/>
  <c r="T137"/>
  <c i="23" r="P97"/>
  <c r="T140"/>
  <c r="R189"/>
  <c r="BK219"/>
  <c r="J219"/>
  <c r="J73"/>
  <c i="24" r="R79"/>
  <c i="26" r="T195"/>
  <c r="T139"/>
  <c r="T86"/>
  <c r="T219"/>
  <c r="T216"/>
  <c i="2" r="P127"/>
  <c r="P105"/>
  <c r="P101"/>
  <c r="P97"/>
  <c r="P86"/>
  <c r="P85"/>
  <c i="1" r="AU55"/>
  <c i="5" r="P175"/>
  <c r="P80"/>
  <c i="1" r="AU58"/>
  <c i="7" r="R221"/>
  <c r="R80"/>
  <c i="8" r="BK141"/>
  <c r="J141"/>
  <c r="J60"/>
  <c i="9" r="BK101"/>
  <c r="J101"/>
  <c r="J60"/>
  <c i="10" r="BK141"/>
  <c r="J141"/>
  <c r="J60"/>
  <c i="11" r="R201"/>
  <c r="R80"/>
  <c i="12" r="BK263"/>
  <c r="J263"/>
  <c r="J60"/>
  <c i="13" r="T193"/>
  <c i="14" r="P166"/>
  <c i="15" r="P82"/>
  <c r="P81"/>
  <c i="1" r="AU68"/>
  <c i="16" r="T84"/>
  <c r="T83"/>
  <c r="T82"/>
  <c i="17" r="T88"/>
  <c r="T87"/>
  <c r="R117"/>
  <c i="18" r="BK89"/>
  <c r="J89"/>
  <c r="J61"/>
  <c r="R89"/>
  <c r="R261"/>
  <c r="T300"/>
  <c r="T299"/>
  <c i="19" r="P123"/>
  <c r="T178"/>
  <c r="P249"/>
  <c r="T249"/>
  <c r="BK301"/>
  <c r="J301"/>
  <c r="J67"/>
  <c r="R301"/>
  <c r="BK443"/>
  <c r="J443"/>
  <c r="J69"/>
  <c r="T443"/>
  <c r="T537"/>
  <c r="R560"/>
  <c r="R588"/>
  <c r="BK680"/>
  <c r="BK679"/>
  <c r="J679"/>
  <c r="J81"/>
  <c r="T701"/>
  <c i="20" r="P176"/>
  <c r="T197"/>
  <c r="R438"/>
  <c r="T485"/>
  <c r="R490"/>
  <c r="P500"/>
  <c r="P596"/>
  <c r="T663"/>
  <c r="T820"/>
  <c i="21" r="BK161"/>
  <c r="BK193"/>
  <c r="J193"/>
  <c r="J68"/>
  <c r="P504"/>
  <c i="22" r="BK138"/>
  <c r="BK137"/>
  <c r="J137"/>
  <c r="J67"/>
  <c i="23" r="BK97"/>
  <c r="J97"/>
  <c r="J61"/>
  <c r="R121"/>
  <c r="BK165"/>
  <c r="J165"/>
  <c r="J67"/>
  <c r="R213"/>
  <c i="25" r="P81"/>
  <c r="P80"/>
  <c i="1" r="AU78"/>
  <c i="26" r="BK195"/>
  <c r="J195"/>
  <c r="J62"/>
  <c r="T228"/>
  <c i="2" r="R127"/>
  <c r="R105"/>
  <c r="R101"/>
  <c r="R97"/>
  <c r="R86"/>
  <c r="R85"/>
  <c i="3" r="BK241"/>
  <c r="J241"/>
  <c r="J60"/>
  <c i="4" r="R79"/>
  <c i="5" r="T175"/>
  <c r="T80"/>
  <c i="7" r="BK221"/>
  <c r="J221"/>
  <c r="J60"/>
  <c i="10" r="P141"/>
  <c r="P80"/>
  <c i="1" r="AU63"/>
  <c i="11" r="T201"/>
  <c r="T80"/>
  <c i="12" r="P263"/>
  <c r="P80"/>
  <c i="1" r="AU65"/>
  <c i="13" r="T84"/>
  <c r="T83"/>
  <c r="T82"/>
  <c i="14" r="T155"/>
  <c r="T85"/>
  <c r="T84"/>
  <c r="T83"/>
  <c i="15" r="R82"/>
  <c r="R81"/>
  <c i="16" r="R84"/>
  <c r="R83"/>
  <c r="P149"/>
  <c i="17" r="BK88"/>
  <c r="BK98"/>
  <c r="J98"/>
  <c r="J64"/>
  <c r="T117"/>
  <c i="18" r="P139"/>
  <c r="T261"/>
  <c r="P300"/>
  <c r="P299"/>
  <c i="19" r="BK107"/>
  <c r="J107"/>
  <c r="J61"/>
  <c r="R107"/>
  <c r="BK178"/>
  <c r="J178"/>
  <c r="J63"/>
  <c r="BK218"/>
  <c r="J218"/>
  <c r="J64"/>
  <c r="T319"/>
  <c r="T466"/>
  <c r="BK546"/>
  <c r="J546"/>
  <c r="J74"/>
  <c r="P551"/>
  <c r="T551"/>
  <c r="BK613"/>
  <c r="J613"/>
  <c r="J80"/>
  <c r="T680"/>
  <c r="T679"/>
  <c i="20" r="BK123"/>
  <c r="J123"/>
  <c r="J63"/>
  <c r="T296"/>
  <c r="R423"/>
  <c r="R485"/>
  <c r="T500"/>
  <c r="R596"/>
  <c r="P663"/>
  <c r="P820"/>
  <c i="21" r="BK94"/>
  <c r="P118"/>
  <c r="R137"/>
  <c r="T161"/>
  <c r="T193"/>
  <c r="BK397"/>
  <c r="J397"/>
  <c r="J70"/>
  <c r="P411"/>
  <c i="22" r="T96"/>
  <c r="T89"/>
  <c r="R112"/>
  <c r="T126"/>
  <c i="23" r="R102"/>
  <c r="P165"/>
  <c r="BK202"/>
  <c r="J202"/>
  <c r="J70"/>
  <c r="T213"/>
  <c i="24" r="P79"/>
  <c i="1" r="AU77"/>
  <c i="25" r="T81"/>
  <c r="T80"/>
  <c i="26" r="P228"/>
  <c i="28" r="P81"/>
  <c r="P80"/>
  <c i="1" r="AU81"/>
  <c i="2" r="BK127"/>
  <c r="J127"/>
  <c r="J65"/>
  <c i="3" r="R241"/>
  <c r="R80"/>
  <c i="4" r="T79"/>
  <c i="5" r="BK175"/>
  <c r="J175"/>
  <c r="J60"/>
  <c i="6" r="R97"/>
  <c r="R80"/>
  <c i="8" r="P141"/>
  <c r="P80"/>
  <c i="1" r="AU61"/>
  <c i="10" r="R141"/>
  <c r="R80"/>
  <c i="13" r="R84"/>
  <c r="R83"/>
  <c r="R82"/>
  <c i="14" r="P155"/>
  <c r="P85"/>
  <c r="P84"/>
  <c r="P83"/>
  <c i="1" r="AU67"/>
  <c i="15" r="BK461"/>
  <c r="J461"/>
  <c r="J61"/>
  <c i="16" r="P84"/>
  <c r="P83"/>
  <c r="P82"/>
  <c i="1" r="AU69"/>
  <c i="16" r="R149"/>
  <c i="17" r="BK117"/>
  <c r="J117"/>
  <c r="J65"/>
  <c r="T147"/>
  <c i="18" r="T139"/>
  <c r="T88"/>
  <c r="T87"/>
  <c r="P286"/>
  <c r="R300"/>
  <c r="R299"/>
  <c i="19" r="T123"/>
  <c r="P218"/>
  <c r="R319"/>
  <c r="P443"/>
  <c r="R443"/>
  <c r="R537"/>
  <c r="T546"/>
  <c r="P560"/>
  <c r="P613"/>
  <c r="R680"/>
  <c r="R679"/>
  <c i="20" r="P123"/>
  <c r="BK296"/>
  <c r="J296"/>
  <c r="J66"/>
  <c r="T423"/>
  <c r="P505"/>
  <c r="R588"/>
  <c r="R715"/>
  <c r="T837"/>
  <c r="T836"/>
  <c i="21" r="P94"/>
  <c r="P93"/>
  <c r="P137"/>
  <c r="BK284"/>
  <c r="J284"/>
  <c r="J69"/>
  <c r="R504"/>
  <c i="22" r="BK96"/>
  <c r="J96"/>
  <c r="J62"/>
  <c r="P112"/>
  <c r="P111"/>
  <c r="R126"/>
  <c i="23" r="P102"/>
  <c r="P96"/>
  <c r="BK140"/>
  <c r="J140"/>
  <c r="J66"/>
  <c r="BK189"/>
  <c r="J189"/>
  <c r="J68"/>
  <c r="P219"/>
  <c i="24" r="T79"/>
  <c i="26" r="R228"/>
  <c i="28" r="R81"/>
  <c r="R80"/>
  <c i="3" r="P241"/>
  <c r="P80"/>
  <c i="1" r="AU56"/>
  <c i="4" r="P79"/>
  <c i="1" r="AU57"/>
  <c i="6" r="P97"/>
  <c r="P80"/>
  <c i="1" r="AU59"/>
  <c i="7" r="P221"/>
  <c r="P80"/>
  <c i="1" r="AU60"/>
  <c i="9" r="R101"/>
  <c r="R80"/>
  <c i="20" r="T123"/>
  <c r="T102"/>
  <c r="R296"/>
  <c r="P423"/>
  <c r="T505"/>
  <c r="P588"/>
  <c r="P715"/>
  <c r="R837"/>
  <c r="R836"/>
  <c i="21" r="BK118"/>
  <c r="J118"/>
  <c r="J62"/>
  <c r="T284"/>
  <c r="BK504"/>
  <c r="J504"/>
  <c r="J72"/>
  <c i="22" r="R138"/>
  <c r="R137"/>
  <c i="23" r="T97"/>
  <c r="BK121"/>
  <c r="J121"/>
  <c r="J64"/>
  <c r="R140"/>
  <c r="T189"/>
  <c r="R202"/>
  <c r="R201"/>
  <c r="BK213"/>
  <c r="J213"/>
  <c r="J72"/>
  <c i="26" r="R219"/>
  <c r="R216"/>
  <c i="27" r="P91"/>
  <c r="P88"/>
  <c r="P83"/>
  <c r="P82"/>
  <c i="1" r="AU80"/>
  <c i="28" r="BK81"/>
  <c r="J81"/>
  <c r="J60"/>
  <c r="T81"/>
  <c r="T80"/>
  <c i="12" r="BK80"/>
  <c r="J80"/>
  <c r="J59"/>
  <c i="21" r="BK154"/>
  <c r="J154"/>
  <c r="J66"/>
  <c i="2" r="BK93"/>
  <c r="J93"/>
  <c r="J61"/>
  <c i="6" r="BK80"/>
  <c r="J80"/>
  <c r="J59"/>
  <c i="17" r="BK93"/>
  <c r="J93"/>
  <c r="J62"/>
  <c i="20" r="BK110"/>
  <c r="J110"/>
  <c r="J62"/>
  <c i="3" r="BK80"/>
  <c r="J80"/>
  <c r="J59"/>
  <c i="7" r="BK80"/>
  <c r="J80"/>
  <c i="22" r="BK90"/>
  <c r="J90"/>
  <c r="J61"/>
  <c r="BK108"/>
  <c r="J108"/>
  <c r="J63"/>
  <c i="5" r="BK80"/>
  <c r="J80"/>
  <c r="J59"/>
  <c i="10" r="BK80"/>
  <c r="J80"/>
  <c r="J59"/>
  <c i="11" r="BK80"/>
  <c r="J80"/>
  <c i="18" r="BK296"/>
  <c r="J296"/>
  <c r="J65"/>
  <c i="19" r="BK575"/>
  <c r="J575"/>
  <c r="J77"/>
  <c i="20" r="BK434"/>
  <c r="J434"/>
  <c r="J68"/>
  <c i="21" r="BK150"/>
  <c r="J150"/>
  <c r="J64"/>
  <c i="19" r="BK585"/>
  <c r="J585"/>
  <c r="J78"/>
  <c i="23" r="BK117"/>
  <c r="J117"/>
  <c r="J63"/>
  <c r="BK209"/>
  <c r="J209"/>
  <c r="J71"/>
  <c i="9" r="BK80"/>
  <c r="J80"/>
  <c r="J59"/>
  <c i="19" r="BK243"/>
  <c r="J243"/>
  <c r="J65"/>
  <c i="23" r="BK134"/>
  <c r="J134"/>
  <c r="J65"/>
  <c i="14" r="BK85"/>
  <c r="BK84"/>
  <c r="J84"/>
  <c r="J60"/>
  <c i="19" r="BK462"/>
  <c r="J462"/>
  <c r="J70"/>
  <c r="BK718"/>
  <c r="J718"/>
  <c r="J85"/>
  <c i="20" r="BK103"/>
  <c r="J103"/>
  <c r="J61"/>
  <c i="8" r="BK80"/>
  <c r="J80"/>
  <c i="23" r="BK229"/>
  <c r="BK228"/>
  <c r="J228"/>
  <c r="J74"/>
  <c i="28" r="E70"/>
  <c r="J77"/>
  <c r="BE101"/>
  <c i="27" r="BK88"/>
  <c r="BK83"/>
  <c r="J83"/>
  <c r="J60"/>
  <c i="28" r="F77"/>
  <c r="BE120"/>
  <c r="BE133"/>
  <c r="BE112"/>
  <c r="BE84"/>
  <c r="BE88"/>
  <c r="BE110"/>
  <c r="BE118"/>
  <c r="BE127"/>
  <c r="BE82"/>
  <c r="BE93"/>
  <c r="BE106"/>
  <c r="BE108"/>
  <c r="BE131"/>
  <c r="BE103"/>
  <c r="J52"/>
  <c r="BE86"/>
  <c r="BE98"/>
  <c r="BE123"/>
  <c r="BE125"/>
  <c r="BE129"/>
  <c i="27" r="J55"/>
  <c r="J76"/>
  <c r="F79"/>
  <c r="E48"/>
  <c r="BE96"/>
  <c i="26" r="BK216"/>
  <c r="J216"/>
  <c r="J63"/>
  <c i="27" r="BE84"/>
  <c r="BE94"/>
  <c r="BE92"/>
  <c r="BE98"/>
  <c r="BE86"/>
  <c r="BE89"/>
  <c i="26" r="BE127"/>
  <c r="BE170"/>
  <c r="BE180"/>
  <c r="BE182"/>
  <c r="BE190"/>
  <c r="BE214"/>
  <c r="BE236"/>
  <c r="BE238"/>
  <c i="25" r="BK80"/>
  <c r="J80"/>
  <c i="26" r="J52"/>
  <c r="BE92"/>
  <c r="BE106"/>
  <c r="BE108"/>
  <c r="BE135"/>
  <c r="BE158"/>
  <c r="BE222"/>
  <c r="BE231"/>
  <c r="F55"/>
  <c r="BE120"/>
  <c r="BE129"/>
  <c r="BE164"/>
  <c r="BE168"/>
  <c r="BE188"/>
  <c r="BE203"/>
  <c r="BE207"/>
  <c r="BE234"/>
  <c r="BE90"/>
  <c r="BE114"/>
  <c r="BE140"/>
  <c r="BE156"/>
  <c r="BE178"/>
  <c r="J55"/>
  <c r="BE98"/>
  <c r="BE133"/>
  <c r="BE144"/>
  <c r="BE148"/>
  <c r="BE152"/>
  <c r="BE162"/>
  <c r="BE174"/>
  <c r="BE193"/>
  <c r="BE196"/>
  <c r="BE201"/>
  <c r="BE205"/>
  <c r="BE212"/>
  <c r="BE116"/>
  <c r="BE131"/>
  <c r="BE137"/>
  <c r="BE146"/>
  <c r="BE160"/>
  <c r="BE176"/>
  <c r="BE184"/>
  <c r="BE186"/>
  <c r="BE199"/>
  <c r="BE209"/>
  <c r="BE217"/>
  <c r="BE220"/>
  <c r="BE233"/>
  <c r="E48"/>
  <c r="BE102"/>
  <c r="BE110"/>
  <c r="BE112"/>
  <c r="BE118"/>
  <c r="BE122"/>
  <c r="BE142"/>
  <c r="BE150"/>
  <c r="BE172"/>
  <c r="BE87"/>
  <c r="BE94"/>
  <c r="BE96"/>
  <c r="BE100"/>
  <c r="BE104"/>
  <c r="BE124"/>
  <c r="BE154"/>
  <c r="BE166"/>
  <c r="BE226"/>
  <c r="BE229"/>
  <c i="25" r="E48"/>
  <c r="F55"/>
  <c r="J74"/>
  <c r="BE85"/>
  <c r="BE128"/>
  <c r="BE130"/>
  <c r="BE159"/>
  <c r="J77"/>
  <c r="BE87"/>
  <c r="BE95"/>
  <c r="BE97"/>
  <c r="BE106"/>
  <c r="BE82"/>
  <c r="BE99"/>
  <c r="BE101"/>
  <c r="BE104"/>
  <c r="BE118"/>
  <c r="BE124"/>
  <c r="BE134"/>
  <c r="BE143"/>
  <c r="BE145"/>
  <c r="BE149"/>
  <c r="BE89"/>
  <c r="BE91"/>
  <c r="BE126"/>
  <c r="BE147"/>
  <c r="BE155"/>
  <c r="BE93"/>
  <c r="BE110"/>
  <c r="BE116"/>
  <c r="BE120"/>
  <c r="BE122"/>
  <c r="BE151"/>
  <c r="BE157"/>
  <c r="BE132"/>
  <c r="BE108"/>
  <c r="BE136"/>
  <c r="BE141"/>
  <c r="BE153"/>
  <c r="BE112"/>
  <c r="BE114"/>
  <c r="BE138"/>
  <c i="24" r="E69"/>
  <c r="BE84"/>
  <c r="BE142"/>
  <c i="23" r="J229"/>
  <c r="J75"/>
  <c i="24" r="F76"/>
  <c r="BE82"/>
  <c r="BE94"/>
  <c r="BE96"/>
  <c r="BE98"/>
  <c r="BE100"/>
  <c r="BE108"/>
  <c r="BE112"/>
  <c r="BE118"/>
  <c r="BE126"/>
  <c r="BE130"/>
  <c r="BE132"/>
  <c r="BE134"/>
  <c r="BE138"/>
  <c r="BE140"/>
  <c r="BE80"/>
  <c r="BE88"/>
  <c r="BE116"/>
  <c i="23" r="BK201"/>
  <c r="J201"/>
  <c r="J69"/>
  <c i="24" r="BE102"/>
  <c r="BE104"/>
  <c r="BE106"/>
  <c r="BE120"/>
  <c r="BE128"/>
  <c r="BE122"/>
  <c r="BE124"/>
  <c r="J52"/>
  <c r="BE86"/>
  <c r="BE114"/>
  <c r="J55"/>
  <c r="BE90"/>
  <c r="BE92"/>
  <c r="BE110"/>
  <c r="BE136"/>
  <c i="23" r="J89"/>
  <c r="BE103"/>
  <c r="BE108"/>
  <c r="BE115"/>
  <c r="BE144"/>
  <c r="BE152"/>
  <c r="BE154"/>
  <c r="BE157"/>
  <c r="BE168"/>
  <c r="BE220"/>
  <c r="BE224"/>
  <c r="BE230"/>
  <c r="F92"/>
  <c r="BE110"/>
  <c r="BE146"/>
  <c r="BE149"/>
  <c r="BE159"/>
  <c r="BE163"/>
  <c r="BE205"/>
  <c i="22" r="J138"/>
  <c r="J68"/>
  <c i="23" r="E85"/>
  <c r="BE130"/>
  <c r="BE166"/>
  <c r="BE203"/>
  <c r="BE222"/>
  <c r="J92"/>
  <c r="BE122"/>
  <c r="BE184"/>
  <c r="BE195"/>
  <c r="BE199"/>
  <c r="BE226"/>
  <c i="22" r="BK111"/>
  <c r="J111"/>
  <c r="J64"/>
  <c i="23" r="BE98"/>
  <c r="BE100"/>
  <c r="BE170"/>
  <c r="BE190"/>
  <c i="22" r="BK89"/>
  <c r="J89"/>
  <c r="J60"/>
  <c i="23" r="BE118"/>
  <c r="BE127"/>
  <c r="BE172"/>
  <c r="BE186"/>
  <c r="BE135"/>
  <c r="BE141"/>
  <c r="BE174"/>
  <c r="BE179"/>
  <c r="BE207"/>
  <c r="BE210"/>
  <c r="BE214"/>
  <c r="BE217"/>
  <c i="22" r="BE122"/>
  <c r="BE127"/>
  <c i="21" r="J161"/>
  <c r="J67"/>
  <c i="22" r="E78"/>
  <c r="J85"/>
  <c r="BE124"/>
  <c r="BE135"/>
  <c i="21" r="J94"/>
  <c r="J61"/>
  <c i="22" r="F55"/>
  <c r="J82"/>
  <c r="BE109"/>
  <c r="BE133"/>
  <c r="BE167"/>
  <c r="BE174"/>
  <c r="BE147"/>
  <c r="BE153"/>
  <c r="BE163"/>
  <c r="BE176"/>
  <c r="BE113"/>
  <c r="BE91"/>
  <c r="BE97"/>
  <c r="BE103"/>
  <c r="BE139"/>
  <c r="BE145"/>
  <c r="BE155"/>
  <c r="BE165"/>
  <c i="21" r="J55"/>
  <c r="BE155"/>
  <c r="BE189"/>
  <c r="BE191"/>
  <c r="BE243"/>
  <c r="BE245"/>
  <c r="BE307"/>
  <c r="BE395"/>
  <c r="BE405"/>
  <c r="BE409"/>
  <c r="BE500"/>
  <c r="BE505"/>
  <c r="BE529"/>
  <c r="BE553"/>
  <c r="BE576"/>
  <c r="BE581"/>
  <c r="BE594"/>
  <c r="BE607"/>
  <c r="BE620"/>
  <c i="20" r="BK836"/>
  <c r="J836"/>
  <c r="J80"/>
  <c i="21" r="BE95"/>
  <c r="BE106"/>
  <c r="BE179"/>
  <c r="BE184"/>
  <c r="BE194"/>
  <c r="BE221"/>
  <c r="BE234"/>
  <c r="BE299"/>
  <c r="BE398"/>
  <c r="BE416"/>
  <c r="BE418"/>
  <c r="BE486"/>
  <c r="E48"/>
  <c r="F55"/>
  <c r="BE142"/>
  <c r="BE146"/>
  <c r="BE151"/>
  <c r="BE162"/>
  <c r="BE174"/>
  <c r="BE232"/>
  <c r="BE254"/>
  <c r="BE285"/>
  <c r="BE290"/>
  <c r="BE334"/>
  <c r="BE386"/>
  <c r="BE484"/>
  <c r="BE492"/>
  <c r="BE494"/>
  <c r="BE114"/>
  <c r="BE135"/>
  <c r="BE212"/>
  <c r="BE355"/>
  <c r="BE490"/>
  <c i="20" r="BK437"/>
  <c r="J437"/>
  <c r="J69"/>
  <c i="21" r="BE100"/>
  <c r="BE116"/>
  <c r="BE129"/>
  <c r="BE199"/>
  <c r="BE214"/>
  <c r="BE223"/>
  <c r="BE261"/>
  <c r="BE269"/>
  <c r="BE273"/>
  <c r="BE282"/>
  <c r="BE459"/>
  <c r="BE461"/>
  <c r="BE496"/>
  <c r="BE498"/>
  <c r="J52"/>
  <c r="BE138"/>
  <c r="BE205"/>
  <c r="BE252"/>
  <c r="BE280"/>
  <c r="BE414"/>
  <c r="BE420"/>
  <c r="BE430"/>
  <c r="BE454"/>
  <c r="BE119"/>
  <c r="BE140"/>
  <c r="BE169"/>
  <c r="BE318"/>
  <c r="BE329"/>
  <c r="BE364"/>
  <c r="BE412"/>
  <c r="BE424"/>
  <c r="BE426"/>
  <c r="BE428"/>
  <c r="BE482"/>
  <c r="BE488"/>
  <c r="BE127"/>
  <c r="BE148"/>
  <c r="BE375"/>
  <c r="BE422"/>
  <c r="BE502"/>
  <c i="19" r="BK717"/>
  <c r="J717"/>
  <c r="J84"/>
  <c i="20" r="BE111"/>
  <c r="BE117"/>
  <c r="BE129"/>
  <c r="BE189"/>
  <c r="BE280"/>
  <c r="BE356"/>
  <c r="BE368"/>
  <c r="BE424"/>
  <c r="BE515"/>
  <c r="BE534"/>
  <c r="BE543"/>
  <c r="BE580"/>
  <c r="BE594"/>
  <c r="BE646"/>
  <c r="BE679"/>
  <c r="BE703"/>
  <c r="BE706"/>
  <c r="BE742"/>
  <c r="BE767"/>
  <c r="BE818"/>
  <c r="BE821"/>
  <c r="BE826"/>
  <c r="BE831"/>
  <c r="BE838"/>
  <c r="BE843"/>
  <c r="BE134"/>
  <c r="BE297"/>
  <c r="BE304"/>
  <c r="BE316"/>
  <c r="BE328"/>
  <c r="BE413"/>
  <c r="BE584"/>
  <c r="BE589"/>
  <c r="BE618"/>
  <c r="BE629"/>
  <c r="BE639"/>
  <c r="BE664"/>
  <c r="BE745"/>
  <c r="BE794"/>
  <c r="BE816"/>
  <c r="F55"/>
  <c r="J98"/>
  <c r="BE139"/>
  <c r="BE183"/>
  <c r="BE203"/>
  <c r="BE320"/>
  <c r="BE439"/>
  <c r="BE496"/>
  <c r="BE513"/>
  <c r="BE597"/>
  <c r="BE644"/>
  <c r="BE670"/>
  <c r="BE673"/>
  <c r="BE676"/>
  <c r="BE685"/>
  <c r="BE712"/>
  <c r="BE769"/>
  <c r="BE775"/>
  <c r="J95"/>
  <c r="BE208"/>
  <c r="BE302"/>
  <c r="BE308"/>
  <c r="BE312"/>
  <c r="BE373"/>
  <c r="BE408"/>
  <c r="BE435"/>
  <c r="BE449"/>
  <c r="BE457"/>
  <c r="BE461"/>
  <c r="BE491"/>
  <c r="BE582"/>
  <c r="BE607"/>
  <c r="BE682"/>
  <c r="BE697"/>
  <c r="BE716"/>
  <c r="BE748"/>
  <c r="BE777"/>
  <c r="BE779"/>
  <c r="BE781"/>
  <c r="BE811"/>
  <c r="BE146"/>
  <c r="BE164"/>
  <c r="BE198"/>
  <c r="BE239"/>
  <c r="BE253"/>
  <c r="BE383"/>
  <c r="BE418"/>
  <c r="BE426"/>
  <c r="BE471"/>
  <c r="BE506"/>
  <c r="BE565"/>
  <c r="BE661"/>
  <c r="BE691"/>
  <c r="BE700"/>
  <c r="BE733"/>
  <c r="BE736"/>
  <c r="BE739"/>
  <c r="BE773"/>
  <c r="BE790"/>
  <c r="BE809"/>
  <c i="19" r="BK106"/>
  <c r="J106"/>
  <c r="J60"/>
  <c r="BK465"/>
  <c r="J465"/>
  <c r="J71"/>
  <c r="J680"/>
  <c r="J82"/>
  <c i="20" r="E91"/>
  <c r="BE158"/>
  <c r="BE285"/>
  <c r="BE361"/>
  <c r="BE388"/>
  <c r="BE393"/>
  <c r="BE428"/>
  <c r="BE503"/>
  <c r="BE688"/>
  <c r="BE694"/>
  <c r="BE792"/>
  <c r="BE804"/>
  <c r="BE151"/>
  <c r="BE213"/>
  <c r="BE230"/>
  <c r="BE248"/>
  <c r="BE258"/>
  <c r="BE333"/>
  <c r="BE346"/>
  <c r="BE351"/>
  <c r="BE378"/>
  <c r="BE432"/>
  <c r="BE445"/>
  <c r="BE479"/>
  <c r="BE501"/>
  <c r="BE550"/>
  <c r="BE602"/>
  <c r="BE709"/>
  <c r="BE718"/>
  <c r="BE721"/>
  <c r="BE771"/>
  <c r="BE104"/>
  <c r="BE124"/>
  <c r="BE144"/>
  <c r="BE170"/>
  <c r="BE177"/>
  <c r="BE191"/>
  <c r="BE263"/>
  <c r="BE271"/>
  <c r="BE290"/>
  <c r="BE324"/>
  <c r="BE341"/>
  <c r="BE398"/>
  <c r="BE403"/>
  <c r="BE467"/>
  <c r="BE483"/>
  <c r="BE486"/>
  <c r="BE488"/>
  <c r="BE498"/>
  <c r="BE586"/>
  <c r="BE634"/>
  <c r="BE667"/>
  <c r="BE730"/>
  <c r="BE783"/>
  <c r="BE799"/>
  <c i="19" r="J55"/>
  <c r="BE138"/>
  <c r="BE148"/>
  <c r="BE166"/>
  <c r="BE199"/>
  <c r="BE244"/>
  <c r="BE259"/>
  <c r="BE307"/>
  <c r="BE320"/>
  <c r="BE347"/>
  <c r="BE387"/>
  <c r="BE467"/>
  <c r="BE471"/>
  <c r="BE482"/>
  <c r="BE519"/>
  <c r="BE605"/>
  <c r="BE661"/>
  <c r="BE693"/>
  <c r="BE695"/>
  <c r="BE697"/>
  <c r="BE702"/>
  <c r="BE704"/>
  <c r="BE708"/>
  <c r="BE712"/>
  <c r="BE714"/>
  <c r="BE719"/>
  <c i="18" r="J139"/>
  <c r="J62"/>
  <c i="19" r="E48"/>
  <c r="BE157"/>
  <c r="BE236"/>
  <c r="BE238"/>
  <c r="BE254"/>
  <c r="BE302"/>
  <c r="BE324"/>
  <c r="BE379"/>
  <c r="BE406"/>
  <c r="BE415"/>
  <c r="BE463"/>
  <c r="BE503"/>
  <c r="BE514"/>
  <c r="BE648"/>
  <c r="J52"/>
  <c r="BE213"/>
  <c r="BE264"/>
  <c r="BE299"/>
  <c r="BE314"/>
  <c r="BE316"/>
  <c r="BE383"/>
  <c r="BE444"/>
  <c r="BE446"/>
  <c r="BE451"/>
  <c r="BE552"/>
  <c r="BE563"/>
  <c r="BE565"/>
  <c r="BE567"/>
  <c r="BE589"/>
  <c r="BE595"/>
  <c r="BE658"/>
  <c r="BE663"/>
  <c r="BE689"/>
  <c r="BE706"/>
  <c i="18" r="BK299"/>
  <c r="J299"/>
  <c r="J66"/>
  <c i="19" r="BE130"/>
  <c r="BE142"/>
  <c r="BE168"/>
  <c r="BE193"/>
  <c r="BE219"/>
  <c r="BE223"/>
  <c r="BE232"/>
  <c r="BE270"/>
  <c r="BE278"/>
  <c r="BE334"/>
  <c r="BE402"/>
  <c r="BE441"/>
  <c r="BE592"/>
  <c r="BE650"/>
  <c r="BE656"/>
  <c r="BE669"/>
  <c r="BE671"/>
  <c r="F55"/>
  <c r="BE173"/>
  <c r="BE209"/>
  <c r="BE284"/>
  <c r="BE292"/>
  <c r="BE297"/>
  <c r="BE453"/>
  <c r="BE458"/>
  <c r="BE487"/>
  <c r="BE521"/>
  <c r="BE529"/>
  <c r="BE535"/>
  <c r="BE543"/>
  <c r="BE558"/>
  <c r="BE652"/>
  <c r="BE108"/>
  <c r="BE119"/>
  <c r="BE338"/>
  <c r="BE340"/>
  <c r="BE359"/>
  <c r="BE368"/>
  <c r="BE424"/>
  <c r="BE460"/>
  <c r="BE491"/>
  <c r="BE523"/>
  <c r="BE533"/>
  <c r="BE576"/>
  <c r="BE582"/>
  <c r="BE586"/>
  <c r="BE601"/>
  <c r="BE609"/>
  <c r="BE115"/>
  <c r="BE204"/>
  <c r="BE289"/>
  <c r="BE309"/>
  <c r="BE345"/>
  <c r="BE363"/>
  <c r="BE370"/>
  <c r="BE422"/>
  <c r="BE547"/>
  <c r="BE549"/>
  <c r="BE572"/>
  <c r="BE621"/>
  <c r="BE639"/>
  <c r="BE654"/>
  <c r="BE673"/>
  <c r="BE681"/>
  <c r="BE710"/>
  <c r="BE124"/>
  <c r="BE162"/>
  <c r="BE179"/>
  <c r="BE184"/>
  <c r="BE221"/>
  <c r="BE250"/>
  <c r="BE272"/>
  <c r="BE312"/>
  <c r="BE336"/>
  <c r="BE342"/>
  <c r="BE349"/>
  <c r="BE354"/>
  <c r="BE372"/>
  <c r="BE374"/>
  <c r="BE376"/>
  <c r="BE381"/>
  <c r="BE392"/>
  <c r="BE394"/>
  <c r="BE400"/>
  <c r="BE404"/>
  <c r="BE430"/>
  <c r="BE435"/>
  <c r="BE439"/>
  <c r="BE477"/>
  <c r="BE497"/>
  <c r="BE527"/>
  <c r="BE538"/>
  <c r="BE561"/>
  <c r="BE614"/>
  <c r="BE630"/>
  <c r="BE675"/>
  <c r="BE677"/>
  <c r="BE685"/>
  <c i="18" r="E48"/>
  <c r="F84"/>
  <c r="BE97"/>
  <c r="BE126"/>
  <c r="BE130"/>
  <c r="BE133"/>
  <c r="BE136"/>
  <c r="BE146"/>
  <c r="BE188"/>
  <c r="BE200"/>
  <c r="BE294"/>
  <c i="17" r="J88"/>
  <c r="J61"/>
  <c i="18" r="BE123"/>
  <c r="BE291"/>
  <c r="BE310"/>
  <c r="BE312"/>
  <c i="17" r="BK97"/>
  <c r="J97"/>
  <c r="J63"/>
  <c i="18" r="J55"/>
  <c r="BE206"/>
  <c r="BE243"/>
  <c r="BE262"/>
  <c r="BE272"/>
  <c r="BE278"/>
  <c r="BE280"/>
  <c r="BE152"/>
  <c r="BE158"/>
  <c r="BE164"/>
  <c r="BE170"/>
  <c r="BE182"/>
  <c r="BE218"/>
  <c r="BE252"/>
  <c r="J52"/>
  <c r="BE102"/>
  <c r="BE194"/>
  <c r="BE224"/>
  <c r="BE230"/>
  <c r="BE236"/>
  <c r="BE266"/>
  <c r="BE268"/>
  <c r="BE274"/>
  <c r="BE276"/>
  <c r="BE289"/>
  <c r="BE303"/>
  <c r="BE307"/>
  <c r="BE90"/>
  <c r="BE107"/>
  <c r="BE212"/>
  <c r="BE270"/>
  <c r="BE297"/>
  <c r="BE305"/>
  <c r="BE111"/>
  <c r="BE140"/>
  <c r="BE113"/>
  <c r="BE176"/>
  <c r="BE250"/>
  <c r="BE259"/>
  <c r="BE264"/>
  <c r="BE282"/>
  <c r="BE284"/>
  <c r="BE287"/>
  <c r="BE301"/>
  <c r="BE314"/>
  <c i="17" r="BE137"/>
  <c r="BE148"/>
  <c r="BE159"/>
  <c r="BE161"/>
  <c i="16" r="J84"/>
  <c r="J61"/>
  <c i="17" r="J83"/>
  <c r="BE89"/>
  <c r="BE94"/>
  <c r="BE99"/>
  <c r="BE106"/>
  <c r="BE151"/>
  <c i="16" r="J83"/>
  <c r="J60"/>
  <c i="17" r="F83"/>
  <c r="BE108"/>
  <c r="BE120"/>
  <c r="BE141"/>
  <c r="BE145"/>
  <c r="BE125"/>
  <c r="E48"/>
  <c r="BE91"/>
  <c r="BE115"/>
  <c r="BE118"/>
  <c r="BE135"/>
  <c r="J52"/>
  <c r="BE123"/>
  <c r="BE127"/>
  <c r="BE129"/>
  <c r="BE132"/>
  <c r="BE139"/>
  <c r="BE157"/>
  <c i="16" r="F79"/>
  <c r="BE96"/>
  <c r="BE121"/>
  <c r="BE138"/>
  <c r="BE183"/>
  <c r="BE104"/>
  <c r="BE111"/>
  <c r="BE116"/>
  <c r="BE146"/>
  <c r="BE177"/>
  <c i="15" r="BK81"/>
  <c r="J81"/>
  <c r="J59"/>
  <c i="16" r="BE156"/>
  <c r="BE164"/>
  <c r="E72"/>
  <c r="BE93"/>
  <c r="BE99"/>
  <c r="BE132"/>
  <c r="BE140"/>
  <c r="BE123"/>
  <c r="BE143"/>
  <c r="BE150"/>
  <c r="J52"/>
  <c r="J55"/>
  <c r="BE174"/>
  <c r="BE85"/>
  <c r="BE128"/>
  <c i="15" r="E48"/>
  <c r="BE91"/>
  <c r="BE101"/>
  <c r="BE139"/>
  <c r="BE166"/>
  <c r="BE183"/>
  <c r="BE293"/>
  <c r="BE372"/>
  <c r="BE476"/>
  <c r="BE486"/>
  <c r="BE503"/>
  <c r="BE513"/>
  <c r="BE523"/>
  <c r="BE531"/>
  <c i="14" r="J85"/>
  <c r="J61"/>
  <c i="15" r="J75"/>
  <c r="J78"/>
  <c r="BE89"/>
  <c r="BE143"/>
  <c r="BE155"/>
  <c r="BE219"/>
  <c r="BE225"/>
  <c r="BE314"/>
  <c r="BE348"/>
  <c r="BE351"/>
  <c r="BE368"/>
  <c r="BE370"/>
  <c r="BE397"/>
  <c r="BE420"/>
  <c r="BE445"/>
  <c r="BE448"/>
  <c r="F78"/>
  <c r="BE83"/>
  <c r="BE179"/>
  <c r="BE187"/>
  <c r="BE211"/>
  <c r="BE216"/>
  <c i="14" r="BK83"/>
  <c r="J83"/>
  <c r="J59"/>
  <c i="15" r="BE95"/>
  <c r="BE108"/>
  <c r="BE132"/>
  <c r="BE152"/>
  <c r="BE158"/>
  <c r="BE162"/>
  <c r="BE172"/>
  <c r="BE198"/>
  <c r="BE363"/>
  <c r="BE392"/>
  <c r="BE435"/>
  <c r="BE440"/>
  <c r="BE455"/>
  <c r="BE87"/>
  <c r="BE98"/>
  <c r="BE121"/>
  <c r="BE195"/>
  <c r="BE283"/>
  <c r="BE303"/>
  <c r="BE305"/>
  <c r="BE324"/>
  <c r="BE356"/>
  <c r="BE402"/>
  <c r="BE124"/>
  <c r="BE135"/>
  <c r="BE192"/>
  <c r="BE240"/>
  <c r="BE255"/>
  <c r="BE288"/>
  <c r="BE308"/>
  <c r="BE311"/>
  <c r="BE410"/>
  <c r="BE453"/>
  <c r="BE85"/>
  <c r="BE147"/>
  <c r="BE272"/>
  <c r="BE300"/>
  <c r="BE342"/>
  <c r="BE379"/>
  <c r="BE426"/>
  <c r="BE458"/>
  <c r="BE93"/>
  <c r="BE103"/>
  <c r="BE205"/>
  <c r="BE328"/>
  <c r="BE330"/>
  <c r="BE336"/>
  <c r="BE407"/>
  <c r="BE412"/>
  <c r="BE462"/>
  <c i="14" r="BE120"/>
  <c r="BE134"/>
  <c r="BE149"/>
  <c r="F55"/>
  <c r="BE98"/>
  <c r="BE161"/>
  <c r="E48"/>
  <c r="BE103"/>
  <c r="BE114"/>
  <c r="BE146"/>
  <c i="13" r="BK83"/>
  <c r="J83"/>
  <c r="J60"/>
  <c i="14" r="J77"/>
  <c r="BE86"/>
  <c r="BE90"/>
  <c r="BE109"/>
  <c r="BE130"/>
  <c r="BE181"/>
  <c r="BE128"/>
  <c r="BE132"/>
  <c r="BE136"/>
  <c r="BE152"/>
  <c r="BE156"/>
  <c r="BE158"/>
  <c r="BE175"/>
  <c r="J80"/>
  <c r="BE93"/>
  <c r="BE96"/>
  <c r="BE164"/>
  <c r="BE197"/>
  <c r="BE123"/>
  <c r="BE125"/>
  <c r="BE141"/>
  <c r="BE167"/>
  <c r="BE172"/>
  <c r="BE194"/>
  <c i="13" r="J55"/>
  <c r="F79"/>
  <c r="BE102"/>
  <c r="BE122"/>
  <c r="BE133"/>
  <c r="BE167"/>
  <c r="BE178"/>
  <c r="BE240"/>
  <c r="E72"/>
  <c r="BE85"/>
  <c r="BE87"/>
  <c r="BE112"/>
  <c r="BE118"/>
  <c r="BE150"/>
  <c r="BE170"/>
  <c r="BE188"/>
  <c r="BE226"/>
  <c r="BE106"/>
  <c r="BE158"/>
  <c r="BE162"/>
  <c r="BE173"/>
  <c r="BE243"/>
  <c r="BE201"/>
  <c r="BE234"/>
  <c r="BE155"/>
  <c r="BE97"/>
  <c r="BE147"/>
  <c r="BE160"/>
  <c r="J52"/>
  <c r="BE126"/>
  <c r="BE91"/>
  <c r="BE95"/>
  <c r="BE136"/>
  <c r="BE142"/>
  <c r="BE183"/>
  <c r="BE194"/>
  <c r="BE208"/>
  <c r="BE213"/>
  <c i="12" r="BE107"/>
  <c r="BE133"/>
  <c r="BE171"/>
  <c r="BE179"/>
  <c r="BE209"/>
  <c r="BE235"/>
  <c r="BE239"/>
  <c r="BE266"/>
  <c r="BE268"/>
  <c r="E48"/>
  <c r="BE165"/>
  <c r="BE189"/>
  <c r="BE201"/>
  <c r="BE203"/>
  <c r="BE205"/>
  <c r="BE217"/>
  <c r="BE219"/>
  <c r="BE227"/>
  <c r="BE259"/>
  <c r="BE264"/>
  <c r="J77"/>
  <c r="BE87"/>
  <c r="BE93"/>
  <c r="BE97"/>
  <c r="BE101"/>
  <c r="BE105"/>
  <c r="BE111"/>
  <c r="BE113"/>
  <c r="BE115"/>
  <c r="BE119"/>
  <c r="BE121"/>
  <c r="BE123"/>
  <c r="BE135"/>
  <c r="BE169"/>
  <c r="BE173"/>
  <c r="BE191"/>
  <c r="BE193"/>
  <c r="BE197"/>
  <c r="BE223"/>
  <c r="BE225"/>
  <c r="BE251"/>
  <c r="BE253"/>
  <c i="11" r="J59"/>
  <c i="12" r="J52"/>
  <c r="BE81"/>
  <c r="BE83"/>
  <c r="BE187"/>
  <c r="BE221"/>
  <c r="BE103"/>
  <c r="BE127"/>
  <c r="BE139"/>
  <c r="BE145"/>
  <c r="BE147"/>
  <c r="BE149"/>
  <c r="BE151"/>
  <c r="BE159"/>
  <c r="BE181"/>
  <c r="BE183"/>
  <c r="BE211"/>
  <c r="BE213"/>
  <c r="BE231"/>
  <c r="BE243"/>
  <c r="BE85"/>
  <c r="BE91"/>
  <c r="BE99"/>
  <c r="BE125"/>
  <c r="BE141"/>
  <c r="BE143"/>
  <c r="BE155"/>
  <c r="BE163"/>
  <c r="BE177"/>
  <c r="BE185"/>
  <c r="BE199"/>
  <c r="BE207"/>
  <c r="BE89"/>
  <c r="BE129"/>
  <c r="BE131"/>
  <c r="BE195"/>
  <c r="BE215"/>
  <c r="BE237"/>
  <c r="BE241"/>
  <c r="BE249"/>
  <c r="F55"/>
  <c r="BE95"/>
  <c r="BE109"/>
  <c r="BE117"/>
  <c r="BE137"/>
  <c r="BE153"/>
  <c r="BE157"/>
  <c r="BE161"/>
  <c r="BE167"/>
  <c r="BE175"/>
  <c r="BE229"/>
  <c r="BE233"/>
  <c r="BE245"/>
  <c r="BE247"/>
  <c r="BE255"/>
  <c r="BE257"/>
  <c r="BE261"/>
  <c i="11" r="BE87"/>
  <c r="BE91"/>
  <c r="BE111"/>
  <c r="BE113"/>
  <c r="BE133"/>
  <c r="BE143"/>
  <c r="BE157"/>
  <c r="BE159"/>
  <c r="BE189"/>
  <c r="BE199"/>
  <c r="BE117"/>
  <c r="BE129"/>
  <c r="BE149"/>
  <c r="BE155"/>
  <c r="BE165"/>
  <c r="BE167"/>
  <c r="BE175"/>
  <c r="BE202"/>
  <c r="E70"/>
  <c r="J77"/>
  <c r="BE123"/>
  <c r="BE131"/>
  <c r="BE135"/>
  <c r="BE153"/>
  <c r="BE107"/>
  <c r="BE151"/>
  <c r="BE161"/>
  <c r="BE163"/>
  <c r="BE171"/>
  <c r="BE173"/>
  <c r="BE179"/>
  <c r="BE204"/>
  <c r="BE206"/>
  <c r="F77"/>
  <c r="BE83"/>
  <c r="BE93"/>
  <c r="BE97"/>
  <c r="BE99"/>
  <c r="BE141"/>
  <c r="BE147"/>
  <c r="BE169"/>
  <c r="BE177"/>
  <c r="BE185"/>
  <c r="BE187"/>
  <c r="BE191"/>
  <c r="BE81"/>
  <c r="BE89"/>
  <c r="BE103"/>
  <c r="BE105"/>
  <c r="BE119"/>
  <c r="BE121"/>
  <c r="BE125"/>
  <c r="BE127"/>
  <c r="BE137"/>
  <c r="BE139"/>
  <c r="BE145"/>
  <c r="J52"/>
  <c r="BE85"/>
  <c r="BE95"/>
  <c r="BE101"/>
  <c r="BE109"/>
  <c r="BE115"/>
  <c r="BE181"/>
  <c r="BE183"/>
  <c r="BE193"/>
  <c r="BE195"/>
  <c r="BE197"/>
  <c i="10" r="J55"/>
  <c r="F77"/>
  <c r="BE87"/>
  <c r="BE95"/>
  <c r="BE105"/>
  <c r="BE111"/>
  <c r="J52"/>
  <c r="BE91"/>
  <c r="BE93"/>
  <c r="BE121"/>
  <c r="BE109"/>
  <c r="BE119"/>
  <c r="BE133"/>
  <c r="BE135"/>
  <c r="BE144"/>
  <c r="BE81"/>
  <c r="BE103"/>
  <c r="BE107"/>
  <c r="BE131"/>
  <c r="BE146"/>
  <c r="BE85"/>
  <c r="BE89"/>
  <c r="BE99"/>
  <c r="BE113"/>
  <c r="BE117"/>
  <c r="BE123"/>
  <c r="BE129"/>
  <c r="BE83"/>
  <c r="BE97"/>
  <c r="BE101"/>
  <c r="BE125"/>
  <c r="BE127"/>
  <c r="E48"/>
  <c r="BE137"/>
  <c r="BE139"/>
  <c r="BE142"/>
  <c r="BE115"/>
  <c i="9" r="BE81"/>
  <c r="BE91"/>
  <c r="BE102"/>
  <c r="BE85"/>
  <c r="BE93"/>
  <c r="BE97"/>
  <c r="BE106"/>
  <c r="J74"/>
  <c r="E70"/>
  <c r="BE87"/>
  <c r="BE89"/>
  <c r="BE95"/>
  <c r="BE104"/>
  <c r="J55"/>
  <c r="BE83"/>
  <c i="8" r="J59"/>
  <c i="9" r="F55"/>
  <c r="BE99"/>
  <c i="8" r="F77"/>
  <c r="BE93"/>
  <c r="BE95"/>
  <c r="BE129"/>
  <c r="BE146"/>
  <c r="J74"/>
  <c r="J77"/>
  <c r="BE89"/>
  <c r="BE101"/>
  <c r="E70"/>
  <c r="BE99"/>
  <c i="7" r="J59"/>
  <c i="8" r="BE87"/>
  <c r="BE107"/>
  <c r="BE109"/>
  <c r="BE111"/>
  <c r="BE131"/>
  <c r="BE103"/>
  <c r="BE117"/>
  <c r="BE123"/>
  <c r="BE133"/>
  <c r="BE139"/>
  <c r="BE91"/>
  <c r="BE137"/>
  <c r="BE144"/>
  <c r="BE81"/>
  <c r="BE83"/>
  <c r="BE97"/>
  <c r="BE113"/>
  <c r="BE115"/>
  <c r="BE119"/>
  <c r="BE121"/>
  <c r="BE85"/>
  <c r="BE105"/>
  <c r="BE125"/>
  <c r="BE127"/>
  <c r="BE135"/>
  <c r="BE142"/>
  <c i="7" r="F77"/>
  <c r="BE91"/>
  <c r="BE125"/>
  <c r="BE131"/>
  <c r="BE143"/>
  <c r="BE179"/>
  <c r="BE81"/>
  <c r="BE97"/>
  <c r="BE109"/>
  <c r="BE111"/>
  <c r="BE119"/>
  <c r="BE121"/>
  <c r="BE157"/>
  <c r="BE163"/>
  <c r="BE165"/>
  <c r="BE167"/>
  <c r="BE169"/>
  <c r="BE226"/>
  <c r="E48"/>
  <c r="J74"/>
  <c r="J77"/>
  <c r="BE87"/>
  <c r="BE99"/>
  <c r="BE113"/>
  <c r="BE133"/>
  <c r="BE137"/>
  <c r="BE139"/>
  <c r="BE141"/>
  <c r="BE183"/>
  <c r="BE185"/>
  <c r="BE187"/>
  <c r="BE89"/>
  <c r="BE101"/>
  <c r="BE103"/>
  <c r="BE105"/>
  <c r="BE107"/>
  <c r="BE127"/>
  <c r="BE129"/>
  <c r="BE135"/>
  <c r="BE147"/>
  <c r="BE149"/>
  <c r="BE159"/>
  <c r="BE161"/>
  <c r="BE173"/>
  <c r="BE175"/>
  <c r="BE193"/>
  <c r="BE95"/>
  <c r="BE123"/>
  <c r="BE153"/>
  <c r="BE199"/>
  <c r="BE201"/>
  <c r="BE219"/>
  <c r="BE222"/>
  <c r="BE83"/>
  <c r="BE145"/>
  <c r="BE171"/>
  <c r="BE181"/>
  <c r="BE224"/>
  <c r="BE115"/>
  <c r="BE117"/>
  <c r="BE155"/>
  <c r="BE189"/>
  <c r="BE203"/>
  <c r="BE205"/>
  <c r="BE207"/>
  <c r="BE209"/>
  <c r="BE211"/>
  <c r="BE213"/>
  <c r="BE85"/>
  <c r="BE93"/>
  <c r="BE151"/>
  <c r="BE177"/>
  <c r="BE191"/>
  <c r="BE195"/>
  <c r="BE197"/>
  <c r="BE215"/>
  <c r="BE217"/>
  <c i="6" r="BE87"/>
  <c r="BE93"/>
  <c r="E70"/>
  <c r="J77"/>
  <c r="BE85"/>
  <c r="BE95"/>
  <c r="J52"/>
  <c r="F55"/>
  <c r="BE102"/>
  <c r="BE89"/>
  <c r="BE98"/>
  <c r="BE100"/>
  <c r="BE81"/>
  <c r="BE83"/>
  <c r="BE91"/>
  <c i="5" r="J52"/>
  <c r="J77"/>
  <c r="BE109"/>
  <c r="BE119"/>
  <c r="BE131"/>
  <c r="BE139"/>
  <c r="BE173"/>
  <c r="E70"/>
  <c r="BE93"/>
  <c r="BE95"/>
  <c r="BE105"/>
  <c r="BE107"/>
  <c r="BE111"/>
  <c r="BE113"/>
  <c r="BE123"/>
  <c r="BE149"/>
  <c r="BE169"/>
  <c i="4" r="J59"/>
  <c i="5" r="F77"/>
  <c r="BE97"/>
  <c r="BE115"/>
  <c r="BE133"/>
  <c r="BE135"/>
  <c r="BE143"/>
  <c r="BE147"/>
  <c r="BE153"/>
  <c r="BE155"/>
  <c r="BE157"/>
  <c r="BE171"/>
  <c r="BE101"/>
  <c r="BE125"/>
  <c r="BE167"/>
  <c r="BE178"/>
  <c r="BE99"/>
  <c r="BE117"/>
  <c r="BE151"/>
  <c r="BE161"/>
  <c r="BE163"/>
  <c r="BE83"/>
  <c r="BE85"/>
  <c r="BE103"/>
  <c r="BE121"/>
  <c r="BE137"/>
  <c r="BE87"/>
  <c r="BE89"/>
  <c r="BE91"/>
  <c r="BE127"/>
  <c r="BE129"/>
  <c r="BE145"/>
  <c r="BE159"/>
  <c r="BE165"/>
  <c r="BE180"/>
  <c r="BE81"/>
  <c r="BE141"/>
  <c r="BE176"/>
  <c i="4" r="BE80"/>
  <c r="BE86"/>
  <c r="BE88"/>
  <c r="BE90"/>
  <c r="BE124"/>
  <c r="BE126"/>
  <c r="BE148"/>
  <c r="BE156"/>
  <c r="BE158"/>
  <c r="BE180"/>
  <c r="BE106"/>
  <c r="BE114"/>
  <c r="BE142"/>
  <c r="BE146"/>
  <c r="BE186"/>
  <c r="BE198"/>
  <c r="BE200"/>
  <c r="BE202"/>
  <c r="J76"/>
  <c r="BE82"/>
  <c r="BE84"/>
  <c r="BE116"/>
  <c r="BE138"/>
  <c r="BE140"/>
  <c r="BE160"/>
  <c r="BE162"/>
  <c r="BE196"/>
  <c r="BE204"/>
  <c r="J52"/>
  <c r="BE154"/>
  <c r="BE172"/>
  <c r="BE184"/>
  <c r="BE94"/>
  <c r="BE108"/>
  <c r="BE118"/>
  <c r="BE164"/>
  <c r="BE166"/>
  <c r="BE174"/>
  <c r="BE176"/>
  <c r="BE178"/>
  <c r="BE192"/>
  <c r="BE206"/>
  <c r="F55"/>
  <c r="BE98"/>
  <c r="BE104"/>
  <c r="BE112"/>
  <c r="BE136"/>
  <c r="BE152"/>
  <c r="BE168"/>
  <c r="BE170"/>
  <c r="BE182"/>
  <c r="BE188"/>
  <c r="BE190"/>
  <c r="BE194"/>
  <c r="E48"/>
  <c r="BE92"/>
  <c r="BE96"/>
  <c r="BE100"/>
  <c r="BE102"/>
  <c r="BE110"/>
  <c r="BE120"/>
  <c r="BE122"/>
  <c r="BE128"/>
  <c r="BE130"/>
  <c r="BE132"/>
  <c r="BE134"/>
  <c r="BE144"/>
  <c r="BE150"/>
  <c i="3" r="E70"/>
  <c r="F77"/>
  <c r="BE89"/>
  <c r="BE113"/>
  <c r="BE117"/>
  <c r="BE145"/>
  <c r="BE147"/>
  <c r="BE191"/>
  <c r="BE205"/>
  <c r="BE211"/>
  <c r="BE246"/>
  <c r="J74"/>
  <c r="BE85"/>
  <c r="BE87"/>
  <c r="BE121"/>
  <c r="BE149"/>
  <c r="BE153"/>
  <c r="BE157"/>
  <c r="BE159"/>
  <c r="BE183"/>
  <c r="BE193"/>
  <c r="BE195"/>
  <c r="BE215"/>
  <c i="2" r="BK105"/>
  <c r="J105"/>
  <c r="J64"/>
  <c i="3" r="BE107"/>
  <c r="BE119"/>
  <c r="BE141"/>
  <c r="BE151"/>
  <c r="BE155"/>
  <c r="BE165"/>
  <c r="BE203"/>
  <c r="BE239"/>
  <c r="BE81"/>
  <c r="BE91"/>
  <c r="BE95"/>
  <c r="BE101"/>
  <c r="BE109"/>
  <c r="BE111"/>
  <c r="BE125"/>
  <c r="BE133"/>
  <c r="BE185"/>
  <c r="BE187"/>
  <c r="BE197"/>
  <c r="BE199"/>
  <c r="BE219"/>
  <c r="BE221"/>
  <c r="BE235"/>
  <c r="BE244"/>
  <c r="BE93"/>
  <c r="BE139"/>
  <c r="BE161"/>
  <c r="BE163"/>
  <c r="BE177"/>
  <c r="BE179"/>
  <c r="BE181"/>
  <c r="BE213"/>
  <c r="BE227"/>
  <c r="BE229"/>
  <c r="BE242"/>
  <c r="J55"/>
  <c r="BE83"/>
  <c r="BE99"/>
  <c r="BE103"/>
  <c r="BE105"/>
  <c r="BE127"/>
  <c r="BE129"/>
  <c r="BE131"/>
  <c r="BE167"/>
  <c r="BE169"/>
  <c r="BE201"/>
  <c r="BE209"/>
  <c r="BE225"/>
  <c r="BE233"/>
  <c r="BE135"/>
  <c r="BE143"/>
  <c r="BE171"/>
  <c r="BE173"/>
  <c r="BE207"/>
  <c r="BE217"/>
  <c r="BE223"/>
  <c r="BE231"/>
  <c r="BE97"/>
  <c r="BE115"/>
  <c r="BE123"/>
  <c r="BE137"/>
  <c r="BE175"/>
  <c r="BE189"/>
  <c r="BE237"/>
  <c i="2" r="E48"/>
  <c r="F55"/>
  <c r="BE109"/>
  <c r="BE155"/>
  <c r="BE167"/>
  <c r="BE87"/>
  <c r="BE112"/>
  <c r="BE158"/>
  <c r="BE161"/>
  <c r="BE164"/>
  <c r="BE102"/>
  <c r="BE140"/>
  <c r="BE146"/>
  <c r="J52"/>
  <c r="BE90"/>
  <c r="BE98"/>
  <c r="BE115"/>
  <c r="BE176"/>
  <c r="BE121"/>
  <c r="BE124"/>
  <c r="BE128"/>
  <c r="BE131"/>
  <c r="BE179"/>
  <c r="BE106"/>
  <c r="BE118"/>
  <c r="BE137"/>
  <c r="BE143"/>
  <c r="BE152"/>
  <c r="J55"/>
  <c r="BE94"/>
  <c r="BE134"/>
  <c r="BE149"/>
  <c r="BE170"/>
  <c r="BE173"/>
  <c i="5" r="J30"/>
  <c i="13" r="F35"/>
  <c i="1" r="BB66"/>
  <c i="26" r="F36"/>
  <c i="1" r="BC79"/>
  <c i="15" r="F37"/>
  <c i="1" r="BD68"/>
  <c i="21" r="F36"/>
  <c i="1" r="BC74"/>
  <c i="23" r="J34"/>
  <c i="1" r="AW76"/>
  <c i="7" r="F36"/>
  <c i="1" r="BC60"/>
  <c i="23" r="F34"/>
  <c i="1" r="BA76"/>
  <c i="8" r="J30"/>
  <c i="2" r="F34"/>
  <c i="1" r="BA55"/>
  <c i="5" r="F36"/>
  <c i="1" r="BC58"/>
  <c i="16" r="F35"/>
  <c i="1" r="BB69"/>
  <c i="24" r="F37"/>
  <c i="1" r="BD77"/>
  <c i="3" r="J34"/>
  <c i="1" r="AW56"/>
  <c i="5" r="F37"/>
  <c i="1" r="BD58"/>
  <c i="15" r="F34"/>
  <c i="1" r="BA68"/>
  <c i="6" r="J34"/>
  <c i="1" r="AW59"/>
  <c i="6" r="F35"/>
  <c i="1" r="BB59"/>
  <c i="10" r="F37"/>
  <c i="1" r="BD63"/>
  <c i="20" r="F35"/>
  <c i="1" r="BB73"/>
  <c i="7" r="J34"/>
  <c i="1" r="AW60"/>
  <c i="23" r="F35"/>
  <c i="1" r="BB76"/>
  <c i="11" r="F34"/>
  <c i="1" r="BA64"/>
  <c i="23" r="F37"/>
  <c i="1" r="BD76"/>
  <c i="3" r="J30"/>
  <c i="10" r="F35"/>
  <c i="1" r="BB63"/>
  <c i="15" r="J34"/>
  <c i="1" r="AW68"/>
  <c i="11" r="F37"/>
  <c i="1" r="BD64"/>
  <c i="18" r="J34"/>
  <c i="1" r="AW71"/>
  <c i="16" r="F36"/>
  <c i="1" r="BC69"/>
  <c i="24" r="J34"/>
  <c i="1" r="AW77"/>
  <c i="9" r="F37"/>
  <c i="1" r="BD62"/>
  <c i="10" r="J30"/>
  <c i="11" r="F35"/>
  <c i="1" r="BB64"/>
  <c i="23" r="F36"/>
  <c i="1" r="BC76"/>
  <c i="6" r="F36"/>
  <c i="1" r="BC59"/>
  <c i="8" r="J34"/>
  <c i="1" r="AW61"/>
  <c i="9" r="J34"/>
  <c i="1" r="AW62"/>
  <c i="13" r="F34"/>
  <c i="1" r="BA66"/>
  <c i="26" r="F34"/>
  <c i="1" r="BA79"/>
  <c i="4" r="F37"/>
  <c i="1" r="BD57"/>
  <c i="18" r="F36"/>
  <c i="1" r="BC71"/>
  <c i="10" r="F36"/>
  <c i="1" r="BC63"/>
  <c i="19" r="J34"/>
  <c i="1" r="AW72"/>
  <c i="7" r="F34"/>
  <c i="1" r="BA60"/>
  <c i="12" r="F36"/>
  <c i="1" r="BC65"/>
  <c i="26" r="J34"/>
  <c i="1" r="AW79"/>
  <c i="13" r="J34"/>
  <c i="1" r="AW66"/>
  <c i="22" r="F36"/>
  <c i="1" r="BC75"/>
  <c i="28" r="F36"/>
  <c i="1" r="BC81"/>
  <c i="10" r="F34"/>
  <c i="1" r="BA63"/>
  <c i="13" r="F37"/>
  <c i="1" r="BD66"/>
  <c i="19" r="F36"/>
  <c i="1" r="BC72"/>
  <c i="18" r="F35"/>
  <c i="1" r="BB71"/>
  <c i="21" r="F34"/>
  <c i="1" r="BA74"/>
  <c i="4" r="F36"/>
  <c i="1" r="BC57"/>
  <c i="22" r="F34"/>
  <c i="1" r="BA75"/>
  <c i="4" r="F34"/>
  <c i="1" r="BA57"/>
  <c i="9" r="F35"/>
  <c i="1" r="BB62"/>
  <c i="12" r="J30"/>
  <c i="14" r="F35"/>
  <c i="1" r="BB67"/>
  <c i="25" r="F34"/>
  <c i="1" r="BA78"/>
  <c i="3" r="F37"/>
  <c i="1" r="BD56"/>
  <c i="24" r="F35"/>
  <c i="1" r="BB77"/>
  <c i="11" r="J30"/>
  <c i="2" r="J34"/>
  <c i="1" r="AW55"/>
  <c i="9" r="J30"/>
  <c i="10" r="J34"/>
  <c i="1" r="AW63"/>
  <c i="16" r="F34"/>
  <c i="1" r="BA69"/>
  <c i="20" r="F34"/>
  <c i="1" r="BA73"/>
  <c i="19" r="F37"/>
  <c i="1" r="BD72"/>
  <c i="28" r="F34"/>
  <c i="1" r="BA81"/>
  <c i="12" r="F34"/>
  <c i="1" r="BA65"/>
  <c i="2" r="F35"/>
  <c i="1" r="BB55"/>
  <c i="6" r="J30"/>
  <c i="8" r="F35"/>
  <c i="1" r="BB61"/>
  <c i="19" r="F34"/>
  <c i="1" r="BA72"/>
  <c i="5" r="F34"/>
  <c i="1" r="BA58"/>
  <c i="19" r="F35"/>
  <c i="1" r="BB72"/>
  <c i="22" r="F37"/>
  <c i="1" r="BD75"/>
  <c i="28" r="F37"/>
  <c i="1" r="BD81"/>
  <c i="11" r="F36"/>
  <c i="1" r="BC64"/>
  <c i="18" r="F34"/>
  <c i="1" r="BA71"/>
  <c i="22" r="J34"/>
  <c i="1" r="AW75"/>
  <c i="26" r="F35"/>
  <c i="1" r="BB79"/>
  <c i="17" r="F36"/>
  <c i="1" r="BC70"/>
  <c i="25" r="J30"/>
  <c i="26" r="F37"/>
  <c i="1" r="BD79"/>
  <c i="9" r="F36"/>
  <c i="1" r="BC62"/>
  <c i="21" r="J34"/>
  <c i="1" r="AW74"/>
  <c i="3" r="F34"/>
  <c i="1" r="BA56"/>
  <c i="24" r="F36"/>
  <c i="1" r="BC77"/>
  <c i="5" r="F35"/>
  <c i="1" r="BB58"/>
  <c i="9" r="F34"/>
  <c i="1" r="BA62"/>
  <c i="12" r="F37"/>
  <c i="1" r="BD65"/>
  <c i="27" r="F37"/>
  <c i="1" r="BD80"/>
  <c i="27" r="F36"/>
  <c i="1" r="BC80"/>
  <c i="28" r="F35"/>
  <c i="1" r="BB81"/>
  <c i="13" r="F36"/>
  <c i="1" r="BC66"/>
  <c i="25" r="F37"/>
  <c i="1" r="BD78"/>
  <c i="5" r="J34"/>
  <c i="1" r="AW58"/>
  <c i="7" r="F35"/>
  <c i="1" r="BB60"/>
  <c i="16" r="J30"/>
  <c i="17" r="J34"/>
  <c i="1" r="AW70"/>
  <c i="25" r="F35"/>
  <c i="1" r="BB78"/>
  <c i="6" r="F37"/>
  <c i="1" r="BD59"/>
  <c i="14" r="F36"/>
  <c i="1" r="BC67"/>
  <c i="20" r="F37"/>
  <c i="1" r="BD73"/>
  <c i="2" r="F37"/>
  <c i="1" r="BD55"/>
  <c i="12" r="F35"/>
  <c i="1" r="BB65"/>
  <c i="2" r="F36"/>
  <c i="1" r="BC55"/>
  <c i="20" r="F36"/>
  <c i="1" r="BC73"/>
  <c i="3" r="F35"/>
  <c i="1" r="BB56"/>
  <c i="16" r="J34"/>
  <c i="1" r="AW69"/>
  <c i="22" r="F35"/>
  <c i="1" r="BB75"/>
  <c i="4" r="J30"/>
  <c i="3" r="F36"/>
  <c i="1" r="BC56"/>
  <c i="17" r="F35"/>
  <c i="1" r="BB70"/>
  <c i="4" r="J34"/>
  <c i="1" r="AW57"/>
  <c i="8" r="F34"/>
  <c i="1" r="BA61"/>
  <c i="12" r="J34"/>
  <c i="1" r="AW65"/>
  <c i="17" r="F34"/>
  <c i="1" r="BA70"/>
  <c i="18" r="F37"/>
  <c i="1" r="BD71"/>
  <c i="8" r="F37"/>
  <c i="1" r="BD61"/>
  <c i="11" r="J34"/>
  <c i="1" r="AW64"/>
  <c i="20" r="J34"/>
  <c i="1" r="AW73"/>
  <c i="7" r="F37"/>
  <c i="1" r="BD60"/>
  <c i="24" r="F34"/>
  <c i="1" r="BA77"/>
  <c i="25" r="J34"/>
  <c i="1" r="AW78"/>
  <c i="27" r="F34"/>
  <c i="1" r="BA80"/>
  <c i="28" r="J34"/>
  <c i="1" r="AW81"/>
  <c i="6" r="F34"/>
  <c i="1" r="BA59"/>
  <c i="15" r="F36"/>
  <c i="1" r="BC68"/>
  <c i="21" r="F35"/>
  <c i="1" r="BB74"/>
  <c i="14" r="F37"/>
  <c i="1" r="BD67"/>
  <c i="17" r="F37"/>
  <c i="1" r="BD70"/>
  <c i="24" r="J30"/>
  <c i="27" r="F35"/>
  <c i="1" r="BB80"/>
  <c i="27" r="J34"/>
  <c i="1" r="AW80"/>
  <c i="7" r="J30"/>
  <c i="4" r="F35"/>
  <c i="1" r="BB57"/>
  <c i="16" r="F37"/>
  <c i="1" r="BD69"/>
  <c i="25" r="F36"/>
  <c i="1" r="BC78"/>
  <c i="8" r="F36"/>
  <c i="1" r="BC61"/>
  <c i="14" r="J34"/>
  <c i="1" r="AW67"/>
  <c i="21" r="F37"/>
  <c i="1" r="BD74"/>
  <c i="14" r="F34"/>
  <c i="1" r="BA67"/>
  <c i="15" r="F35"/>
  <c i="1" r="BB68"/>
  <c i="26" l="1" r="P85"/>
  <c i="1" r="AU79"/>
  <c i="26" r="T85"/>
  <c r="R139"/>
  <c r="R86"/>
  <c r="R85"/>
  <c i="23" r="R96"/>
  <c r="R95"/>
  <c i="21" r="BK153"/>
  <c r="J153"/>
  <c r="J65"/>
  <c i="18" r="R88"/>
  <c r="R87"/>
  <c i="21" r="R153"/>
  <c i="18" r="BK88"/>
  <c r="J88"/>
  <c r="J60"/>
  <c i="17" r="T97"/>
  <c r="T86"/>
  <c i="23" r="P201"/>
  <c r="P95"/>
  <c i="1" r="AU76"/>
  <c i="20" r="T437"/>
  <c r="T101"/>
  <c r="R437"/>
  <c i="19" r="R465"/>
  <c r="R106"/>
  <c r="R105"/>
  <c i="21" r="R93"/>
  <c r="R92"/>
  <c r="T93"/>
  <c i="19" r="T465"/>
  <c i="16" r="R82"/>
  <c i="20" r="R102"/>
  <c r="R101"/>
  <c i="22" r="T111"/>
  <c r="T88"/>
  <c i="19" r="T106"/>
  <c r="T105"/>
  <c i="22" r="P88"/>
  <c i="1" r="AU75"/>
  <c i="20" r="P102"/>
  <c i="23" r="T201"/>
  <c i="21" r="P153"/>
  <c r="P92"/>
  <c i="1" r="AU74"/>
  <c i="13" r="P82"/>
  <c i="1" r="AU66"/>
  <c i="17" r="R97"/>
  <c r="R86"/>
  <c i="21" r="T153"/>
  <c i="17" r="BK87"/>
  <c r="J87"/>
  <c r="J60"/>
  <c i="20" r="P437"/>
  <c i="22" r="R111"/>
  <c r="R88"/>
  <c i="21" r="BK93"/>
  <c r="J93"/>
  <c r="J60"/>
  <c i="18" r="P88"/>
  <c r="P87"/>
  <c i="1" r="AU71"/>
  <c i="19" r="P106"/>
  <c i="23" r="T96"/>
  <c r="T95"/>
  <c i="17" r="P97"/>
  <c r="P86"/>
  <c i="1" r="AU70"/>
  <c i="19" r="P465"/>
  <c i="1" r="AG61"/>
  <c r="AG64"/>
  <c r="AG60"/>
  <c r="AG57"/>
  <c i="20" r="BK102"/>
  <c r="J102"/>
  <c r="J60"/>
  <c i="28" r="BK80"/>
  <c r="J80"/>
  <c i="23" r="BK96"/>
  <c r="J96"/>
  <c r="J60"/>
  <c i="27" r="J88"/>
  <c r="J61"/>
  <c r="BK82"/>
  <c r="J82"/>
  <c r="J59"/>
  <c i="26" r="BK139"/>
  <c r="BK86"/>
  <c r="J86"/>
  <c r="J60"/>
  <c i="1" r="AG78"/>
  <c i="25" r="J59"/>
  <c i="1" r="AG77"/>
  <c i="22" r="BK88"/>
  <c r="J88"/>
  <c i="20" r="BK101"/>
  <c r="J101"/>
  <c i="19" r="BK105"/>
  <c r="J105"/>
  <c r="J59"/>
  <c i="18" r="BK87"/>
  <c r="J87"/>
  <c i="17" r="BK86"/>
  <c r="J86"/>
  <c r="J59"/>
  <c i="1" r="AG69"/>
  <c i="13" r="BK82"/>
  <c r="J82"/>
  <c r="J59"/>
  <c i="1" r="AG65"/>
  <c r="AG63"/>
  <c r="AG62"/>
  <c r="AG59"/>
  <c r="AG58"/>
  <c r="AG56"/>
  <c i="2" r="BK101"/>
  <c r="J101"/>
  <c r="J63"/>
  <c i="23" r="J33"/>
  <c i="1" r="AV76"/>
  <c r="AT76"/>
  <c i="18" r="J33"/>
  <c i="1" r="AV71"/>
  <c r="AT71"/>
  <c r="BC54"/>
  <c r="W32"/>
  <c i="21" r="J33"/>
  <c i="1" r="AV74"/>
  <c r="AT74"/>
  <c i="20" r="J33"/>
  <c i="1" r="AV73"/>
  <c r="AT73"/>
  <c i="15" r="F33"/>
  <c i="1" r="AZ68"/>
  <c r="BA54"/>
  <c r="AW54"/>
  <c r="AK30"/>
  <c i="5" r="F33"/>
  <c i="1" r="AZ58"/>
  <c i="14" r="J30"/>
  <c i="1" r="AG67"/>
  <c i="22" r="F33"/>
  <c i="1" r="AZ75"/>
  <c i="23" r="F33"/>
  <c i="1" r="AZ76"/>
  <c i="26" r="J33"/>
  <c i="1" r="AV79"/>
  <c r="AT79"/>
  <c i="13" r="F33"/>
  <c i="1" r="AZ66"/>
  <c i="25" r="J33"/>
  <c i="1" r="AV78"/>
  <c r="AT78"/>
  <c r="AN78"/>
  <c i="28" r="J33"/>
  <c i="1" r="AV81"/>
  <c r="AT81"/>
  <c i="14" r="J33"/>
  <c i="1" r="AV67"/>
  <c r="AT67"/>
  <c i="22" r="J33"/>
  <c i="1" r="AV75"/>
  <c r="AT75"/>
  <c r="BB54"/>
  <c r="W31"/>
  <c i="27" r="F33"/>
  <c i="1" r="AZ80"/>
  <c i="3" r="J33"/>
  <c i="1" r="AV56"/>
  <c r="AT56"/>
  <c r="AN56"/>
  <c i="8" r="J33"/>
  <c i="1" r="AV61"/>
  <c r="AT61"/>
  <c r="AN61"/>
  <c i="18" r="F33"/>
  <c i="1" r="AZ71"/>
  <c i="28" r="J30"/>
  <c i="1" r="AG81"/>
  <c i="9" r="J33"/>
  <c i="1" r="AV62"/>
  <c r="AT62"/>
  <c r="AN62"/>
  <c i="15" r="J33"/>
  <c i="1" r="AV68"/>
  <c r="AT68"/>
  <c i="7" r="J33"/>
  <c i="1" r="AV60"/>
  <c r="AT60"/>
  <c r="AN60"/>
  <c i="11" r="J33"/>
  <c i="1" r="AV64"/>
  <c r="AT64"/>
  <c r="AN64"/>
  <c i="21" r="F33"/>
  <c i="1" r="AZ74"/>
  <c i="3" r="F33"/>
  <c i="1" r="AZ56"/>
  <c i="16" r="J33"/>
  <c i="1" r="AV69"/>
  <c r="AT69"/>
  <c r="AN69"/>
  <c i="4" r="J33"/>
  <c i="1" r="AV57"/>
  <c r="AT57"/>
  <c r="AN57"/>
  <c i="17" r="J33"/>
  <c i="1" r="AV70"/>
  <c r="AT70"/>
  <c i="9" r="F33"/>
  <c i="1" r="AZ62"/>
  <c i="27" r="J33"/>
  <c i="1" r="AV80"/>
  <c r="AT80"/>
  <c r="BD54"/>
  <c r="W33"/>
  <c i="12" r="F33"/>
  <c i="1" r="AZ65"/>
  <c i="4" r="F33"/>
  <c i="1" r="AZ57"/>
  <c i="6" r="F33"/>
  <c i="1" r="AZ59"/>
  <c i="17" r="F33"/>
  <c i="1" r="AZ70"/>
  <c i="7" r="F33"/>
  <c i="1" r="AZ60"/>
  <c i="6" r="J33"/>
  <c i="1" r="AV59"/>
  <c r="AT59"/>
  <c r="AN59"/>
  <c i="28" r="F33"/>
  <c i="1" r="AZ81"/>
  <c i="16" r="F33"/>
  <c i="1" r="AZ69"/>
  <c i="25" r="F33"/>
  <c i="1" r="AZ78"/>
  <c i="11" r="F33"/>
  <c i="1" r="AZ64"/>
  <c i="22" r="J30"/>
  <c i="1" r="AG75"/>
  <c i="24" r="F33"/>
  <c i="1" r="AZ77"/>
  <c i="2" r="F33"/>
  <c i="1" r="AZ55"/>
  <c i="14" r="F33"/>
  <c i="1" r="AZ67"/>
  <c i="20" r="F33"/>
  <c i="1" r="AZ73"/>
  <c i="5" r="J33"/>
  <c i="1" r="AV58"/>
  <c r="AT58"/>
  <c r="AN58"/>
  <c i="8" r="F33"/>
  <c i="1" r="AZ61"/>
  <c i="10" r="J33"/>
  <c i="1" r="AV63"/>
  <c r="AT63"/>
  <c r="AN63"/>
  <c i="18" r="J30"/>
  <c i="1" r="AG71"/>
  <c i="19" r="F33"/>
  <c i="1" r="AZ72"/>
  <c i="24" r="J33"/>
  <c i="1" r="AV77"/>
  <c r="AT77"/>
  <c r="AN77"/>
  <c i="2" r="J33"/>
  <c i="1" r="AV55"/>
  <c r="AT55"/>
  <c i="13" r="J33"/>
  <c i="1" r="AV66"/>
  <c r="AT66"/>
  <c i="12" r="J33"/>
  <c i="1" r="AV65"/>
  <c r="AT65"/>
  <c r="AN65"/>
  <c i="20" r="J30"/>
  <c i="1" r="AG73"/>
  <c i="26" r="F33"/>
  <c i="1" r="AZ79"/>
  <c i="10" r="F33"/>
  <c i="1" r="AZ63"/>
  <c i="15" r="J30"/>
  <c i="1" r="AG68"/>
  <c i="19" r="J33"/>
  <c i="1" r="AV72"/>
  <c r="AT72"/>
  <c i="20" l="1" r="P101"/>
  <c i="1" r="AU73"/>
  <c i="21" r="T92"/>
  <c i="19" r="P105"/>
  <c i="1" r="AU72"/>
  <c i="23" r="BK95"/>
  <c r="J95"/>
  <c r="J59"/>
  <c i="28" r="J59"/>
  <c i="21" r="BK92"/>
  <c r="J92"/>
  <c r="J59"/>
  <c i="28" r="J39"/>
  <c i="26" r="J139"/>
  <c r="J61"/>
  <c r="BK85"/>
  <c r="J85"/>
  <c r="J59"/>
  <c i="25" r="J39"/>
  <c i="24" r="J39"/>
  <c i="1" r="AN75"/>
  <c i="22" r="J59"/>
  <c r="J39"/>
  <c i="1" r="AN73"/>
  <c i="20" r="J59"/>
  <c r="J39"/>
  <c i="1" r="AN71"/>
  <c i="18" r="J59"/>
  <c r="J39"/>
  <c i="1" r="AN68"/>
  <c i="16" r="J39"/>
  <c i="1" r="AN67"/>
  <c i="15" r="J39"/>
  <c i="14" r="J39"/>
  <c i="12" r="J39"/>
  <c i="11" r="J39"/>
  <c i="10" r="J39"/>
  <c i="9" r="J39"/>
  <c i="8" r="J39"/>
  <c i="7" r="J39"/>
  <c i="6" r="J39"/>
  <c i="5" r="J39"/>
  <c i="4" r="J39"/>
  <c i="2" r="BK97"/>
  <c r="J97"/>
  <c r="J62"/>
  <c i="3" r="J39"/>
  <c i="1" r="AN81"/>
  <c i="19" r="J30"/>
  <c i="1" r="AG72"/>
  <c r="AN72"/>
  <c i="27" r="J30"/>
  <c i="1" r="AG80"/>
  <c r="AN80"/>
  <c i="17" r="J30"/>
  <c i="1" r="AG70"/>
  <c r="AN70"/>
  <c i="13" r="J30"/>
  <c i="1" r="AG66"/>
  <c r="AN66"/>
  <c r="AZ54"/>
  <c r="W29"/>
  <c r="AY54"/>
  <c r="W30"/>
  <c r="AX54"/>
  <c i="27" l="1" r="J39"/>
  <c i="19" r="J39"/>
  <c i="17" r="J39"/>
  <c i="13" r="J39"/>
  <c i="2" r="BK86"/>
  <c r="BK85"/>
  <c r="J85"/>
  <c i="21" r="J30"/>
  <c i="1" r="AG74"/>
  <c r="AN74"/>
  <c r="AU54"/>
  <c i="23" r="J30"/>
  <c i="1" r="AG76"/>
  <c r="AN76"/>
  <c r="AV54"/>
  <c r="AK29"/>
  <c i="26" r="J30"/>
  <c i="1" r="AG79"/>
  <c r="AN79"/>
  <c i="2" r="J30"/>
  <c i="1" r="AG55"/>
  <c i="21" l="1" r="J39"/>
  <c i="23" r="J39"/>
  <c i="26" r="J39"/>
  <c i="2" r="J59"/>
  <c r="J86"/>
  <c r="J60"/>
  <c r="J39"/>
  <c i="1" r="AN55"/>
  <c r="AT54"/>
  <c r="AG54"/>
  <c r="AK26"/>
  <c r="AK35"/>
  <c l="1" r="AN54"/>
</calcChain>
</file>

<file path=xl/sharedStrings.xml><?xml version="1.0" encoding="utf-8"?>
<sst xmlns="http://schemas.openxmlformats.org/spreadsheetml/2006/main">
  <si>
    <t>Export Komplet</t>
  </si>
  <si>
    <t>VZ</t>
  </si>
  <si>
    <t>2.0</t>
  </si>
  <si>
    <t>ZAMOK</t>
  </si>
  <si>
    <t>False</t>
  </si>
  <si>
    <t>{88c56fcd-c858-4837-8cd5-5c11b27de7db}</t>
  </si>
  <si>
    <t>0,01</t>
  </si>
  <si>
    <t>21</t>
  </si>
  <si>
    <t>15</t>
  </si>
  <si>
    <t>REKAPITULACE STAVBY</t>
  </si>
  <si>
    <t xml:space="preserve">v ---  níže se nacházejí doplnkové a pomocné údaje k sestavám  --- v</t>
  </si>
  <si>
    <t>Návod na vyplnění</t>
  </si>
  <si>
    <t>0,001</t>
  </si>
  <si>
    <t>Kód:</t>
  </si>
  <si>
    <t>220620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</si>
  <si>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</si>
  <si>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</si>
  <si>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Oprava 1. nástupiště včetně přístřešku v ŽST Teplice v Čechách</t>
  </si>
  <si>
    <t>KSO:</t>
  </si>
  <si>
    <t/>
  </si>
  <si>
    <t>CC-CZ:</t>
  </si>
  <si>
    <t>Místo:</t>
  </si>
  <si>
    <t>ŽST Teplice v Čechách</t>
  </si>
  <si>
    <t>Datum:</t>
  </si>
  <si>
    <t>30. 10. 2020</t>
  </si>
  <si>
    <t>Zadavatel:</t>
  </si>
  <si>
    <t>IČ:</t>
  </si>
  <si>
    <t>70994234</t>
  </si>
  <si>
    <t>Správa železnic, státní organizace</t>
  </si>
  <si>
    <t>DIČ:</t>
  </si>
  <si>
    <t>Uchazeč:</t>
  </si>
  <si>
    <t>Vyplň údaj</t>
  </si>
  <si>
    <t>Projektant:</t>
  </si>
  <si>
    <t>03242137</t>
  </si>
  <si>
    <t>PROGI spol. s r.o.</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</si>
  <si>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</si>
  <si>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</si>
  <si>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</si>
  <si>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</si>
  <si>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</si>
  <si>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</si>
  <si>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</si>
  <si>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</si>
  <si>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</si>
  <si>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</si>
  <si>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</si>
  <si>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</si>
  <si>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</si>
  <si>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</si>
  <si>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</si>
  <si>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</si>
  <si>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</si>
  <si>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</si>
  <si>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</si>
  <si>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</si>
  <si>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</si>
  <si>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</si>
  <si>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</si>
  <si>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</si>
  <si>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</si>
  <si>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</si>
  <si>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</si>
  <si>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</si>
  <si>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</si>
  <si>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</si>
  <si>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</si>
  <si>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</si>
  <si>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</si>
  <si>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</si>
  <si>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</si>
  <si>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</si>
  <si>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</si>
  <si>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</si>
  <si>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</si>
  <si>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</si>
  <si>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</si>
  <si>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</si>
  <si>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</si>
  <si>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</si>
  <si>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PS 01-01-01</t>
  </si>
  <si>
    <t>ŽST Teplice, úpravy SSZ na nástupišti č. 1</t>
  </si>
  <si>
    <t>PRO</t>
  </si>
  <si>
    <t>1</t>
  </si>
  <si>
    <t>{54c18b7d-d038-45b6-8972-793af617270d}</t>
  </si>
  <si>
    <t>2</t>
  </si>
  <si>
    <t>PS 01-21-01</t>
  </si>
  <si>
    <t>ŽST Teplice, úpravy místní kabelizace</t>
  </si>
  <si>
    <t>{fe31b119-2ebe-4b99-816e-7491068374e1}</t>
  </si>
  <si>
    <t>PS 01-22-01</t>
  </si>
  <si>
    <t>ŽST Teplice, rozhlasové zařízení</t>
  </si>
  <si>
    <t>{855ac4c3-b072-4a60-9c6d-6a52c5206c10}</t>
  </si>
  <si>
    <t>PS 01-24-01</t>
  </si>
  <si>
    <t>ŽST Teplice, Kamerový systém</t>
  </si>
  <si>
    <t>{eae12f7e-6517-4124-90fd-969b929770d8}</t>
  </si>
  <si>
    <t>PS 01-25-01</t>
  </si>
  <si>
    <t>ŽST Teplice, úprava kabelů SŽ (SŽDC)</t>
  </si>
  <si>
    <t>{7d07b327-10ac-4d59-96b4-4db568a2e7c5}</t>
  </si>
  <si>
    <t>PS 01-25-02</t>
  </si>
  <si>
    <t>ŽST Teplice, úprava kabelů ČD-T</t>
  </si>
  <si>
    <t>{1b70724c-f4f5-4eb5-a1d6-3f82df65ed25}</t>
  </si>
  <si>
    <t>PS 01-25-03</t>
  </si>
  <si>
    <t>ŽST Teplice, úprava kabelů ČEZ</t>
  </si>
  <si>
    <t>{a091c991-7690-4574-8d4e-b6591c2e09cf}</t>
  </si>
  <si>
    <t>PS 01-25-04</t>
  </si>
  <si>
    <t>ŽST Teplice, úprava kabelů TMCZ</t>
  </si>
  <si>
    <t>{de4dbc98-9af8-498d-a97b-8f255478fe7b}</t>
  </si>
  <si>
    <t>PS 01-25-05</t>
  </si>
  <si>
    <t>ŽST Teplice, úprava kabelů ČRA</t>
  </si>
  <si>
    <t>{d5fc5fad-12f7-4904-a990-4de10f81d264}</t>
  </si>
  <si>
    <t>PS 01-25-06</t>
  </si>
  <si>
    <t>ŽST Teplice, úprava kabelů MV ČR</t>
  </si>
  <si>
    <t>{e39b9ee0-dca7-42f8-bc9f-e0bd07ebb8b9}</t>
  </si>
  <si>
    <t>PS 01-27-01</t>
  </si>
  <si>
    <t>ŽST Teplice, informační zařízení nástupiště č. 1</t>
  </si>
  <si>
    <t>{be6e2dbb-ec84-49f1-a968-45b99e7f5b82}</t>
  </si>
  <si>
    <t>SO 01-10-01</t>
  </si>
  <si>
    <t>ŽST Teplice, železniční svršek koleje č. 3</t>
  </si>
  <si>
    <t>STA</t>
  </si>
  <si>
    <t>{d3000722-5053-484e-b6a9-08a1509a3990}</t>
  </si>
  <si>
    <t>SO 01-11-01</t>
  </si>
  <si>
    <t>ŽST Teplice, železniční spodek koleje č. 3</t>
  </si>
  <si>
    <t>{1aa4c1b5-1b7e-46be-b15f-d96fe796e8c4}</t>
  </si>
  <si>
    <t>SO 01-12-01</t>
  </si>
  <si>
    <t>ŽST Teplice, nástupiště č. 1</t>
  </si>
  <si>
    <t>{e9916aeb-b82b-4b75-9a0d-0ebc65633836}</t>
  </si>
  <si>
    <t>SO 01-13-01</t>
  </si>
  <si>
    <t>ŽST Teplice, služební přechod k nástupišti č. 2</t>
  </si>
  <si>
    <t>{fc99d956-3f11-42fe-a5f9-944c7da93c3c}</t>
  </si>
  <si>
    <t>SO 01-15-01</t>
  </si>
  <si>
    <t>ŽST Teplice, úprava sítí CETIN</t>
  </si>
  <si>
    <t>{6d83f60e-1d0e-42b7-8a04-78799c72ea9a}</t>
  </si>
  <si>
    <t>SO 01-16-01</t>
  </si>
  <si>
    <t>ŽST Teplice, dešťová kanalizace</t>
  </si>
  <si>
    <t>{659c885c-85ad-46c8-8dc3-3afef5d65e6d}</t>
  </si>
  <si>
    <t>SO 01-19-01</t>
  </si>
  <si>
    <t>ŽST Teplice, kabelovody v nástupišti č. 1</t>
  </si>
  <si>
    <t>{cda5f640-0166-4a5b-9da5-efb0e592faa1}</t>
  </si>
  <si>
    <t>SO 01-21-01</t>
  </si>
  <si>
    <t>ŽST Teplice, oprava fasády výpravní budovy v 1. podlaží</t>
  </si>
  <si>
    <t>{070ee6c9-7003-4b50-b694-0a8318f83162}</t>
  </si>
  <si>
    <t>SO 01-22-01</t>
  </si>
  <si>
    <t>ŽST Teplice, zastřešení nástupiště č. 1</t>
  </si>
  <si>
    <t>{c81d2a52-8d60-4f06-9f17-a12e4dbd02e8}</t>
  </si>
  <si>
    <t>SO 01-24-01</t>
  </si>
  <si>
    <t>ŽST Teplice, orientační systém nástupiště č. 1</t>
  </si>
  <si>
    <t>{9004e68f-f0a6-4452-a3c0-53d4f3b77f60}</t>
  </si>
  <si>
    <t>SO 01-26-02</t>
  </si>
  <si>
    <t>ŽST Teplice, úprava čerpacího zařízení odvodnění</t>
  </si>
  <si>
    <t>{77ec48fd-d4c0-4cef-b38b-848a4e3fb096}</t>
  </si>
  <si>
    <t>SO 01-31-01</t>
  </si>
  <si>
    <t>ŽST Teplice, úprava trakce na nástupišti č. 1</t>
  </si>
  <si>
    <t>{a8c85f23-001d-45b5-a89d-834c9f5dfd6a}</t>
  </si>
  <si>
    <t>SO 01-36-01</t>
  </si>
  <si>
    <t>ŽST Teplice, osvětlení nástupiště č. 1</t>
  </si>
  <si>
    <t>{376f9d85-6a28-48ea-af98-bb75189d4366}</t>
  </si>
  <si>
    <t>SO 01-36-02</t>
  </si>
  <si>
    <t>ŽST Teplice, úprava rozvodů nn a dálkového ovládání odpojovačů</t>
  </si>
  <si>
    <t>{26c27a59-776f-4f34-a94e-b52473b2e5e3}</t>
  </si>
  <si>
    <t>SO 01-37-01</t>
  </si>
  <si>
    <t>ŽST Teplice, ukolejnění konstrukcí nástupiště č. 1</t>
  </si>
  <si>
    <t>{585f9e47-6c4f-4f4b-8112-f125833cb4b0}</t>
  </si>
  <si>
    <t>VRN</t>
  </si>
  <si>
    <t>Vedlejší rozpočtové náklady</t>
  </si>
  <si>
    <t>VON</t>
  </si>
  <si>
    <t>{9c235627-c02e-4a49-9d4e-25f024db81b0}</t>
  </si>
  <si>
    <t>KRYCÍ LIST SOUPISU PRACÍ</t>
  </si>
  <si>
    <t>Objekt:</t>
  </si>
  <si>
    <t>PS 01-01-01 - ŽST Teplice, úpravy SSZ na nástupišti č. 1</t>
  </si>
  <si>
    <t>REKAPITULACE ČLENĚNÍ SOUPISU PRACÍ</t>
  </si>
  <si>
    <t>Kód dílu - Popis</t>
  </si>
  <si>
    <t>Cena celkem [CZK]</t>
  </si>
  <si>
    <t>-1</t>
  </si>
  <si>
    <t>1 - Definitivní stav - VŠEOBECNÉ KONSTRUKCE A PRÁCE</t>
  </si>
  <si>
    <t xml:space="preserve">    D1 - Definitivní stav - PŘÍPRAVNÉ PRÁCE (A PŘIDRUŽENÉ)</t>
  </si>
  <si>
    <t xml:space="preserve">    D2 - Definitivní stav - ODKOPÁVKY A PROKOPÁVKY</t>
  </si>
  <si>
    <t xml:space="preserve">      D3 - Definitivní stav - HLOUBENÉ VYKOPÁVKY</t>
  </si>
  <si>
    <t xml:space="preserve">        D4 - Definitivní stav - VŠEOBECNÉ PRÁCE PRO SILNOPROUD A SLABOPROUD</t>
  </si>
  <si>
    <t xml:space="preserve">          D5 - Definitivní stav - SLABOPROUD</t>
  </si>
  <si>
    <t>SOUPIS PRACÍ</t>
  </si>
  <si>
    <t>PČ</t>
  </si>
  <si>
    <t>MJ</t>
  </si>
  <si>
    <t>Množství</t>
  </si>
  <si>
    <t>J.cena [CZK]</t>
  </si>
  <si>
    <t>Cenová soustava</t>
  </si>
  <si>
    <t>J. Nh [h]</t>
  </si>
  <si>
    <t>Nh celkem [h]</t>
  </si>
  <si>
    <t>J. hmotnost [t]</t>
  </si>
  <si>
    <t>Hmotnost celkem [t]</t>
  </si>
  <si>
    <t>J. suť [t]</t>
  </si>
  <si>
    <t>Suť Celkem [t]</t>
  </si>
  <si>
    <t>Náklady soupisu celkem</t>
  </si>
  <si>
    <t>Definitivní stav - VŠEOBECNÉ KONSTRUKCE A PRÁCE</t>
  </si>
  <si>
    <t>ROZPOCET</t>
  </si>
  <si>
    <t>K</t>
  </si>
  <si>
    <t>015111</t>
  </si>
  <si>
    <t>POPLATKY ZA LIKVIDACŮ ODPADŮ NEKONTAMINOVANÝCH - 17 05 04 VYTĚŽENÉ ZEMINY A HORNINY - I. TŘÍDA TĚŽITELNOSTI</t>
  </si>
  <si>
    <t>T</t>
  </si>
  <si>
    <t>4</t>
  </si>
  <si>
    <t>-1763921354</t>
  </si>
  <si>
    <t>PP</t>
  </si>
  <si>
    <t>P</t>
  </si>
  <si>
    <t xml:space="preserve">Poznámka k položce:_x000d_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</si>
  <si>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015240</t>
  </si>
  <si>
    <t>POPLATKY ZA LIKVIDACŮ ODPADŮ NEKONTAMINOVANÝCH - 20 03 99 ODPAD PODOBNÝ KOMUNÁLNÍMU ODPADU</t>
  </si>
  <si>
    <t>539485636</t>
  </si>
  <si>
    <t>D1</t>
  </si>
  <si>
    <t>Definitivní stav - PŘÍPRAVNÉ PRÁCE (A PŘIDRUŽENÉ)</t>
  </si>
  <si>
    <t>3</t>
  </si>
  <si>
    <t>113457</t>
  </si>
  <si>
    <t>ODSTRAN KRYTU ZPEVNĚNÝCH PLOCH Z BETONU VČET PODKLADU, ODVOZ DO 16KM</t>
  </si>
  <si>
    <t>M3</t>
  </si>
  <si>
    <t>-1474370537</t>
  </si>
  <si>
    <t>Poznámka k položce:_x000d_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</si>
  <si>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D2</t>
  </si>
  <si>
    <t>Definitivní stav - ODKOPÁVKY A PROKOPÁVKY</t>
  </si>
  <si>
    <t>122737</t>
  </si>
  <si>
    <t>ODKOPÁVKY A PROKOPÁVKY OBECNÉ TŘ. I, ODVOZ DO 16KM</t>
  </si>
  <si>
    <t>810495323</t>
  </si>
  <si>
    <t>Poznámka k položce:_x000d_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</si>
  <si>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D3</t>
  </si>
  <si>
    <t>Definitivní stav - HLOUBENÉ VYKOPÁVKY</t>
  </si>
  <si>
    <t>5</t>
  </si>
  <si>
    <t>13273</t>
  </si>
  <si>
    <t>HLOUBENÍ RÝH ŠÍŘ DO 2M PAŽ I NEPAŽ TŘ. I</t>
  </si>
  <si>
    <t>-2026450586</t>
  </si>
  <si>
    <t>Poznámka k položce:_x000d_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</si>
  <si>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D4</t>
  </si>
  <si>
    <t>Definitivní stav - VŠEOBECNÉ PRÁCE PRO SILNOPROUD A SLABOPROUD</t>
  </si>
  <si>
    <t>6</t>
  </si>
  <si>
    <t>701001</t>
  </si>
  <si>
    <t>OZNAČOVACÍ ŠTÍTEK KABELOVÉHO VEDENÍ, SPOJKY NEBO KABELOVÉ SKŘÍNĚ (VČETNĚ OBJÍMKY)</t>
  </si>
  <si>
    <t>KUS</t>
  </si>
  <si>
    <t>1298803427</t>
  </si>
  <si>
    <t xml:space="preserve">Poznámka k položce:_x000d_
1. Položka obsahuje:  – pomocné mechanismy 2. Položka neobsahuje:  X 3. Způsob měření: Měří se plocha v metrech čtverečných.</t>
  </si>
  <si>
    <t>7</t>
  </si>
  <si>
    <t>701004</t>
  </si>
  <si>
    <t>VYHLEDÁVACÍ MARKER ZEMNÍ</t>
  </si>
  <si>
    <t>410712854</t>
  </si>
  <si>
    <t xml:space="preserve">Poznámka k položce:_x000d_
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</si>
  <si>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8</t>
  </si>
  <si>
    <t>701005</t>
  </si>
  <si>
    <t>VYHLEDÁVACÍ MARKER ZEMNÍ S MOŽNOSTÍ ZÁPISU</t>
  </si>
  <si>
    <t>2074847014</t>
  </si>
  <si>
    <t xml:space="preserve">Poznámka k položce:_x000d_
1. Položka obsahuje:  – úprava dna výkopu  – položení betonového žlabu / chráničky včetně zakrytí  – pomocné mechanismy 2. Položka neobsahuje:  X 3. Způsob měření: Udává se počet kusů kompletní konstrukce nebo práce.</t>
  </si>
  <si>
    <t>9</t>
  </si>
  <si>
    <t>702112</t>
  </si>
  <si>
    <t>KABELOVÝ ŽLAB ZEMNÍ VČETNĚ KRYTU SVĚTLÉ ŠÍŘKY PŘES 120 DO 250 MM</t>
  </si>
  <si>
    <t>M</t>
  </si>
  <si>
    <t>180748692</t>
  </si>
  <si>
    <t xml:space="preserve">Poznámka k položce:_x000d_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</si>
  <si>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10</t>
  </si>
  <si>
    <t>702212</t>
  </si>
  <si>
    <t>KABELOVÁ CHRÁNIČKA ZEMNÍ DN PŘES 100 DO 200 MM</t>
  </si>
  <si>
    <t>1804189149</t>
  </si>
  <si>
    <t xml:space="preserve">Poznámka k položce:_x000d_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</si>
  <si>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</si>
  <si>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702312</t>
  </si>
  <si>
    <t>ZAKRYTÍ KABELŮ VÝSTRAŽNOU FÓLIÍ ŠÍŘKY PŘES 20 DO 40 CM</t>
  </si>
  <si>
    <t>-1566516761</t>
  </si>
  <si>
    <t xml:space="preserve">Poznámka k položce:_x000d_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</si>
  <si>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12</t>
  </si>
  <si>
    <t>703755</t>
  </si>
  <si>
    <t>PROTIPOŽÁRNÍ UCPÁVKA PROSTUPU KABELOVÉHO PR. DO 200MM, DO EI 90 MIN.</t>
  </si>
  <si>
    <t>-1147629354</t>
  </si>
  <si>
    <t>Poznámka k položce:_x000d_
Položka obsahuje: Dodávku a montáž protipožární ucpávky vč. příslušenství a pomocného materiálu, vyhotovéní a dodání atestu. Dále obsahuje cenu za pom. mechanismy včetně všech ostatních vedlejších nákladů.</t>
  </si>
  <si>
    <t>D5</t>
  </si>
  <si>
    <t>Definitivní stav - SLABOPROUD</t>
  </si>
  <si>
    <t>13</t>
  </si>
  <si>
    <t>75A131</t>
  </si>
  <si>
    <t>KABEL METALICKÝ DVOUPLÁŠŤOVÝ DO 12 PÁRŮ - DODÁVKA</t>
  </si>
  <si>
    <t>KMPÁR</t>
  </si>
  <si>
    <t>-1434163430</t>
  </si>
  <si>
    <t xml:space="preserve">Poznámka k položce:_x000d_
1. Položka obsahuje:  – dodání kabelů podle typu od výrobců včetně mimostaveništní dopravy 2. Položka neobsahuje:  X 3. Způsob měření: Měří se n-násobky páru vodičů na kilometr.</t>
  </si>
  <si>
    <t>14</t>
  </si>
  <si>
    <t>75A311</t>
  </si>
  <si>
    <t>KABELOVÁ FORMA (UKONČENÍ KABELŮ) PRO KABELY ZABEZPEČOVACÍ DO 12 PÁRŮ</t>
  </si>
  <si>
    <t>-1431659750</t>
  </si>
  <si>
    <t xml:space="preserve">Poznámka k položce:_x000d_
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</si>
  <si>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75B569</t>
  </si>
  <si>
    <t>ÚPRAVA RELÉOVÝCH, NAPÁJECÍCH NEBO KABELOVÝCH STOJANŮ NEBO SKŘÍNÍ</t>
  </si>
  <si>
    <t>851903540</t>
  </si>
  <si>
    <t xml:space="preserve">Poznámka k položce:_x000d_
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</si>
  <si>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</si>
  <si>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75C226</t>
  </si>
  <si>
    <t>VÝKOLEJKA SE ZÁMKEM - PRONÁJEM</t>
  </si>
  <si>
    <t>kus/měsíc</t>
  </si>
  <si>
    <t>-1439770648</t>
  </si>
  <si>
    <t xml:space="preserve">Poznámka k položce:_x000d_
1. Položka obsahuje:  – pronájem výkolejky podle typu včetně potřebného pomocného materiálu a jeho dopravy do staveništního skladu a zpět  – pronájem výkolejky podle typu včetně pomocného materiálu, na dopravu do staveništního skladu a zpět 2. Položka neobsahuje:  – montáž a po skončení pronájmu i demontáž zařízení 3. Způsob měření: Udává se počet kusů kompletní konstrukce za každý započatý měsíc.</t>
  </si>
  <si>
    <t>17</t>
  </si>
  <si>
    <t>75C227</t>
  </si>
  <si>
    <t>VÝKOLEJKA SE ZÁMKEM - MONTÁŽ</t>
  </si>
  <si>
    <t>941806425</t>
  </si>
  <si>
    <t xml:space="preserve">Poznámka k položce:_x000d_
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</si>
  <si>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18</t>
  </si>
  <si>
    <t>75C228</t>
  </si>
  <si>
    <t>VÝKOLEJKA SE ZÁMKEM - DEMONTÁŽ</t>
  </si>
  <si>
    <t>458178641</t>
  </si>
  <si>
    <t xml:space="preserve">Poznámka k položce:_x000d_
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</si>
  <si>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</si>
  <si>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75C231</t>
  </si>
  <si>
    <t>NÁVĚSTNÍ TĚLESO PRO VÝHYBKU A VÝKOLEJKU - DODÁVKA</t>
  </si>
  <si>
    <t>-890431051</t>
  </si>
  <si>
    <t xml:space="preserve">Poznámka k položce:_x000d_
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</si>
  <si>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20</t>
  </si>
  <si>
    <t>75C237</t>
  </si>
  <si>
    <t>NÁVĚSTNÍ TĚLESO PRO VÝHYBKU A VÝKOLEJKU - MONTÁŽ</t>
  </si>
  <si>
    <t>163740032</t>
  </si>
  <si>
    <t xml:space="preserve">Poznámka k položce:_x000d_
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</si>
  <si>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75C238</t>
  </si>
  <si>
    <t>NÁVĚSTNÍ TĚLESO PRO VÝHYBKU A VÝKOLEJKU - DEMONTÁŽ</t>
  </si>
  <si>
    <t>-728541731</t>
  </si>
  <si>
    <t xml:space="preserve">Poznámka k položce:_x000d_
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</si>
  <si>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</si>
  <si>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75C537</t>
  </si>
  <si>
    <t>STOŽÁROVÉ NÁVĚSTIDLO OD ČTYŘ SVĚTEL - MONTÁŽ</t>
  </si>
  <si>
    <t>-2080232422</t>
  </si>
  <si>
    <t xml:space="preserve">Poznámka k položce:_x000d_
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</si>
  <si>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</si>
  <si>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75C538</t>
  </si>
  <si>
    <t>STOŽÁROVÉ NÁVĚSTIDLO OD ČTYŘ SVĚTEL - DEMONTÁŽ</t>
  </si>
  <si>
    <t>1030812170</t>
  </si>
  <si>
    <t xml:space="preserve">Poznámka k položce:_x000d_
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</si>
  <si>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</si>
  <si>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75C617</t>
  </si>
  <si>
    <t>TRPASLIČÍ NÁVĚSTIDLO DO DVOU SVĚTEL - MONTÁŽ</t>
  </si>
  <si>
    <t>872454928</t>
  </si>
  <si>
    <t xml:space="preserve">Poznámka k položce:_x000d_
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</si>
  <si>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25</t>
  </si>
  <si>
    <t>75C847</t>
  </si>
  <si>
    <t>STYKOVÝ TRANSFORMÁTOR, SYMETRIZAČNÍ A UKOLEJŇOVACÍ TLUMIVKA - MONTÁŽ</t>
  </si>
  <si>
    <t>-161159691</t>
  </si>
  <si>
    <t xml:space="preserve">Poznámka k položce:_x000d_
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</si>
  <si>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26</t>
  </si>
  <si>
    <t>75C848</t>
  </si>
  <si>
    <t>STYKOVÝ TRANSFORMÁTOR, SYMETRIZAČNÍ A UKOLEJŇOVACÍ TLUMIVKA - DEMONTÁŽ</t>
  </si>
  <si>
    <t>2103714164</t>
  </si>
  <si>
    <t xml:space="preserve">Poznámka k položce:_x000d_
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</si>
  <si>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27</t>
  </si>
  <si>
    <t>75C857</t>
  </si>
  <si>
    <t>SADA PROPOJEK PRO PŘIPOJENÍ STYKOVÉHO TRANSFORMÁTORU, SYMETRIZAČNÍ TLUMIVKY KE KOLEJNICI - MONTÁŽ</t>
  </si>
  <si>
    <t>-1536017087</t>
  </si>
  <si>
    <t xml:space="preserve">Poznámka k položce:_x000d_
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</si>
  <si>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28</t>
  </si>
  <si>
    <t>75C858</t>
  </si>
  <si>
    <t>SADA PROPOJEK PRO PŘIPOJENÍ STYKOVÉHO TRANSFORMÁTORU, SYMETRIZAČNÍ TLUMIVKY KE KOLEJNICI - DEMONTÁŽ</t>
  </si>
  <si>
    <t>1068335982</t>
  </si>
  <si>
    <t xml:space="preserve">Poznámka k položce:_x000d_
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</si>
  <si>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29</t>
  </si>
  <si>
    <t>75C917</t>
  </si>
  <si>
    <t>SNÍMAČ POČÍTAČE NÁPRAV - MONTÁŽ</t>
  </si>
  <si>
    <t>-903748228</t>
  </si>
  <si>
    <t xml:space="preserve">Poznámka k položce:_x000d_
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</si>
  <si>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30</t>
  </si>
  <si>
    <t>75C918</t>
  </si>
  <si>
    <t>SNÍMAČ POČÍTAČE NÁPRAV - DEMONTÁŽ</t>
  </si>
  <si>
    <t>730853021</t>
  </si>
  <si>
    <t xml:space="preserve">Poznámka k položce:_x000d_
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</si>
  <si>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01-21-01 - ŽST Teplice, úpravy místní kabelizace</t>
  </si>
  <si>
    <t>VRN - Vedlejší rozpočtové náklady</t>
  </si>
  <si>
    <t>R701011</t>
  </si>
  <si>
    <t>VYTÝČENÍ TRASY</t>
  </si>
  <si>
    <t>KM</t>
  </si>
  <si>
    <t>-1660646953</t>
  </si>
  <si>
    <t>13273R</t>
  </si>
  <si>
    <t>2129197400</t>
  </si>
  <si>
    <t>17411R</t>
  </si>
  <si>
    <t>ZÁSYP JAM A RÝH ZEMINOU SE ZHUTNĚNÍM</t>
  </si>
  <si>
    <t>-916350808</t>
  </si>
  <si>
    <t>R123201</t>
  </si>
  <si>
    <t>ODKOPÁVKY A PROKOPÁVKY KOMUNIKACÍ, PLOCH A PODKLADOVÝCH VRSTEV TŘ. TĚŽITELNOSTI II., VČETNĚ KOMPLETNÍ OBNOVY POVRCHŮ A PROVIZORNÍCH LÁVEK</t>
  </si>
  <si>
    <t>765809342</t>
  </si>
  <si>
    <t>702111R</t>
  </si>
  <si>
    <t>KABELOVÝ ŽLAB ZEMNÍ VČETNĚ KRYTU SVĚTLÉ ŠÍŘKY DO 120 MM</t>
  </si>
  <si>
    <t>-1191208258</t>
  </si>
  <si>
    <t>702901R</t>
  </si>
  <si>
    <t>ZASYPÁNÍ KABELOVÉHO ŽLABU VRSTVOU Z PŘESÁTÉHO PÍSKU SVĚTLÉ ŠÍŘKY DO 120 MM</t>
  </si>
  <si>
    <t>-101209364</t>
  </si>
  <si>
    <t>702212R</t>
  </si>
  <si>
    <t>1434668677</t>
  </si>
  <si>
    <t>702312R</t>
  </si>
  <si>
    <t>-2067981037</t>
  </si>
  <si>
    <t>702412R</t>
  </si>
  <si>
    <t>KABELOVÝ PROSTUP DO OBJEKTU PŘES ZÁKLAD ZDĚNÝ SVĚTLÉ ŠÍŘKY PŘES 100 DO 200 MM</t>
  </si>
  <si>
    <t>315622653</t>
  </si>
  <si>
    <t>703754R</t>
  </si>
  <si>
    <t>PROTIPOŽÁRNÍ UCPÁVKA PROSTUPU KABELOVÉHO PR. DO 110MM, DO EI 90 MIN.</t>
  </si>
  <si>
    <t>-1618658835</t>
  </si>
  <si>
    <t>703762R</t>
  </si>
  <si>
    <t>KABELOVÁ UCPÁVKA VODĚ ODOLNÁ PRO VNITŘNÍ PRŮMĚR OTVORU 65 - 110MM</t>
  </si>
  <si>
    <t>36775983</t>
  </si>
  <si>
    <t>709110R</t>
  </si>
  <si>
    <t>PROVIZORNÍ ZAJIŠTĚNÍ KABELU VE VÝKOPU</t>
  </si>
  <si>
    <t>-840712378</t>
  </si>
  <si>
    <t>701001R</t>
  </si>
  <si>
    <t>-1183085487</t>
  </si>
  <si>
    <t>709210R</t>
  </si>
  <si>
    <t>KŘIŽOVATKA KABELOVÝCH VEDENÍ SE STÁVAJÍCÍ INŽENÝRSKOU SÍTÍ (KABELEM, POTRUBÍM APOD.)</t>
  </si>
  <si>
    <t>-350297926</t>
  </si>
  <si>
    <t>703442R</t>
  </si>
  <si>
    <t>ELEKTROINSTALAČNÍ TRUBKA OCELOVÁ VČETNĚ UPEVNĚNÍ A PŘÍSLUŠENSTVÍ DN PRŮMĚRU PŘES 25 DO 40 MM</t>
  </si>
  <si>
    <t>286770137</t>
  </si>
  <si>
    <t>703422R</t>
  </si>
  <si>
    <t>ELEKTROINSTALAČNÍ TRUBKA PLASTOVÁ UV STABILNÍ VČETNĚ UPEVNĚNÍ A PŘÍSLUŠENSTVÍ DN PRŮMĚRU PŘES 25 DO 40 MM</t>
  </si>
  <si>
    <t>196865025</t>
  </si>
  <si>
    <t>703512R</t>
  </si>
  <si>
    <t>ELEKTROINSTALAČNÍ LIŠTA ŠÍŘKY PŘES 30 DO 60 MM</t>
  </si>
  <si>
    <t>-1672899453</t>
  </si>
  <si>
    <t>62544R</t>
  </si>
  <si>
    <t>ÚPRAVA POVRCHŮ VNĚJŠ KONSTR BETON OMÍTKOU ŠTUKOVOU</t>
  </si>
  <si>
    <t>M2</t>
  </si>
  <si>
    <t>58112978</t>
  </si>
  <si>
    <t>703212R</t>
  </si>
  <si>
    <t>KABELOVÝ ŽLAB NOSNÝ/DRÁTĚNÝ ŽÁROVĚ ZINKOVANÝ VČETNĚ UPEVNĚNÍ A PŘÍSLUŠENSTVÍ SVĚTLÉ ŠÍŘKY PŘES 100 DO 250 MM</t>
  </si>
  <si>
    <t>1841244170</t>
  </si>
  <si>
    <t>709611R</t>
  </si>
  <si>
    <t>DEMONTÁŽ KABELOVÉHO ŽLABU/LIŠTY VČETNĚ KRYTU</t>
  </si>
  <si>
    <t>1351122369</t>
  </si>
  <si>
    <t>709612R</t>
  </si>
  <si>
    <t>DEMONTÁŽ CHRÁNIČKY/TRUBKY</t>
  </si>
  <si>
    <t>805247729</t>
  </si>
  <si>
    <t>709613R</t>
  </si>
  <si>
    <t>DEMONTÁŽ KABELOVÉHO ROŠTU VČETNĚ UPEVNĚNÍ A PŘÍSLUŠENSTVÍ</t>
  </si>
  <si>
    <t>-965891338</t>
  </si>
  <si>
    <t>702511R</t>
  </si>
  <si>
    <t>PRŮRAZ ZDIVEM (PŘÍČKOU) ZDĚNÝM TLOUŠŤKY DO 45 CM</t>
  </si>
  <si>
    <t>-482474750</t>
  </si>
  <si>
    <t>702512R</t>
  </si>
  <si>
    <t>PRŮRAZ ZDIVEM (PŘÍČKOU) ZDĚNÝM TLOUŠŤKY PŘES 45 DO 60 CM</t>
  </si>
  <si>
    <t>-1609862465</t>
  </si>
  <si>
    <t>702513R</t>
  </si>
  <si>
    <t>PRŮRAZ ZDIVEM (PŘÍČKOU) ZDĚNÝM TLOUŠŤKY PŘES 60 CM</t>
  </si>
  <si>
    <t>190406055</t>
  </si>
  <si>
    <t>701004R</t>
  </si>
  <si>
    <t>1556991674</t>
  </si>
  <si>
    <t>701005R</t>
  </si>
  <si>
    <t>PŘEVZETÍ A PŘÍPRAVA STAVENIŠTĚ, VYTÝČENÍ SÍTÍ, REVIZE, ZAJIŠTĚNÍ VÝLUK A DOZORŮ V CELÉM ÚSEKU PS</t>
  </si>
  <si>
    <t>1508984034</t>
  </si>
  <si>
    <t>R029113</t>
  </si>
  <si>
    <t>GEODETICKÉ ZAMĚŘENÍ TRASY</t>
  </si>
  <si>
    <t>1542242860</t>
  </si>
  <si>
    <t>75I221R</t>
  </si>
  <si>
    <t>KABEL ZEMNÍ DVOUPLÁŠŤOVÝ BEZ PANCÍŘE PRŮMĚRU ŽÍLY 0,8 MM DO 5XN</t>
  </si>
  <si>
    <t>KMČTYŘKA</t>
  </si>
  <si>
    <t>1623388043</t>
  </si>
  <si>
    <t>75I222R</t>
  </si>
  <si>
    <t>KABEL ZEMNÍ DVOUPLÁŠŤOVÝ BEZ PANCÍŘE PRŮMĚRU ŽÍLY 0,8 MM DO 25XN</t>
  </si>
  <si>
    <t>-1592459801</t>
  </si>
  <si>
    <t>31</t>
  </si>
  <si>
    <t>75I22XR</t>
  </si>
  <si>
    <t>KABEL ZEMNÍ DVOUPLÁŠŤOVÝ BEZ PANCÍŘE PRŮMĚRU ŽÍLY 0,8 MM - MONTÁŽ</t>
  </si>
  <si>
    <t>-1909175932</t>
  </si>
  <si>
    <t>32</t>
  </si>
  <si>
    <t>75J213R</t>
  </si>
  <si>
    <t>KABEL SDĚLOVACÍ PRO VNITŘNÍ POUŽITÍ DO 10 PÁRŮ PRŮMĚRU 0,8 MM</t>
  </si>
  <si>
    <t>311164053</t>
  </si>
  <si>
    <t>33</t>
  </si>
  <si>
    <t>75J212R</t>
  </si>
  <si>
    <t>KABEL SDĚLOVACÍ PRO VNITŘNÍ POUŽITÍ DO 10 PÁRŮ PRŮMĚRU 0,5 MM</t>
  </si>
  <si>
    <t>1186753363</t>
  </si>
  <si>
    <t>34</t>
  </si>
  <si>
    <t>75J232R</t>
  </si>
  <si>
    <t>KABEL SDĚLOVACÍ PRO VNITŘNÍ POUŽITÍ PŘES 20 PÁRŮ PRŮMĚRU 0,5 MM</t>
  </si>
  <si>
    <t>713122599</t>
  </si>
  <si>
    <t>35</t>
  </si>
  <si>
    <t>75J23XR</t>
  </si>
  <si>
    <t>KABEL SDĚLOVACÍ, MONTÁŽ A UPEVNĚNÍ</t>
  </si>
  <si>
    <t>1995929199</t>
  </si>
  <si>
    <t>36</t>
  </si>
  <si>
    <t>R75J23Y</t>
  </si>
  <si>
    <t>KABEL SDĚLOVACÍ PRO VNITŘNÍ POUŽITÍ - DEMONTÁŽ</t>
  </si>
  <si>
    <t>1105439743</t>
  </si>
  <si>
    <t>37</t>
  </si>
  <si>
    <t>75I81XR</t>
  </si>
  <si>
    <t>KABEL OPTICKÝ SINGLEMODE - MONTÁŽ</t>
  </si>
  <si>
    <t>-1588202398</t>
  </si>
  <si>
    <t>38</t>
  </si>
  <si>
    <t>75I81YR</t>
  </si>
  <si>
    <t>KABEL OPTICKÝ SINGLEMODE - DEMONTÁŽ</t>
  </si>
  <si>
    <t>-2027380987</t>
  </si>
  <si>
    <t>39</t>
  </si>
  <si>
    <t>75I911R</t>
  </si>
  <si>
    <t>OPTOTRUBKA HDPE PRŮMĚRU DO 40 MM</t>
  </si>
  <si>
    <t>-2010752954</t>
  </si>
  <si>
    <t>40</t>
  </si>
  <si>
    <t>75I961R</t>
  </si>
  <si>
    <t>OPTOTRUBKA - HERMETIZACE ÚSEKU DO 2000 M</t>
  </si>
  <si>
    <t>ÚSEK</t>
  </si>
  <si>
    <t>-849286433</t>
  </si>
  <si>
    <t>41</t>
  </si>
  <si>
    <t>75I962R</t>
  </si>
  <si>
    <t>OPTOTRUBKA - KALIBRACE</t>
  </si>
  <si>
    <t>-303961075</t>
  </si>
  <si>
    <t>42</t>
  </si>
  <si>
    <t>75IA11R</t>
  </si>
  <si>
    <t>OPTOTRUBKOVÁ SPOJKA PRŮMĚRU DO 40 MM</t>
  </si>
  <si>
    <t>1852261307</t>
  </si>
  <si>
    <t>43</t>
  </si>
  <si>
    <t>75IA51R</t>
  </si>
  <si>
    <t>OPTOTRUBKOVÁ KONCOVKA PRŮMĚRU DO 40 MM</t>
  </si>
  <si>
    <t>-773894661</t>
  </si>
  <si>
    <t>44</t>
  </si>
  <si>
    <t>75IA61R</t>
  </si>
  <si>
    <t>OPTOTRUBKOVÁ KONCOKA S VENTILKEM PRŮMĚRU DO 40 MM</t>
  </si>
  <si>
    <t>-1845741875</t>
  </si>
  <si>
    <t>45</t>
  </si>
  <si>
    <t>75IA71R</t>
  </si>
  <si>
    <t>OPTOTRUBKOVÁ PRŮCHODKA PRŮMĚRU DO 40 MM</t>
  </si>
  <si>
    <t>-688292491</t>
  </si>
  <si>
    <t>46</t>
  </si>
  <si>
    <t>75I422R</t>
  </si>
  <si>
    <t>KABEL ZEMNÍ DATOVÝ PRŮMĚRU ŽÍLY 0,8 MM PŘES 4 PÁRY</t>
  </si>
  <si>
    <t>-1467090767</t>
  </si>
  <si>
    <t>47</t>
  </si>
  <si>
    <t>75I42XR</t>
  </si>
  <si>
    <t>KABEL ZEMNÍ DATOVÝ PRŮMĚRU ŽÍLY 0,8 MM - MONTÁŽ</t>
  </si>
  <si>
    <t>1851080290</t>
  </si>
  <si>
    <t>48</t>
  </si>
  <si>
    <t>75IE11R</t>
  </si>
  <si>
    <t>SKŘÍŇ ROZVODNÁ DO 20 PÁRŮ</t>
  </si>
  <si>
    <t>1362222336</t>
  </si>
  <si>
    <t>49</t>
  </si>
  <si>
    <t>75IE1XR</t>
  </si>
  <si>
    <t>SKŘÍŇ ROZVODNÁ DO 20 PÁRŮ - MONTÁŽ</t>
  </si>
  <si>
    <t>-819381544</t>
  </si>
  <si>
    <t>50</t>
  </si>
  <si>
    <t>742J29R</t>
  </si>
  <si>
    <t>KABEL SDĚLOVACÍ LAN UTP/FTP UKONČENÝ KONEKTORY RJ45</t>
  </si>
  <si>
    <t>801428702</t>
  </si>
  <si>
    <t>51</t>
  </si>
  <si>
    <t>75IH61R</t>
  </si>
  <si>
    <t>UKONČENÍ KABELU OPTICKÉHO DO 12 VLÁKEN</t>
  </si>
  <si>
    <t>-2138784594</t>
  </si>
  <si>
    <t>52</t>
  </si>
  <si>
    <t>75IK11R</t>
  </si>
  <si>
    <t>MĚŘENÍ STÁVAJÍCÍHO OPTICKÉHO KABELU</t>
  </si>
  <si>
    <t>VLÁKNO</t>
  </si>
  <si>
    <t>-1059661065</t>
  </si>
  <si>
    <t>53</t>
  </si>
  <si>
    <t>75IK21R</t>
  </si>
  <si>
    <t>MĚŘENÍ KOMPLEXNÍ OPTICKÉHO KABELU</t>
  </si>
  <si>
    <t>962493147</t>
  </si>
  <si>
    <t>54</t>
  </si>
  <si>
    <t>75J821R</t>
  </si>
  <si>
    <t>OPTICKÝ PIGTAIL SINGLEMODE DO 2 M</t>
  </si>
  <si>
    <t>-202513723</t>
  </si>
  <si>
    <t>55</t>
  </si>
  <si>
    <t>75J82XR</t>
  </si>
  <si>
    <t>OPTICKÝ PIGTAIL SINGLEMODE - MONTÁŽ</t>
  </si>
  <si>
    <t>59339323</t>
  </si>
  <si>
    <t>56</t>
  </si>
  <si>
    <t>75J921R</t>
  </si>
  <si>
    <t>OPTICKÝ PATCHCORD SINGLEMODE DO 5 M</t>
  </si>
  <si>
    <t>110466432</t>
  </si>
  <si>
    <t>57</t>
  </si>
  <si>
    <t>75J92XR</t>
  </si>
  <si>
    <t>OPTICKÝ PATCHCORD SINGLEMODE - MONTÁŽ</t>
  </si>
  <si>
    <t>1061291310</t>
  </si>
  <si>
    <t>58</t>
  </si>
  <si>
    <t>75IF21R</t>
  </si>
  <si>
    <t>ROZPOJOVACÍ SVORKOVNICE 2/10, 2/8</t>
  </si>
  <si>
    <t>-1025003394</t>
  </si>
  <si>
    <t>59</t>
  </si>
  <si>
    <t>75IF2YR</t>
  </si>
  <si>
    <t>ROZPOJOVACÍ SVORKOVNICE 2/10, 2/8 - DEMONTÁŽ</t>
  </si>
  <si>
    <t>-2139185634</t>
  </si>
  <si>
    <t>60</t>
  </si>
  <si>
    <t>75IF41R</t>
  </si>
  <si>
    <t>MONTÁŽNÍ RÁM 10+1</t>
  </si>
  <si>
    <t>897835124</t>
  </si>
  <si>
    <t>61</t>
  </si>
  <si>
    <t>75IFA1R</t>
  </si>
  <si>
    <t>NOSNÍK BLESKOJISTEK</t>
  </si>
  <si>
    <t>908023388</t>
  </si>
  <si>
    <t>62</t>
  </si>
  <si>
    <t>75IFB1R</t>
  </si>
  <si>
    <t>BLESKOJISTKA</t>
  </si>
  <si>
    <t>601306228</t>
  </si>
  <si>
    <t>63</t>
  </si>
  <si>
    <t>75IH21R</t>
  </si>
  <si>
    <t>UKONČENÍ KABELU CELOPLASTOVÉHO S PANCÍŘEM DO 40 ŽIL</t>
  </si>
  <si>
    <t>368159224</t>
  </si>
  <si>
    <t>64</t>
  </si>
  <si>
    <t>75IH22R</t>
  </si>
  <si>
    <t>UKONČENÍ KABELU CELOPLASTOVÝHO S PANCÍŘEM DO 100 ŽIL</t>
  </si>
  <si>
    <t>-1519531090</t>
  </si>
  <si>
    <t>65</t>
  </si>
  <si>
    <t>75IH11R</t>
  </si>
  <si>
    <t>UKONČENÍ KABELU SDĚLOVACÍHO DO 40 ŽIL</t>
  </si>
  <si>
    <t>1414611767</t>
  </si>
  <si>
    <t>66</t>
  </si>
  <si>
    <t>75IH12R</t>
  </si>
  <si>
    <t>UKONČENÍ KABELU SDĚLOVACÍH DO 100 ŽIL</t>
  </si>
  <si>
    <t>-255062113</t>
  </si>
  <si>
    <t>67</t>
  </si>
  <si>
    <t>-1144910754</t>
  </si>
  <si>
    <t>68</t>
  </si>
  <si>
    <t>75IJ11R</t>
  </si>
  <si>
    <t>MĚŘENÍ - ZŘÍZENÍ VÝVODU KABELOVÉHO PLÁŠTĚ PRO MĚŘENÍ</t>
  </si>
  <si>
    <t>-623912989</t>
  </si>
  <si>
    <t>69</t>
  </si>
  <si>
    <t>75IJ12R</t>
  </si>
  <si>
    <t>MĚŘENÍ JEDNOSMĚRNÉ NA SDĚLOVACÍM KABELU</t>
  </si>
  <si>
    <t>-758728000</t>
  </si>
  <si>
    <t>70</t>
  </si>
  <si>
    <t>75IJ13R</t>
  </si>
  <si>
    <t>MĚŘENÍ ÚTLUMU PŘESLECHU NA BLÍZKÉM KONCI NA MÍSTNÍM SDĚL. KABELU ZA 1 ČTYŘKU XN A 1 MĚŘENÝ ÚSEK</t>
  </si>
  <si>
    <t>1163707866</t>
  </si>
  <si>
    <t>71</t>
  </si>
  <si>
    <t>75IJ15R</t>
  </si>
  <si>
    <t>MĚŘENÍ A VYROVNÁNÍ KAPACITNÍCH NEROVNOVÁH NA MÍSTNÍM SDĚLOVACÍM KABELU, KABEL DO 4 KM DÉLKY, 1 ČTYŘKA</t>
  </si>
  <si>
    <t>-1164526832</t>
  </si>
  <si>
    <t>72</t>
  </si>
  <si>
    <t>75K112R</t>
  </si>
  <si>
    <t>TRANSFORMÁTOR ODDĚLOVACÍ (OCHRANNÝ) PŘES 1000 VA</t>
  </si>
  <si>
    <t>-841380787</t>
  </si>
  <si>
    <t>73</t>
  </si>
  <si>
    <t>75K11XR</t>
  </si>
  <si>
    <t>TRANSFORMÁTOR ODDĚLOVACÍ (OCHRANNÝ) - MONTÁŽ</t>
  </si>
  <si>
    <t>1862346490</t>
  </si>
  <si>
    <t>74</t>
  </si>
  <si>
    <t>75K11YR</t>
  </si>
  <si>
    <t>TRANSFORMÁTOR ODDĚLOVACÍ (OCHRANNÝ) - DEMONTÁŽ</t>
  </si>
  <si>
    <t>-1540022557</t>
  </si>
  <si>
    <t>75</t>
  </si>
  <si>
    <t>R75IL71</t>
  </si>
  <si>
    <t>KABELOVÁ KNIHA - VYHOTOVENÍ</t>
  </si>
  <si>
    <t>-956731834</t>
  </si>
  <si>
    <t>76</t>
  </si>
  <si>
    <t>R015111</t>
  </si>
  <si>
    <t>POPLATKY ZA LIKVIDACŮ ODPADŮ NEKONTAMINOVANÝCH - 17 05 04 VYTĚŽENÉ ZEMINY A HORNINY - I. TŘÍDA TĚŽITELNOSTI VČETNĚ DOPRAV VČETNĚ DOPRAVY</t>
  </si>
  <si>
    <t>-415126034</t>
  </si>
  <si>
    <t>77</t>
  </si>
  <si>
    <t>R015120</t>
  </si>
  <si>
    <t>POPLATKY ZA LIKVIDACŮ ODPADŮ NEKONTAMINOVANÝCH - 17 01 02 STAVEBNÍ A DEMOLIČNÍ SUŤ (CIHLY) VČETNĚ DOPRAV VČETNĚ DOPRAVY</t>
  </si>
  <si>
    <t>-1804940876</t>
  </si>
  <si>
    <t>78</t>
  </si>
  <si>
    <t>R015140</t>
  </si>
  <si>
    <t>POPLATKY ZA LIKVIDACŮ ODPADŮ NEKONTAMINOVANÝCH - 17 01 01 BETON Z DEMOLIC OBJEKTŮ, ZÁKLADŮ TV VČETNĚ DOPRAV VČETNĚ DOPRAVY</t>
  </si>
  <si>
    <t>-2035282505</t>
  </si>
  <si>
    <t>79</t>
  </si>
  <si>
    <t>R015420</t>
  </si>
  <si>
    <t>POPLATKY ZA LIKVIDACŮ ODPADŮ NEKONTAMINOVANÝCH - 17 06 04 ZBYTKY IZOLAČNÍCH MATERIÁLŮ VČETNĚ DOPRAV VČETNĚ DOPRAVY</t>
  </si>
  <si>
    <t>1865020383</t>
  </si>
  <si>
    <t>80</t>
  </si>
  <si>
    <t>R015621</t>
  </si>
  <si>
    <t>POPLATKY ZA LIKVIDACŮ ODPADŮ NEBEZPEČNÝCH - KABELY S PLASTOVOU IZOLACÍ VČETNĚ DOPRAV VČETNĚ DOPRAVY</t>
  </si>
  <si>
    <t>275481289</t>
  </si>
  <si>
    <t>82</t>
  </si>
  <si>
    <t>02310100R</t>
  </si>
  <si>
    <t>Realizační dokumentace stavby</t>
  </si>
  <si>
    <t>soub</t>
  </si>
  <si>
    <t>1360327647</t>
  </si>
  <si>
    <t>83</t>
  </si>
  <si>
    <t>0241013R</t>
  </si>
  <si>
    <t>Autorský dozor</t>
  </si>
  <si>
    <t>-1762494327</t>
  </si>
  <si>
    <t>81</t>
  </si>
  <si>
    <t>0241014R</t>
  </si>
  <si>
    <t>Kompletační činnost a revize</t>
  </si>
  <si>
    <t>645366788</t>
  </si>
  <si>
    <t>PS 01-22-01 - ŽST Teplice, rozhlasové zařízení</t>
  </si>
  <si>
    <t>701011R</t>
  </si>
  <si>
    <t>894165613</t>
  </si>
  <si>
    <t>13173R</t>
  </si>
  <si>
    <t>HLOUBENÍ JAM ZAPAŽ I NEPAŽ TŘ. I</t>
  </si>
  <si>
    <t>-2089896230</t>
  </si>
  <si>
    <t>1423510205</t>
  </si>
  <si>
    <t>132737R</t>
  </si>
  <si>
    <t>HLOUBENÍ RÝH ŠÍŘ DO 2M PAŽ I NEPAŽ TŘ. I, ODVOZ DO 16KM</t>
  </si>
  <si>
    <t>1267803163</t>
  </si>
  <si>
    <t>-1971357480</t>
  </si>
  <si>
    <t>-1262540789</t>
  </si>
  <si>
    <t>-1528267345</t>
  </si>
  <si>
    <t>1665101975</t>
  </si>
  <si>
    <t>-1945805564</t>
  </si>
  <si>
    <t>-1583311131</t>
  </si>
  <si>
    <t>-669753079</t>
  </si>
  <si>
    <t>-1875109193</t>
  </si>
  <si>
    <t>1984662950</t>
  </si>
  <si>
    <t>-1828129246</t>
  </si>
  <si>
    <t>1953436620</t>
  </si>
  <si>
    <t>26973843</t>
  </si>
  <si>
    <t>703721R</t>
  </si>
  <si>
    <t>KABELOVÁ PŘÍCHYTKA PRO ROZSAH UPNUTÍ DO 25 MM</t>
  </si>
  <si>
    <t>-1001652919</t>
  </si>
  <si>
    <t>-342236552</t>
  </si>
  <si>
    <t>45188071</t>
  </si>
  <si>
    <t>-2043756535</t>
  </si>
  <si>
    <t>-1637772743</t>
  </si>
  <si>
    <t>701ADCR</t>
  </si>
  <si>
    <t>723950388</t>
  </si>
  <si>
    <t>75L175R</t>
  </si>
  <si>
    <t>REPRODUKTOR VENKOVNÍ TLAKOVÝ S NASTAVITELNÝM VÝKONEM</t>
  </si>
  <si>
    <t>-1793660999</t>
  </si>
  <si>
    <t>75L17XR</t>
  </si>
  <si>
    <t>REPRODUKTOR VENKOVNÍ - MONTÁŽ</t>
  </si>
  <si>
    <t>-972963300</t>
  </si>
  <si>
    <t>75L17YR</t>
  </si>
  <si>
    <t>REPRODUKTOR VENKOVNÍ - DEMONTÁŽ</t>
  </si>
  <si>
    <t>1559828315</t>
  </si>
  <si>
    <t>75L161R</t>
  </si>
  <si>
    <t>ROZHLASOVÉ PŘÍSLUŠENSTVÍ - KONZOLA PRO REPRODUKTOR</t>
  </si>
  <si>
    <t>-1013646605</t>
  </si>
  <si>
    <t>75L163R</t>
  </si>
  <si>
    <t>ROZHLASOVÉ PŘÍSLUŠENSTVÍ - ROZVODNÁ KRABICE PRO ROZHLAS</t>
  </si>
  <si>
    <t>-1569310328</t>
  </si>
  <si>
    <t>75L166R</t>
  </si>
  <si>
    <t>ROZHLASOVÉ PŘÍSLUŠENSTVÍ - GALVANICKÉ ODDĚLENÍ ROZHLASOVÝCH KABELOVÝCH ROZVODŮ</t>
  </si>
  <si>
    <t>382695733</t>
  </si>
  <si>
    <t>75L16XR</t>
  </si>
  <si>
    <t>ROZHLASOVÉ PŘÍSLUŠENSTVÍ - MONTÁŽ</t>
  </si>
  <si>
    <t>-1582910656</t>
  </si>
  <si>
    <t>-1816826987</t>
  </si>
  <si>
    <t>157664513</t>
  </si>
  <si>
    <t>75IF11R</t>
  </si>
  <si>
    <t>SPOJOVACÍ SVORKOVNICE 2/10</t>
  </si>
  <si>
    <t>-1983725526</t>
  </si>
  <si>
    <t>75IF1XR</t>
  </si>
  <si>
    <t>SPOJOVACÍ SVORKOVNICE 2/10 - MONTÁŽ</t>
  </si>
  <si>
    <t>1452696091</t>
  </si>
  <si>
    <t>75J131R</t>
  </si>
  <si>
    <t>NOSNÁ LIŠTA DIN</t>
  </si>
  <si>
    <t>157358147</t>
  </si>
  <si>
    <t>75J13XR</t>
  </si>
  <si>
    <t>NOSNÁ LIŠTA DIN - MONTÁŽ</t>
  </si>
  <si>
    <t>1229533990</t>
  </si>
  <si>
    <t>744R11R</t>
  </si>
  <si>
    <t>SVORKA DO 2,5 MM2</t>
  </si>
  <si>
    <t>-679723747</t>
  </si>
  <si>
    <t>744Q21R</t>
  </si>
  <si>
    <t>SVODIČ PŘEPĚTÍ TYP 1+2 (TŘÍDA B+C) 1-2 PÓLOVÝ</t>
  </si>
  <si>
    <t>-1405778408</t>
  </si>
  <si>
    <t>75LC0R</t>
  </si>
  <si>
    <t>Provizorní stavy rozhlasového zařízení</t>
  </si>
  <si>
    <t>případ</t>
  </si>
  <si>
    <t>96220955</t>
  </si>
  <si>
    <t>75A151R</t>
  </si>
  <si>
    <t>KABEL METALICKÝ SE STÍNĚNÍM DO 12 PÁRŮ - DODÁVKA</t>
  </si>
  <si>
    <t>-228822616</t>
  </si>
  <si>
    <t>75A151XR</t>
  </si>
  <si>
    <t>KABEL METALICKÝ SE STÍNĚNÍM DO 12 PÁRŮ - MONTÁŽ</t>
  </si>
  <si>
    <t>-126901160</t>
  </si>
  <si>
    <t>742G11R</t>
  </si>
  <si>
    <t>KABEL NN DVOU- A TŘÍŽÍLOVÝ CU S PLASTOVOU IZOLACÍ DO 2,5 MM2</t>
  </si>
  <si>
    <t>2000107899</t>
  </si>
  <si>
    <t>KABRZDR</t>
  </si>
  <si>
    <t>DEMONTÁŽ ROZHLASOVÉ KABELIZACE</t>
  </si>
  <si>
    <t>93324408</t>
  </si>
  <si>
    <t>703511R</t>
  </si>
  <si>
    <t>ELEKTROINSTALAČNÍ LIŠTA ŠÍŘKY DO 30 MM</t>
  </si>
  <si>
    <t>1935541818</t>
  </si>
  <si>
    <t>-1021547263</t>
  </si>
  <si>
    <t>-2140668390</t>
  </si>
  <si>
    <t>75L1A1R</t>
  </si>
  <si>
    <t>MĚŘENÍ AKUSTICKÉHO HLUKU NA HRANICI OCHRANNÉHO PÁSMA V ŽST</t>
  </si>
  <si>
    <t>KOMPLET</t>
  </si>
  <si>
    <t>-1975949894</t>
  </si>
  <si>
    <t>75L1B1R</t>
  </si>
  <si>
    <t>ZKOUŠENÍ, NASTAVENÍ HLASITOSTI ROZHLASOVÉHO ZAŘÍZENÍ</t>
  </si>
  <si>
    <t>1541539625</t>
  </si>
  <si>
    <t>75L1B2R</t>
  </si>
  <si>
    <t>ZKOUŠENÍ, NASTAVENÍ A UVEDENÍ ROZHLASOVÉHO ZAŘÍZENÍ DO PROVOZU</t>
  </si>
  <si>
    <t>185360715</t>
  </si>
  <si>
    <t>75E117R</t>
  </si>
  <si>
    <t>DOZOR PRACOVNÍKŮ PROVOZOVATELE PŘI PRÁCI NA ŽIVÉM ZAŘÍZENÍ</t>
  </si>
  <si>
    <t>HOD</t>
  </si>
  <si>
    <t>1381487574</t>
  </si>
  <si>
    <t>747705R</t>
  </si>
  <si>
    <t>MANIPULACE NA ZAŘÍZENÍCH PROVÁDĚNÉ PROVOZOVATELEM</t>
  </si>
  <si>
    <t>1111885364</t>
  </si>
  <si>
    <t>747701R</t>
  </si>
  <si>
    <t>DOKONČOVACÍ MONTÁŽNÍ PRÁCE NA ELEKTRICKÉM ZAŘÍZENÍ</t>
  </si>
  <si>
    <t>575409999</t>
  </si>
  <si>
    <t>747702R</t>
  </si>
  <si>
    <t>ÚPRAVA ZAPOJENÍ STÁVAJÍCÍCH KABELOVÝCH SKŘÍNÍ/ROZVADĚČŮ</t>
  </si>
  <si>
    <t>1607821418</t>
  </si>
  <si>
    <t>74F322R</t>
  </si>
  <si>
    <t>REVIZNÍ ZPRÁVA</t>
  </si>
  <si>
    <t>-146515191</t>
  </si>
  <si>
    <t>747703R</t>
  </si>
  <si>
    <t>ZKUŠEBNÍ PROVOZ</t>
  </si>
  <si>
    <t>hod</t>
  </si>
  <si>
    <t>821293048</t>
  </si>
  <si>
    <t>747CAAR</t>
  </si>
  <si>
    <t>Provedení prohlídky a zkoušky právnickou osobou, vydání průkazu způsobilosti (pro funkční celek, provizorní stav)</t>
  </si>
  <si>
    <t>kus</t>
  </si>
  <si>
    <t>-1165033229</t>
  </si>
  <si>
    <t>75M64WR</t>
  </si>
  <si>
    <t>Konfigurace zařízení (včetně dohledu)</t>
  </si>
  <si>
    <t>-1774567141</t>
  </si>
  <si>
    <t>602146737</t>
  </si>
  <si>
    <t>-203658527</t>
  </si>
  <si>
    <t>1898990737</t>
  </si>
  <si>
    <t>-403423294</t>
  </si>
  <si>
    <t>-130164486</t>
  </si>
  <si>
    <t>-648335378</t>
  </si>
  <si>
    <t>-1780872742</t>
  </si>
  <si>
    <t>-1961122981</t>
  </si>
  <si>
    <t>PS 01-24-01 - ŽST Teplice, Kamerový systém</t>
  </si>
  <si>
    <t>-556767492</t>
  </si>
  <si>
    <t>993984684</t>
  </si>
  <si>
    <t>1379166369</t>
  </si>
  <si>
    <t>18915898</t>
  </si>
  <si>
    <t>-1365704996</t>
  </si>
  <si>
    <t>-1058167153</t>
  </si>
  <si>
    <t>1312945002</t>
  </si>
  <si>
    <t>-168923327</t>
  </si>
  <si>
    <t>48566036</t>
  </si>
  <si>
    <t>-1613447717</t>
  </si>
  <si>
    <t>-1043517684</t>
  </si>
  <si>
    <t>-1208780247</t>
  </si>
  <si>
    <t>1587590302</t>
  </si>
  <si>
    <t>-372403957</t>
  </si>
  <si>
    <t>568224348</t>
  </si>
  <si>
    <t>75I811R</t>
  </si>
  <si>
    <t>KABEL OPTICKÝ SINGLEMODE DO 12 VLÁKEN</t>
  </si>
  <si>
    <t>-2144966027</t>
  </si>
  <si>
    <t>75I841R</t>
  </si>
  <si>
    <t>KABEL OPTICKÝ - REZERVA DO 500 MM</t>
  </si>
  <si>
    <t>1194878422</t>
  </si>
  <si>
    <t>261001441</t>
  </si>
  <si>
    <t>1328583270</t>
  </si>
  <si>
    <t>-32318938</t>
  </si>
  <si>
    <t>1019029648</t>
  </si>
  <si>
    <t>-1195737979</t>
  </si>
  <si>
    <t>-1434392586</t>
  </si>
  <si>
    <t>-1559932024</t>
  </si>
  <si>
    <t>75IB11R</t>
  </si>
  <si>
    <t>MIKROTRUBIČKA DO 10/8 MM</t>
  </si>
  <si>
    <t>-292352534</t>
  </si>
  <si>
    <t>75IB1XR</t>
  </si>
  <si>
    <t>MIKROTRUBIČKA DO 10/8 MM - MONTÁŽ</t>
  </si>
  <si>
    <t>881747701</t>
  </si>
  <si>
    <t>75IEE1R</t>
  </si>
  <si>
    <t>OPTICKÝ ROZVADĚČ 19" PROVEDENÍ DO 12 VLÁKEN</t>
  </si>
  <si>
    <t>1787222963</t>
  </si>
  <si>
    <t>75IEEXR</t>
  </si>
  <si>
    <t>OPTICKÝ ROZVADĚČ 19" PROVEDENÍ - MONTÁŽ</t>
  </si>
  <si>
    <t>491552697</t>
  </si>
  <si>
    <t>75IEEYR</t>
  </si>
  <si>
    <t>OPTICKÝ ROZVADĚČ 19" PROVEDENÍ - DEMONTÁŽ</t>
  </si>
  <si>
    <t>1076333186</t>
  </si>
  <si>
    <t>1837709149</t>
  </si>
  <si>
    <t>909690529</t>
  </si>
  <si>
    <t>-46294861</t>
  </si>
  <si>
    <t>1895624014</t>
  </si>
  <si>
    <t>-1360269749</t>
  </si>
  <si>
    <t>1890626506</t>
  </si>
  <si>
    <t>-855709233</t>
  </si>
  <si>
    <t>-1689763212</t>
  </si>
  <si>
    <t>-168250081</t>
  </si>
  <si>
    <t>427273584</t>
  </si>
  <si>
    <t>682622037</t>
  </si>
  <si>
    <t>75L42YR</t>
  </si>
  <si>
    <t>KAMERA DIGITÁLNÍ (IP) - DEMONTÁŽ</t>
  </si>
  <si>
    <t>462134461</t>
  </si>
  <si>
    <t>75L42XR</t>
  </si>
  <si>
    <t>KAMERA DIGITÁLNÍ (IP) - MONTÁŽ</t>
  </si>
  <si>
    <t>-1222205784</t>
  </si>
  <si>
    <t>-141266943</t>
  </si>
  <si>
    <t>1506243258</t>
  </si>
  <si>
    <t>-1205311575</t>
  </si>
  <si>
    <t>748355045</t>
  </si>
  <si>
    <t>-2100390539</t>
  </si>
  <si>
    <t>-77176318</t>
  </si>
  <si>
    <t>471554239</t>
  </si>
  <si>
    <t>-1273773132</t>
  </si>
  <si>
    <t>PS 01-25-01 - ŽST Teplice, úprava kabelů SŽ (SŽDC)</t>
  </si>
  <si>
    <t>-1893339141</t>
  </si>
  <si>
    <t>123201R</t>
  </si>
  <si>
    <t>1739512748</t>
  </si>
  <si>
    <t>029113R</t>
  </si>
  <si>
    <t>1065075967</t>
  </si>
  <si>
    <t>-1509255009</t>
  </si>
  <si>
    <t>-643760629</t>
  </si>
  <si>
    <t>-1651243339</t>
  </si>
  <si>
    <t>75IL70R</t>
  </si>
  <si>
    <t>OCHRANA STÁVAJÍCÍCH KABELOVÝCH VEDENÍ</t>
  </si>
  <si>
    <t>785591631</t>
  </si>
  <si>
    <t>75IL71R</t>
  </si>
  <si>
    <t>825714284</t>
  </si>
  <si>
    <t>19865251</t>
  </si>
  <si>
    <t>-1006746560</t>
  </si>
  <si>
    <t>980008455</t>
  </si>
  <si>
    <t>PS 01-25-02 - ŽST Teplice, úprava kabelů ČD-T</t>
  </si>
  <si>
    <t>VYTYČENÍ TRASY</t>
  </si>
  <si>
    <t>2051123690</t>
  </si>
  <si>
    <t>541737205</t>
  </si>
  <si>
    <t>361932085</t>
  </si>
  <si>
    <t>131738R</t>
  </si>
  <si>
    <t>HLOUBENÍ JAM ZAPAŽ I NEPAŽ TŘ. I, ODVOZ DO 20KM</t>
  </si>
  <si>
    <t>913801451</t>
  </si>
  <si>
    <t>-149820218</t>
  </si>
  <si>
    <t>132738R</t>
  </si>
  <si>
    <t>HLOUBENÍ RÝH ŠÍŘ DO 2M PAŽ I NEPAŽ TŘ. I, ODVOZ DO 20KM</t>
  </si>
  <si>
    <t>2138355273</t>
  </si>
  <si>
    <t>-1411524342</t>
  </si>
  <si>
    <t>1680560809</t>
  </si>
  <si>
    <t>-696846456</t>
  </si>
  <si>
    <t>-1874928738</t>
  </si>
  <si>
    <t>-369749952</t>
  </si>
  <si>
    <t>-192546292</t>
  </si>
  <si>
    <t>702211R</t>
  </si>
  <si>
    <t>KABELOVÁ CHRÁNIČKA ZEMNÍ DN DO 100 MM</t>
  </si>
  <si>
    <t>-1008765398</t>
  </si>
  <si>
    <t>1375532323</t>
  </si>
  <si>
    <t>709400R</t>
  </si>
  <si>
    <t>ZATAŽENÍ LANKA DO CHRÁNIČKY NEBO ŽLABU</t>
  </si>
  <si>
    <t>1234902392</t>
  </si>
  <si>
    <t>1634155090</t>
  </si>
  <si>
    <t>702422R</t>
  </si>
  <si>
    <t>KABELOVÝ PROSTUP DO OBJEKTU PŘES ZÁKLAD BETONOVÝ SVĚTLÉ ŠÍŘKY PŘES 100 DO 200 MM</t>
  </si>
  <si>
    <t>-1534577910</t>
  </si>
  <si>
    <t>626907393</t>
  </si>
  <si>
    <t>1209229614</t>
  </si>
  <si>
    <t>702522R</t>
  </si>
  <si>
    <t>PRŮRAZ ZDIVEM (PŘÍČKOU) BETONOVÝM TLOUŠŤKY PŘES 45 DO 60 CM</t>
  </si>
  <si>
    <t>1653889977</t>
  </si>
  <si>
    <t>702610R</t>
  </si>
  <si>
    <t>ODKRYTÍ A ZAKRYTÍ KABELOVÉHO ŽLABU</t>
  </si>
  <si>
    <t>958409253</t>
  </si>
  <si>
    <t>702820R</t>
  </si>
  <si>
    <t>VYČIŠTĚNÍ STÁVAJÍCÍHO KABELOVÉHO PROSTUPU Z TVÁRNIC NEBO CHRÁNIČEK BEZ KABELOVÉ KOMORY</t>
  </si>
  <si>
    <t>-1915440098</t>
  </si>
  <si>
    <t>702810R</t>
  </si>
  <si>
    <t>VYČIŠTĚNÍ STÁVAJÍCÍHO KABELOVÉHO PROSTUPU Z TVÁRNIC NEBO CHRÁNIČEK S KABELOVOU KOMOROU</t>
  </si>
  <si>
    <t>1680933694</t>
  </si>
  <si>
    <t>702830R</t>
  </si>
  <si>
    <t>VYČIŠTĚNÍ STÁVAJÍCÍHO KABELOVÉHO PROSTUPU ZE ŽLABŮ</t>
  </si>
  <si>
    <t>-2132948564</t>
  </si>
  <si>
    <t>1792388376</t>
  </si>
  <si>
    <t>-1645570079</t>
  </si>
  <si>
    <t>703755R</t>
  </si>
  <si>
    <t>-1519137266</t>
  </si>
  <si>
    <t>703756R</t>
  </si>
  <si>
    <t>PROTIPOŽÁRNÍ TMEL ( TUBA - 1000ML ), DO EI 90 MIN.</t>
  </si>
  <si>
    <t>16025107</t>
  </si>
  <si>
    <t>-1762800015</t>
  </si>
  <si>
    <t>709512R</t>
  </si>
  <si>
    <t>PODPŮRNÉ A POMOCNÉ KONSTRUKCE OCELOVÉ Z PROFILŮ SVAŘOVANÝCH A ŠROUBOVANÝCH S POVRCHOVOU ÚPRAVOU NÁTĚREM</t>
  </si>
  <si>
    <t>KG</t>
  </si>
  <si>
    <t>-741456768</t>
  </si>
  <si>
    <t>61444R</t>
  </si>
  <si>
    <t>ÚPRAVY POVRCHŮ VNITŘ KONSTR ZDĚNÝCH OMÍTKOU ŠTUKOVOU</t>
  </si>
  <si>
    <t>-1504467096</t>
  </si>
  <si>
    <t>272315R</t>
  </si>
  <si>
    <t>ZÁKLADY Z PROSTÉHO BETONU DO C30/37</t>
  </si>
  <si>
    <t>1734893448</t>
  </si>
  <si>
    <t>-951345485</t>
  </si>
  <si>
    <t>518507601</t>
  </si>
  <si>
    <t>KABEL OPTICKÝ SINGLEMODE - MONTÁŽ DO OBSAZENÉ TRUBKY</t>
  </si>
  <si>
    <t>1091862725</t>
  </si>
  <si>
    <t>-103675009</t>
  </si>
  <si>
    <t>75I851R</t>
  </si>
  <si>
    <t>KABEL OPTICKÝ - REZERVA PŘES 500 MM</t>
  </si>
  <si>
    <t>-362982898</t>
  </si>
  <si>
    <t>75I85XR</t>
  </si>
  <si>
    <t>KABEL OPTICKÝ - REZERVA PŘES 500 MM - MONTÁŽ</t>
  </si>
  <si>
    <t>-281996505</t>
  </si>
  <si>
    <t>703453R</t>
  </si>
  <si>
    <t>ELEKTROINSTALAČNÍ TRUBKA S FUNKČNÍ ODOLNOSTÍ PŘI POŽÁRU VČETNĚ UPEVNĚNÍ A PŘÍSLUŠENSTVÍ DN PRŮMĚRU PŘES 40 MM</t>
  </si>
  <si>
    <t>438945919</t>
  </si>
  <si>
    <t>-633265365</t>
  </si>
  <si>
    <t>75I91XR</t>
  </si>
  <si>
    <t>OPTOTRUBKA HDPE - MONTÁŽ</t>
  </si>
  <si>
    <t>1119908348</t>
  </si>
  <si>
    <t>-2112824148</t>
  </si>
  <si>
    <t>-1798834385</t>
  </si>
  <si>
    <t>-290188444</t>
  </si>
  <si>
    <t>75IA1XR</t>
  </si>
  <si>
    <t>OPTOTRUBKOVÁ SPOJKA - MONTÁŽ</t>
  </si>
  <si>
    <t>-75773573</t>
  </si>
  <si>
    <t>-1004741594</t>
  </si>
  <si>
    <t>75IA5XR</t>
  </si>
  <si>
    <t>OPTOTRUBKOVÁ KONCOVKA - MONTÁŽ</t>
  </si>
  <si>
    <t>1132075852</t>
  </si>
  <si>
    <t>246768558</t>
  </si>
  <si>
    <t>75IA7XR</t>
  </si>
  <si>
    <t>OPTOTRUBKOVÁ PRŮCHODKA - MONTÁŽ</t>
  </si>
  <si>
    <t>-426055167</t>
  </si>
  <si>
    <t>75IEG1R</t>
  </si>
  <si>
    <t>KAZETA PRO ULOŽENÍ SVÁRŮ - DODÁVKA</t>
  </si>
  <si>
    <t>-2090265900</t>
  </si>
  <si>
    <t>75IEGXR</t>
  </si>
  <si>
    <t>KAZETA PRO ULOŽENÍ SVÁRŮ - MONTÁŽ</t>
  </si>
  <si>
    <t>-271528547</t>
  </si>
  <si>
    <t>75IH62R</t>
  </si>
  <si>
    <t>UKONČENÍ KABELU OPTICKÉHO DO 36 VLÁKEN</t>
  </si>
  <si>
    <t>-783996061</t>
  </si>
  <si>
    <t>75IH63R</t>
  </si>
  <si>
    <t>UKONČENÍ KABELU OPTICKÉHO DO 72 VLÁKEN</t>
  </si>
  <si>
    <t>1015033718</t>
  </si>
  <si>
    <t>75IH6YR</t>
  </si>
  <si>
    <t>UKONČENÍ KABELU OPTICKÉHO - DEMONTÁŽ</t>
  </si>
  <si>
    <t>-744309095</t>
  </si>
  <si>
    <t>2131361053</t>
  </si>
  <si>
    <t>-178526164</t>
  </si>
  <si>
    <t>-1140576741</t>
  </si>
  <si>
    <t>447003317</t>
  </si>
  <si>
    <t>75IH63R.1</t>
  </si>
  <si>
    <t>PROVIZORNÍ PŘEPOJOVÁNÍ OKRUHŮ V KBELIZACI</t>
  </si>
  <si>
    <t>2000962640</t>
  </si>
  <si>
    <t>75IH81R</t>
  </si>
  <si>
    <t>UKONČENÍ KABELU OBJÍMKA KABELOVÁ</t>
  </si>
  <si>
    <t>-1629548602</t>
  </si>
  <si>
    <t>75IH8XR</t>
  </si>
  <si>
    <t>UKONČENÍ KABELU OBJÍMKA KABELOVÁ - MONTÁŽ</t>
  </si>
  <si>
    <t>-1943801145</t>
  </si>
  <si>
    <t>75IH91R</t>
  </si>
  <si>
    <t>UKONČENÍ KABELU ŠTÍTEK KABELOVÝ</t>
  </si>
  <si>
    <t>448087508</t>
  </si>
  <si>
    <t>75IH9XR</t>
  </si>
  <si>
    <t>UKONČENÍ KABELU ŠTÍTEK KABELOVÝ - MONTÁŽ</t>
  </si>
  <si>
    <t>-1611182498</t>
  </si>
  <si>
    <t>-474432559</t>
  </si>
  <si>
    <t>-1395037335</t>
  </si>
  <si>
    <t>R015111R</t>
  </si>
  <si>
    <t>-1487146128</t>
  </si>
  <si>
    <t>R015120R</t>
  </si>
  <si>
    <t>609069627</t>
  </si>
  <si>
    <t>R015140R</t>
  </si>
  <si>
    <t>2096779203</t>
  </si>
  <si>
    <t>R015420R</t>
  </si>
  <si>
    <t>1876334556</t>
  </si>
  <si>
    <t>R015621R</t>
  </si>
  <si>
    <t>1204724734</t>
  </si>
  <si>
    <t>-656341168</t>
  </si>
  <si>
    <t>1715349779</t>
  </si>
  <si>
    <t>898091376</t>
  </si>
  <si>
    <t>PS 01-25-03 - ŽST Teplice, úprava kabelů ČEZ</t>
  </si>
  <si>
    <t>-1393075392</t>
  </si>
  <si>
    <t>-2129338943</t>
  </si>
  <si>
    <t>994253620</t>
  </si>
  <si>
    <t>419790099</t>
  </si>
  <si>
    <t>-635445419</t>
  </si>
  <si>
    <t>969238504</t>
  </si>
  <si>
    <t>264054878</t>
  </si>
  <si>
    <t>340935280</t>
  </si>
  <si>
    <t>-260085961</t>
  </si>
  <si>
    <t>-1030939835</t>
  </si>
  <si>
    <t>-1618500530</t>
  </si>
  <si>
    <t>-652643140</t>
  </si>
  <si>
    <t>746722169</t>
  </si>
  <si>
    <t>1841870702</t>
  </si>
  <si>
    <t>29580381</t>
  </si>
  <si>
    <t>1189016884</t>
  </si>
  <si>
    <t>1752124991</t>
  </si>
  <si>
    <t>-1085815131</t>
  </si>
  <si>
    <t>1538712873</t>
  </si>
  <si>
    <t>-412580355</t>
  </si>
  <si>
    <t>-123252683</t>
  </si>
  <si>
    <t>-1120192232</t>
  </si>
  <si>
    <t>-1170112869</t>
  </si>
  <si>
    <t>1147122826</t>
  </si>
  <si>
    <t>943715495</t>
  </si>
  <si>
    <t>1601228535</t>
  </si>
  <si>
    <t>440972717</t>
  </si>
  <si>
    <t>429850392</t>
  </si>
  <si>
    <t>515321778</t>
  </si>
  <si>
    <t>2079323455</t>
  </si>
  <si>
    <t>-1715890129</t>
  </si>
  <si>
    <t>494637303</t>
  </si>
  <si>
    <t>-306936772</t>
  </si>
  <si>
    <t>PS 01-25-04 - ŽST Teplice, úprava kabelů TMCZ</t>
  </si>
  <si>
    <t>1524997340</t>
  </si>
  <si>
    <t>-1985999252</t>
  </si>
  <si>
    <t>35429878</t>
  </si>
  <si>
    <t>-1594088996</t>
  </si>
  <si>
    <t>1837675529</t>
  </si>
  <si>
    <t>851331865</t>
  </si>
  <si>
    <t>-309791141</t>
  </si>
  <si>
    <t>1317301591</t>
  </si>
  <si>
    <t>1428817921</t>
  </si>
  <si>
    <t>616381366</t>
  </si>
  <si>
    <t>-394014184</t>
  </si>
  <si>
    <t>-363938117</t>
  </si>
  <si>
    <t>1810932354</t>
  </si>
  <si>
    <t>PS 01-25-05 - ŽST Teplice, úprava kabelů ČRA</t>
  </si>
  <si>
    <t>1945988200</t>
  </si>
  <si>
    <t>-1513487078</t>
  </si>
  <si>
    <t>-689130598</t>
  </si>
  <si>
    <t>1853353852</t>
  </si>
  <si>
    <t>530018219</t>
  </si>
  <si>
    <t>-274698299</t>
  </si>
  <si>
    <t>-225331597</t>
  </si>
  <si>
    <t>-964055595</t>
  </si>
  <si>
    <t>-444532409</t>
  </si>
  <si>
    <t>-1815748416</t>
  </si>
  <si>
    <t>-1772166754</t>
  </si>
  <si>
    <t>-511298989</t>
  </si>
  <si>
    <t>-586307177</t>
  </si>
  <si>
    <t>1771177693</t>
  </si>
  <si>
    <t>131898101</t>
  </si>
  <si>
    <t>-1814336034</t>
  </si>
  <si>
    <t>362661212</t>
  </si>
  <si>
    <t>-1248075839</t>
  </si>
  <si>
    <t>1867978474</t>
  </si>
  <si>
    <t>-718391325</t>
  </si>
  <si>
    <t>-78591253</t>
  </si>
  <si>
    <t>533532079</t>
  </si>
  <si>
    <t>432141850</t>
  </si>
  <si>
    <t>706456121</t>
  </si>
  <si>
    <t>1062454197</t>
  </si>
  <si>
    <t>-2123678418</t>
  </si>
  <si>
    <t>-11516485</t>
  </si>
  <si>
    <t>-2100597280</t>
  </si>
  <si>
    <t>1625258183</t>
  </si>
  <si>
    <t>1578741111</t>
  </si>
  <si>
    <t>1473874266</t>
  </si>
  <si>
    <t>1577704194</t>
  </si>
  <si>
    <t>-696364789</t>
  </si>
  <si>
    <t>PS 01-25-06 - ŽST Teplice, úprava kabelů MV ČR</t>
  </si>
  <si>
    <t>1366384386</t>
  </si>
  <si>
    <t>295696683</t>
  </si>
  <si>
    <t>472776667</t>
  </si>
  <si>
    <t>1131516048</t>
  </si>
  <si>
    <t>832368505</t>
  </si>
  <si>
    <t>142626050</t>
  </si>
  <si>
    <t>344098580</t>
  </si>
  <si>
    <t>424377076</t>
  </si>
  <si>
    <t>2192933</t>
  </si>
  <si>
    <t>1588971879</t>
  </si>
  <si>
    <t>817165474</t>
  </si>
  <si>
    <t>1945441462</t>
  </si>
  <si>
    <t>276917424</t>
  </si>
  <si>
    <t>-1105718651</t>
  </si>
  <si>
    <t>130724825</t>
  </si>
  <si>
    <t>-1531433184</t>
  </si>
  <si>
    <t>-973182894</t>
  </si>
  <si>
    <t>1945744174</t>
  </si>
  <si>
    <t>-355105860</t>
  </si>
  <si>
    <t>1833667633</t>
  </si>
  <si>
    <t>-739122225</t>
  </si>
  <si>
    <t>2061471910</t>
  </si>
  <si>
    <t>-1844514361</t>
  </si>
  <si>
    <t>-1671742095</t>
  </si>
  <si>
    <t>829926608</t>
  </si>
  <si>
    <t>-158278932</t>
  </si>
  <si>
    <t>1219553454</t>
  </si>
  <si>
    <t>-653632067</t>
  </si>
  <si>
    <t>-1582560195</t>
  </si>
  <si>
    <t>2115562697</t>
  </si>
  <si>
    <t>-969640083</t>
  </si>
  <si>
    <t>-185826229</t>
  </si>
  <si>
    <t>-905899990</t>
  </si>
  <si>
    <t>993372819</t>
  </si>
  <si>
    <t>273393957</t>
  </si>
  <si>
    <t>136986478</t>
  </si>
  <si>
    <t>-570210098</t>
  </si>
  <si>
    <t>46406798</t>
  </si>
  <si>
    <t>273932893</t>
  </si>
  <si>
    <t>429649889</t>
  </si>
  <si>
    <t>-1198025311</t>
  </si>
  <si>
    <t>200518766</t>
  </si>
  <si>
    <t>-1331881328</t>
  </si>
  <si>
    <t>442683202</t>
  </si>
  <si>
    <t>704835592</t>
  </si>
  <si>
    <t>-204138383</t>
  </si>
  <si>
    <t>1898478143</t>
  </si>
  <si>
    <t>305998304</t>
  </si>
  <si>
    <t>-259745613</t>
  </si>
  <si>
    <t>1297392886</t>
  </si>
  <si>
    <t>1974815495</t>
  </si>
  <si>
    <t>1155503374</t>
  </si>
  <si>
    <t>202588442</t>
  </si>
  <si>
    <t>-303361940</t>
  </si>
  <si>
    <t>-1296435580</t>
  </si>
  <si>
    <t>-806303497</t>
  </si>
  <si>
    <t>1039170654</t>
  </si>
  <si>
    <t>1482281954</t>
  </si>
  <si>
    <t>1645924257</t>
  </si>
  <si>
    <t>1007335822</t>
  </si>
  <si>
    <t>1514818657</t>
  </si>
  <si>
    <t>-532493645</t>
  </si>
  <si>
    <t>-771656056</t>
  </si>
  <si>
    <t>PS 01-27-01 - ŽST Teplice, informační zařízení nástupiště č. 1</t>
  </si>
  <si>
    <t>-1054841385</t>
  </si>
  <si>
    <t>515360990</t>
  </si>
  <si>
    <t>1609589266</t>
  </si>
  <si>
    <t>-492351568</t>
  </si>
  <si>
    <t>1136876102</t>
  </si>
  <si>
    <t>467485645</t>
  </si>
  <si>
    <t>1665683842</t>
  </si>
  <si>
    <t>1139222162</t>
  </si>
  <si>
    <t>1764231688</t>
  </si>
  <si>
    <t>-593732017</t>
  </si>
  <si>
    <t>-342030069</t>
  </si>
  <si>
    <t>785842826</t>
  </si>
  <si>
    <t>170170452</t>
  </si>
  <si>
    <t>1494473364</t>
  </si>
  <si>
    <t>-140815357</t>
  </si>
  <si>
    <t>1157211547</t>
  </si>
  <si>
    <t>-723104005</t>
  </si>
  <si>
    <t>-2012526246</t>
  </si>
  <si>
    <t>1747253156</t>
  </si>
  <si>
    <t>1131974786</t>
  </si>
  <si>
    <t>1523889904</t>
  </si>
  <si>
    <t>1286890005</t>
  </si>
  <si>
    <t>-637097069</t>
  </si>
  <si>
    <t>R029113R</t>
  </si>
  <si>
    <t>-2019341696</t>
  </si>
  <si>
    <t>R701ADCR</t>
  </si>
  <si>
    <t>266085102</t>
  </si>
  <si>
    <t>2087113289</t>
  </si>
  <si>
    <t>75J321R</t>
  </si>
  <si>
    <t>KABEL SDĚLOVACÍ PRO STRUKTUROVANOU KABELÁŽ FTP/STP</t>
  </si>
  <si>
    <t>333385008</t>
  </si>
  <si>
    <t>75I411R</t>
  </si>
  <si>
    <t>KABEL ZEMNÍ DATOVÝ PRŮMĚRU ŽÍLY 0,6 MM DO 4 PÁRŮ</t>
  </si>
  <si>
    <t>-895676564</t>
  </si>
  <si>
    <t>UKONČENÍ KABELU CELOPLASTOVÉHO BEZ PANCÍŘE DO 40 ŽIL</t>
  </si>
  <si>
    <t>-476690465</t>
  </si>
  <si>
    <t>75IH31R</t>
  </si>
  <si>
    <t>UKONČENÍ KABELU FORMA KABELOVÁ DÉLKY DO 0,5 M DO 5XN</t>
  </si>
  <si>
    <t>228268867</t>
  </si>
  <si>
    <t>703810736</t>
  </si>
  <si>
    <t>75I41YR</t>
  </si>
  <si>
    <t>KABEL ZEMNÍ DATOVÝ PRŮMĚRU ŽÍLY 0,6 MM - DEMONTÁŽ</t>
  </si>
  <si>
    <t>-1088585839</t>
  </si>
  <si>
    <t>742F12R</t>
  </si>
  <si>
    <t>KABEL NN NEBO VODIČ JEDNOŽÍLOVÝ CU S PLASTOVOU IZOLACÍ OD 4 DO 16 MM2</t>
  </si>
  <si>
    <t>-746992529</t>
  </si>
  <si>
    <t>742K12R</t>
  </si>
  <si>
    <t>UKONČENÍ JEDNOŽÍLOVÉHO KABELU V ROZVADĚČI NEBO NA PŘÍSTROJI OD 4 DO 16 MM2</t>
  </si>
  <si>
    <t>1308518014</t>
  </si>
  <si>
    <t>-950365784</t>
  </si>
  <si>
    <t>742L11R</t>
  </si>
  <si>
    <t>UKONČENÍ DVOU AŽ PĚTIŽÍLOVÉHO KABELU V ROZVADĚČI NEBO NA PŘÍSTROJI DO 2,5 MM2</t>
  </si>
  <si>
    <t>1788563001</t>
  </si>
  <si>
    <t>742P13R</t>
  </si>
  <si>
    <t>ZATAŽENÍ KABELU DO CHRÁNIČKY - KABEL DO 4 KG/M</t>
  </si>
  <si>
    <t>-574931474</t>
  </si>
  <si>
    <t>742P15R</t>
  </si>
  <si>
    <t>DEMONTÁŽ - KABEL DO 4 KG/M</t>
  </si>
  <si>
    <t>-1525310872</t>
  </si>
  <si>
    <t>75IF91R</t>
  </si>
  <si>
    <t>KONSTRUKCE DO SKŘÍNĚ 19" PRO UPEVNĚNÍ ZAŘÍZENÍ</t>
  </si>
  <si>
    <t>-1575088081</t>
  </si>
  <si>
    <t>75IF9XR</t>
  </si>
  <si>
    <t>KONSTRUKCE DO SKŘÍNĚ 19" PRO UPEVNĚNÍ ZAŘÍZENÍ - MONTÁŽ</t>
  </si>
  <si>
    <t>285877920</t>
  </si>
  <si>
    <t>75IG21R</t>
  </si>
  <si>
    <t>SVORKA ROZPOJOVACÍ ZKUŠEBNÍ</t>
  </si>
  <si>
    <t>-292711582</t>
  </si>
  <si>
    <t>75IG2XR</t>
  </si>
  <si>
    <t>SVORKA ROZPOJOVACÍ ZKUŠEBNÍ - MONTÁŽ</t>
  </si>
  <si>
    <t>1886944602</t>
  </si>
  <si>
    <t>741C04R</t>
  </si>
  <si>
    <t>OCHRANNÉ POSPOJOVÁNÍ CU VODIČEM DO 16 MM2</t>
  </si>
  <si>
    <t>-512952120</t>
  </si>
  <si>
    <t>741C05R</t>
  </si>
  <si>
    <t>SPOJOVÁNÍ UZEMŇOVACÍCH VODIČŮ</t>
  </si>
  <si>
    <t>-912072969</t>
  </si>
  <si>
    <t>75I821R</t>
  </si>
  <si>
    <t>KABEL OPTICKÝ MULTIMODE DO 12 VLÁKEN</t>
  </si>
  <si>
    <t>KMVLÁKNO</t>
  </si>
  <si>
    <t>1653227609</t>
  </si>
  <si>
    <t>75I82XR</t>
  </si>
  <si>
    <t>KABEL OPTICKÝ MULTIMODE - MONTÁŽ</t>
  </si>
  <si>
    <t>2000608930</t>
  </si>
  <si>
    <t>75I82YR</t>
  </si>
  <si>
    <t>KABEL OPTICKÝ MULTIMODE - DEMONTÁŽ</t>
  </si>
  <si>
    <t>1224173751</t>
  </si>
  <si>
    <t>-962367064</t>
  </si>
  <si>
    <t>-1831610926</t>
  </si>
  <si>
    <t>75J811R</t>
  </si>
  <si>
    <t>OPTICKÝ PIGTAIL MULTIMODE DO 2 M</t>
  </si>
  <si>
    <t>-130430556</t>
  </si>
  <si>
    <t>75J81XR</t>
  </si>
  <si>
    <t>OPTICKÝ PIGTAIL MULTIMODE - MONTÁŽ</t>
  </si>
  <si>
    <t>1264173395</t>
  </si>
  <si>
    <t>75J81YR</t>
  </si>
  <si>
    <t>OPTICKÝ PIGTAIL MULTIMODE - DEMONTÁŽ</t>
  </si>
  <si>
    <t>913662947</t>
  </si>
  <si>
    <t>-1625418875</t>
  </si>
  <si>
    <t>75IB21R</t>
  </si>
  <si>
    <t>MIKROTRUBIČKA PŘES 10/8 MM</t>
  </si>
  <si>
    <t>622728829</t>
  </si>
  <si>
    <t>75IB2XR</t>
  </si>
  <si>
    <t>MIKROTRUBIČKA PŘES 10/8 MM - MONTÁŽ</t>
  </si>
  <si>
    <t>-333768472</t>
  </si>
  <si>
    <t>75IB2YR</t>
  </si>
  <si>
    <t>MIKROTRUBIČKA PŘES 10/8 MM - DEMONTÁŽ</t>
  </si>
  <si>
    <t>1000217460</t>
  </si>
  <si>
    <t>75IC12R</t>
  </si>
  <si>
    <t>MIKROTRUBIČKOVÁ SPOJKA PRŮMĚRU PŘES 10 MM</t>
  </si>
  <si>
    <t>-1593427087</t>
  </si>
  <si>
    <t>75IC1XR</t>
  </si>
  <si>
    <t>MIKROTRUBIČKOVÁ SPOJKA - MONTÁŽ</t>
  </si>
  <si>
    <t>131766874</t>
  </si>
  <si>
    <t>75IC22R</t>
  </si>
  <si>
    <t>MIKROTRUBIČKOVÁ KONCOVKA PRŮMĚRU PŘES 10 MM</t>
  </si>
  <si>
    <t>56638389</t>
  </si>
  <si>
    <t>75IC2XR</t>
  </si>
  <si>
    <t>MIKROTRUBIČKOVÁ KONCOVKA - MONTÁŽ</t>
  </si>
  <si>
    <t>-914129792</t>
  </si>
  <si>
    <t>-2040746169</t>
  </si>
  <si>
    <t>75I84XR</t>
  </si>
  <si>
    <t>KABEL OPTICKÝ - REZERVA DO 500 MM - MONTÁŽ</t>
  </si>
  <si>
    <t>-1284838345</t>
  </si>
  <si>
    <t>-1386427554</t>
  </si>
  <si>
    <t>-106971644</t>
  </si>
  <si>
    <t>97630746</t>
  </si>
  <si>
    <t>-504067813</t>
  </si>
  <si>
    <t>703122R</t>
  </si>
  <si>
    <t>KABELOVÝ ROŠT/LÁVKA NOSNÝ NEREZOVÝ VČETNĚ UPEVNĚNÍ A PŘÍSLUŠENSTVÍ SVĚTLÉ ŠÍŘKY PŘES 100 DO 250 MM</t>
  </si>
  <si>
    <t>-2014824179</t>
  </si>
  <si>
    <t>1350000391</t>
  </si>
  <si>
    <t>703443R</t>
  </si>
  <si>
    <t>ELEKTROINSTALAČNÍ TRUBKA OCELOVÁ VČETNĚ UPEVNĚNÍ A PŘÍSLUŠENSTVÍ DN PRŮMĚRU PŘES 40 MM</t>
  </si>
  <si>
    <t>-1945161529</t>
  </si>
  <si>
    <t>-2141998864</t>
  </si>
  <si>
    <t>-1502713544</t>
  </si>
  <si>
    <t>741111R</t>
  </si>
  <si>
    <t>KRABICE (ROZVODKA) INSTALAČNÍ PŘÍSTROJOVÁ PRÁZDNÁ</t>
  </si>
  <si>
    <t>1694362831</t>
  </si>
  <si>
    <t>744811R</t>
  </si>
  <si>
    <t>PROUDOVÝ CHRÁNIČ DVOUPÓLOVÝ S NADPROUDOVOU OCHRANOU (10 KA) DO 30 MA, DO 25 A</t>
  </si>
  <si>
    <t>-652258138</t>
  </si>
  <si>
    <t>744L51R</t>
  </si>
  <si>
    <t>RELÉ - POMOCNÝ SPÍNAČ</t>
  </si>
  <si>
    <t>-2061510043</t>
  </si>
  <si>
    <t>211055392</t>
  </si>
  <si>
    <t>75L36XR</t>
  </si>
  <si>
    <t>NÁSTUPIŠTNÍ TABULE IS - MONTÁŽ</t>
  </si>
  <si>
    <t>648209434</t>
  </si>
  <si>
    <t>75L36YR</t>
  </si>
  <si>
    <t>NÁSTUPIŠTNÍ TABULE IS - DEMONTÁŽ</t>
  </si>
  <si>
    <t>-1718717277</t>
  </si>
  <si>
    <t>75L3A4R</t>
  </si>
  <si>
    <t>INFORMAČNÍ PRVEK, ZÁVĚS PRO INFORMAČNÍ TABULE</t>
  </si>
  <si>
    <t>1537081185</t>
  </si>
  <si>
    <t>75L3AXR</t>
  </si>
  <si>
    <t>INFORMAČNÍ PRVEK, - MONTÁŽ</t>
  </si>
  <si>
    <t>-405810626</t>
  </si>
  <si>
    <t>75L3AYR</t>
  </si>
  <si>
    <t>INFORMAČNÍ PRVEK, - DEMONTÁŽ</t>
  </si>
  <si>
    <t>-1688241265</t>
  </si>
  <si>
    <t>75L3DWR</t>
  </si>
  <si>
    <t>HW PRO ŘÍZENÍ SYSTÉMU - DOPLNĚNÍ</t>
  </si>
  <si>
    <t>-442508163</t>
  </si>
  <si>
    <t>75L3DXR</t>
  </si>
  <si>
    <t>HW PRO ŘÍZENÍ SYSTÉMU - MONTÁŽ</t>
  </si>
  <si>
    <t>-1780186841</t>
  </si>
  <si>
    <t>75L3HWR</t>
  </si>
  <si>
    <t>SW PRO ŘÍZENÍ SYSTÉMU (OSTATNÍ SPOLEČNÉ POLOŽKY) - DOPLNĚNÍ A ÚPRAVA PŘI PŘEPÍNÁNÍ</t>
  </si>
  <si>
    <t>-525836141</t>
  </si>
  <si>
    <t>84</t>
  </si>
  <si>
    <t>75XX06R</t>
  </si>
  <si>
    <t>ÚPRAVA PŘENOSOVÉ A DATOVÉ SÍTĚ (KONFIGURACE, NASTAVENÍ)</t>
  </si>
  <si>
    <t>-2037385694</t>
  </si>
  <si>
    <t>85</t>
  </si>
  <si>
    <t>75L3I2R</t>
  </si>
  <si>
    <t>ZAŠKOLENÍ OBSLUHY NA MÍSTĚ, INSTALACE, DOPRAVA PŘES 200 KM</t>
  </si>
  <si>
    <t>63427699</t>
  </si>
  <si>
    <t>86</t>
  </si>
  <si>
    <t>75L3J2R</t>
  </si>
  <si>
    <t>ŠÉFMONTÁŽE, ZKOUŠENÍ, OŽIVENÍ, REVIZE INFORMAČNÍHO SYSTÉMU DO 30 PRVKŮ</t>
  </si>
  <si>
    <t>1459446778</t>
  </si>
  <si>
    <t>87</t>
  </si>
  <si>
    <t>-1022068368</t>
  </si>
  <si>
    <t>88</t>
  </si>
  <si>
    <t>-1439377903</t>
  </si>
  <si>
    <t>89</t>
  </si>
  <si>
    <t>1156689491</t>
  </si>
  <si>
    <t>90</t>
  </si>
  <si>
    <t>1897675086</t>
  </si>
  <si>
    <t>91</t>
  </si>
  <si>
    <t>15475256</t>
  </si>
  <si>
    <t>92</t>
  </si>
  <si>
    <t>103568237</t>
  </si>
  <si>
    <t>93</t>
  </si>
  <si>
    <t>-903620120</t>
  </si>
  <si>
    <t>94</t>
  </si>
  <si>
    <t>67700923</t>
  </si>
  <si>
    <t>SO 01-10-01 - ŽST Teplice, železniční svršek koleje č. 3</t>
  </si>
  <si>
    <t>HSV - Práce a dodávky HSV</t>
  </si>
  <si>
    <t xml:space="preserve">    5 - Komunikace pozemní</t>
  </si>
  <si>
    <t>OST - Ostatní</t>
  </si>
  <si>
    <t>HSV</t>
  </si>
  <si>
    <t>Práce a dodávky HSV</t>
  </si>
  <si>
    <t>Komunikace pozemní</t>
  </si>
  <si>
    <t>5957104025</t>
  </si>
  <si>
    <t>Kolejnicové pásy třídy R260 tv. 49 E1 délky 75 metrů</t>
  </si>
  <si>
    <t>Sborník UOŽI 01 2020</t>
  </si>
  <si>
    <t>1815869266</t>
  </si>
  <si>
    <t>5956140030</t>
  </si>
  <si>
    <t>Pražec betonový příčný vystrojený včetně kompletů tv. B 91S/2 (S)</t>
  </si>
  <si>
    <t>Sborník UOŽI 01 2021</t>
  </si>
  <si>
    <t>1849505835</t>
  </si>
  <si>
    <t>VV</t>
  </si>
  <si>
    <t>635</t>
  </si>
  <si>
    <t>Součet</t>
  </si>
  <si>
    <t>5958158025</t>
  </si>
  <si>
    <t>Podložka pryžová pod patu kolejnice WS7 149x152x7 (Vossloh)</t>
  </si>
  <si>
    <t>1053324875</t>
  </si>
  <si>
    <t>2*635</t>
  </si>
  <si>
    <t>5957131000</t>
  </si>
  <si>
    <t>Lepený izolovaný styk tv. S49 délky 3,40 m</t>
  </si>
  <si>
    <t>-1880139318</t>
  </si>
  <si>
    <t>5955101025</t>
  </si>
  <si>
    <t>Kamenivo drcené drť frakce 4/8</t>
  </si>
  <si>
    <t>t</t>
  </si>
  <si>
    <t>1372285498</t>
  </si>
  <si>
    <t>Poznámka k položce:_x000d_
Drážní stezky</t>
  </si>
  <si>
    <t>37,55*1,7</t>
  </si>
  <si>
    <t>5955101000</t>
  </si>
  <si>
    <t>Kamenivo drcené štěrk frakce 31,5/63 třídy BI</t>
  </si>
  <si>
    <t>-1893162297</t>
  </si>
  <si>
    <t>833,1*1,7</t>
  </si>
  <si>
    <t>5905015010</t>
  </si>
  <si>
    <t>Oprava stezky ručně s odstraněním drnu a nánosu do 10 cm</t>
  </si>
  <si>
    <t>m2</t>
  </si>
  <si>
    <t>710757699</t>
  </si>
  <si>
    <t>Oprava stezky ručně s odstraněním drnu a nánosu do 10 cm. Poznámka: 1. V cenách jsou započteny náklady na ruční odstranění drnu a nánosu a rozprostření výzisku na terén nebo naložení na dopravní prostředek a urovnání povrchu stezky. 2. V cenách nejsou obsaženy náklady na doplnění a úpravu štěrkodrtě.</t>
  </si>
  <si>
    <t>Poznámka k položce:_x000d_
v šíři 3m</t>
  </si>
  <si>
    <t>km 18,208-18,426</t>
  </si>
  <si>
    <t>218*3</t>
  </si>
  <si>
    <t>5905023020</t>
  </si>
  <si>
    <t>Úprava povrchu stezky rozprostřením štěrkodrtě přes 3 do 5 cm</t>
  </si>
  <si>
    <t>1512440339</t>
  </si>
  <si>
    <t>Úprava povrchu stezky rozprostřením štěrkodrtě přes 3 do 5 cm. Poznámka: 1. V cenách jsou započteny náklady na rozprostření a urovnání kameniva včetně zhutnění povrchu stezky. Platí pro nový i stávající stav. 2. V cenách nejsou obsaženy náklady na dodávku drtě.</t>
  </si>
  <si>
    <t>Poznámka k položce:_x000d_
Od služebního přechodu po konec úprav</t>
  </si>
  <si>
    <t>400*1,3 "mezi 1. a 3. SK</t>
  </si>
  <si>
    <t>165*1,4 "vně koleje č. 3</t>
  </si>
  <si>
    <t>5905025110</t>
  </si>
  <si>
    <t>Doplnění stezky štěrkodrtí souvislé</t>
  </si>
  <si>
    <t>m3</t>
  </si>
  <si>
    <t>-1994541307</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</si>
  <si>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</si>
  <si>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751*0,05</t>
  </si>
  <si>
    <t>5905050070</t>
  </si>
  <si>
    <t>Souvislá výměna KL se snesením KR koleje pražce betonové rozdělení "u"</t>
  </si>
  <si>
    <t>km</t>
  </si>
  <si>
    <t>-2067862950</t>
  </si>
  <si>
    <t>Souvislá výměna KL se snesením KR koleje pražce betonové rozdělení "u". Poznámka: 1. V cenách jsou započteny náklady na odtěžení KL, úpravu sklonu a zhutnění pláně, případné uložení geosyntetika, rozprostření a zhutnění vrstvy kameniva, zdvih KR, úpravu směrového a výškového uspořádání včetně měření mezních stavebních odchylek dle ČSN a technologických veličin a předání tištěných výstupů, úpravu KL do profilu, uložení výzisku na terén nebo jeho naložení na dopravní prostředek. 2. V cenách nejsou obsaženy náklady na vyjmutí a vložení KR, dodávku a doplnění kameniva, následnou úpravu směrového a výškového uspořádání, snížení KL pod patou kolejnice a dopravu výzisku na skládku a skládkovné.</t>
  </si>
  <si>
    <t>0,381</t>
  </si>
  <si>
    <t>5905105030</t>
  </si>
  <si>
    <t>Doplnění KL kamenivem souvisle strojně v koleji</t>
  </si>
  <si>
    <t>-2045657864</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</si>
  <si>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</si>
  <si>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Rekonstruovaný úsek</t>
  </si>
  <si>
    <t>320,04</t>
  </si>
  <si>
    <t>Propracovaný úsek</t>
  </si>
  <si>
    <t>5905110010</t>
  </si>
  <si>
    <t>Snížení KL pod patou kolejnice v koleji</t>
  </si>
  <si>
    <t>-710587243</t>
  </si>
  <si>
    <t>Snížení KL pod patou kolejnice v koleji. Poznámka: 1. V cenách jsou započteny náklady na snížení KL pod patou kolejnice ručně vidlemi. 2. V cenách nejsou obsaženy náklady na doplnění a dodávku kameniva.</t>
  </si>
  <si>
    <t>Poznámka k položce:_x000d_
Kilometr koleje=km_x000d_
Nový úsek i propracování</t>
  </si>
  <si>
    <t>5905110020</t>
  </si>
  <si>
    <t>Snížení KL pod patou kolejnice ve výhybce</t>
  </si>
  <si>
    <t>m</t>
  </si>
  <si>
    <t>-1484198487</t>
  </si>
  <si>
    <t>Snížení KL pod patou kolejnice ve výhybce. Poznámka: 1. V cenách jsou započteny náklady na snížení KL pod patou kolejnice ručně vidlemi. 2. V cenách nejsou obsaženy náklady na doplnění a dodávku kameniva.</t>
  </si>
  <si>
    <t>Poznámka k položce:_x000d_
Rozvinutá délka výhybky=m</t>
  </si>
  <si>
    <t>v.č. 23</t>
  </si>
  <si>
    <t>5907010090</t>
  </si>
  <si>
    <t>Výměna LISŮ tv. S49 rozdělení "u"</t>
  </si>
  <si>
    <t>-1766648018</t>
  </si>
  <si>
    <t>Výměna LISŮ tv. S49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</si>
  <si>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 xml:space="preserve">Poznámka k položce:_x000d_
Metr kolejnice=m_x000d_
</t>
  </si>
  <si>
    <t>2*3,4</t>
  </si>
  <si>
    <t>5907050020</t>
  </si>
  <si>
    <t>Dělení kolejnic řezáním nebo rozbroušením tv. S49</t>
  </si>
  <si>
    <t>-1127756776</t>
  </si>
  <si>
    <t>Dělení kolejnic řezáním nebo rozbroušením tv. S49. Poznámka: 1. V cenách jsou započteny náklady na manipulaci, podložení, označení a provedení řezu kolejnice.</t>
  </si>
  <si>
    <t>Poznámka k položce:_x000d_
Řez=kus</t>
  </si>
  <si>
    <t>5909032020</t>
  </si>
  <si>
    <t>Přesná úprava GPK koleje směrové a výškové uspořádání pražce betonové</t>
  </si>
  <si>
    <t>-1704845290</t>
  </si>
  <si>
    <t>Přesná úprava GPK koleje směrové a výškové uspořádání pražce betonové. Poznámka: 1. V cenách jsou započteny náklady na úpravu směrového a výškového uspořádání strojní linkou ASP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</si>
  <si>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položce:_x000d_
Kilometr koleje=km_x000d_
Nový i stáv. úsek</t>
  </si>
  <si>
    <t>0,409</t>
  </si>
  <si>
    <t>5909042010</t>
  </si>
  <si>
    <t>Přesná úprava GPK výhybky směrové a výškové uspořádání pražce dřevěné nebo ocelové</t>
  </si>
  <si>
    <t>329653218</t>
  </si>
  <si>
    <t>Přesná úprava GPK výhybky směrové a výškové uspořádání pražce dřevěné nebo ocelové. Poznámka: 1. V cenách jsou započteny náklady na úpravu směrového a výškového uspořádání strojní linkou ASP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</si>
  <si>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položce:_x000d_
Rozvinutá délka výhybky=m_x000d_
Propracování dle stávajících parametrů</t>
  </si>
  <si>
    <t>5910020030</t>
  </si>
  <si>
    <t>Svařování kolejnic termitem plný předehřev standardní spára svar sériový tv. S49</t>
  </si>
  <si>
    <t>svar</t>
  </si>
  <si>
    <t>674074685</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</si>
  <si>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</si>
  <si>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5910035030</t>
  </si>
  <si>
    <t>Dosažení dovolené upínací teploty v BK prodloužením kolejnicového pásu v koleji tv. S49</t>
  </si>
  <si>
    <t>-421826670</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</si>
  <si>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</si>
  <si>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5910040030</t>
  </si>
  <si>
    <t>Umožnění volné dilatace kolejnice demontáž upevňovadel bez osazení kluzných podložek rozdělení pražců "u"</t>
  </si>
  <si>
    <t>-1663756181</t>
  </si>
  <si>
    <t>Umožnění volné dilatace kolejnice demontáž upevňovadel bez osazení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</si>
  <si>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Poznámka k položce:_x000d_
Metr kolejnice=m</t>
  </si>
  <si>
    <t>483*2</t>
  </si>
  <si>
    <t>5910040130</t>
  </si>
  <si>
    <t>Umožnění volné dilatace kolejnice montáž upevňovadel bez odstranění kluzných podložek rozdělení pražců "u"</t>
  </si>
  <si>
    <t>-875804277</t>
  </si>
  <si>
    <t>Umožnění volné dilatace kolejnice montáž upevňovadel bez odstranění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</si>
  <si>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5999005010</t>
  </si>
  <si>
    <t>Třídění spojovacích a upevňovacích součástí</t>
  </si>
  <si>
    <t>1290870629</t>
  </si>
  <si>
    <t>Třídění spojovacích a upevňovacích součástí. Poznámka: 1. V cenách jsou započteny náklady na manipulaci, vytřídění a uložení materiálu na úložiště nebo do skladu.</t>
  </si>
  <si>
    <t>Poznámka k položce:_x000d_
Manipulace a přesun na mezidepo</t>
  </si>
  <si>
    <t>5999005020</t>
  </si>
  <si>
    <t>Třídění pražců a kolejnicových podpor</t>
  </si>
  <si>
    <t>-793070564</t>
  </si>
  <si>
    <t>Třídění pražců a kolejnicových podpor. Poznámka: 1. V cenách jsou započteny náklady na manipulaci, vytřídění a uložení materiálu na úložiště nebo do skladu.</t>
  </si>
  <si>
    <t>625*0,285</t>
  </si>
  <si>
    <t>5999005030</t>
  </si>
  <si>
    <t>Třídění kolejnic</t>
  </si>
  <si>
    <t>2100564399</t>
  </si>
  <si>
    <t>Třídění kolejnic. Poznámka: 1. V cenách jsou započteny náklady na manipulaci, vytřídění a uložení materiálu na úložiště nebo do skladu.</t>
  </si>
  <si>
    <t>(381,108*2)*0,049</t>
  </si>
  <si>
    <t>5999010020</t>
  </si>
  <si>
    <t>Vyjmutí a snesení konstrukcí nebo dílů hmotnosti přes 10 do 20 t</t>
  </si>
  <si>
    <t>-290678826</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</si>
  <si>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</si>
  <si>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Vyjmutí roštu</t>
  </si>
  <si>
    <t>218,424</t>
  </si>
  <si>
    <t>5999015020</t>
  </si>
  <si>
    <t>Vložení konstrukcí nebo dílů hmotnosti přes 10 do 20 t</t>
  </si>
  <si>
    <t>1962852264</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</si>
  <si>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</si>
  <si>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Kolejový rošt</t>
  </si>
  <si>
    <t>198</t>
  </si>
  <si>
    <t>OST</t>
  </si>
  <si>
    <t>Ostatní</t>
  </si>
  <si>
    <t>9902201200</t>
  </si>
  <si>
    <t>Doprava obousměrná (např. dodávek z vlastních zásob zhotovitele nebo objednatele nebo výzisku) mechanizací o nosnosti přes 3,5 t objemnějšího kusového materiálu (prefabrikátů, stožárů, výhybek, rozvaděčů, vybouraných hmot atd.) do 350 km</t>
  </si>
  <si>
    <t>512</t>
  </si>
  <si>
    <t>2068246903</t>
  </si>
  <si>
    <t>Doprava obousměrná (např. dodávek z vlastních zásob zhotovitele nebo objednatele nebo výzisku) mechanizací o nosnosti přes 3,5 t objemnějšího kusového materiálu (prefabrikátů, stožárů, výhybek, rozvaděčů, vybouraných hmot atd.) do 350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</si>
  <si>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 xml:space="preserve">Nové kolejnice </t>
  </si>
  <si>
    <t>45,023</t>
  </si>
  <si>
    <t>Nové pražce B91</t>
  </si>
  <si>
    <t>207,645</t>
  </si>
  <si>
    <t>9902409100</t>
  </si>
  <si>
    <t>Doprava jednosměrná (např. nakupovaného materiálu) mechanizací o nosnosti přes 3,5 t objemnějšího kusového materiálu (prefabrikátů, stožárů, výhybek, rozvaděčů, vybouraných hmot atd.) příplatek za každý další 1 km</t>
  </si>
  <si>
    <t>861047769</t>
  </si>
  <si>
    <t>Doprava jednosměrná (např. nakupovaného materiálu) mechanizací o nosnosti přes 3,5 t objemnějšího kusového materiálu (prefabrikátů, stožárů, výhybek, rozvaděčů, vybouraných hmot atd.) příplatek za každý další 1 km Poznámka: 1. Ceny jsou určeny pro dopravu silničními i kolejovými vozidly.2.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</si>
  <si>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Nové kolejnice</t>
  </si>
  <si>
    <t>45,023*152</t>
  </si>
  <si>
    <t>207,645*83</t>
  </si>
  <si>
    <t>9902900100</t>
  </si>
  <si>
    <t>Naložení sypanin, drobného kusového materiálu, suti</t>
  </si>
  <si>
    <t>111101284</t>
  </si>
  <si>
    <t>Naložení sypanin, drobného kusového materiálu, suti .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</si>
  <si>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Naložení výzisku ze ŠL na skládku</t>
  </si>
  <si>
    <t>1360,17</t>
  </si>
  <si>
    <t>9902100200</t>
  </si>
  <si>
    <t>Doprava obousměrná (např. dodávek z vlastních zásob zhotovitele nebo objednatele nebo výzisku) mechanizací o nosnosti přes 3,5 t sypanin (kameniva, písku, suti, dlažebních kostek, atd.) do 20 km</t>
  </si>
  <si>
    <t>-1416779947</t>
  </si>
  <si>
    <t>Doprava obousměrná (např. dodávek z vlastních zásob zhotovitele nebo objednatele nebo výzisku) mechanizací o nosnosti přes 3,5 t sypanin (kameniva, písku, suti, dlažebních kostek,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</si>
  <si>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Měrnou jednotkou je t přepravovaného materiálu.</t>
  </si>
  <si>
    <t>DOPRAVA NOVÉHO MATERIÁLU</t>
  </si>
  <si>
    <t>drť 4/8</t>
  </si>
  <si>
    <t>63,835</t>
  </si>
  <si>
    <t>kamenivo 31,5/63</t>
  </si>
  <si>
    <t>1416,27</t>
  </si>
  <si>
    <t>Mezisoučet</t>
  </si>
  <si>
    <t>ODVOZ VÝZISKU NA SKLÁDKU</t>
  </si>
  <si>
    <t>1295,4</t>
  </si>
  <si>
    <t>9901000400</t>
  </si>
  <si>
    <t>Doprava obousměrná (např. dodávek z vlastních zásob zhotovitele nebo objednatele nebo výzisku) mechanizací o nosnosti do 3,5 t elektrosoučástek, montážního materiálu, kameniva, písku, dlažebních kostek, suti, atd. do 40 km</t>
  </si>
  <si>
    <t>1310035099</t>
  </si>
  <si>
    <t>Doprava obousměrná (např. dodávek z vlastních zásob zhotovitele nebo objednatele nebo výzisku) mechanizací o nosnosti do 3,5 t elektrosoučástek, montážního materiálu, kameniva, písku, dlažebních kostek, suti,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</si>
  <si>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Měrnou jednotkou je kus stroje.</t>
  </si>
  <si>
    <t>LIS S49</t>
  </si>
  <si>
    <t>Pryžové podložky</t>
  </si>
  <si>
    <t>9903200100</t>
  </si>
  <si>
    <t>Přeprava mechanizace na místo prováděných prací o hmotnosti přes 12 t přes 50 do 100 km</t>
  </si>
  <si>
    <t>-593794116</t>
  </si>
  <si>
    <t>Přeprava mechanizace na místo prováděných prací o hmotnosti přes 12 t přes 50 do 100 km . Poznámka: 1. Ceny jsou určeny pro dopravu mechanizmů na místo prováděných prací po silnici i po kolejích.2. V ceně jsou započteny i náklady na zpáteční cestu dopravního prostředku. Měrnou jednotkou je kus přepravovaného stroje.</t>
  </si>
  <si>
    <t>1 "dvoucestný bagr</t>
  </si>
  <si>
    <t>1" ASPv</t>
  </si>
  <si>
    <t>1 "SSP</t>
  </si>
  <si>
    <t>9909000100</t>
  </si>
  <si>
    <t>Poplatek za uložení suti nebo hmot na oficiální skládku</t>
  </si>
  <si>
    <t>1524857028</t>
  </si>
  <si>
    <t>Poplatek za uložení suti nebo hmot na oficiální skládku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</si>
  <si>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Poznámka k položce:_x000d_
katalogové číslo odpadu 17 05 08</t>
  </si>
  <si>
    <t>9909000200</t>
  </si>
  <si>
    <t>Poplatek za uložení nebezpečného odpadu na oficiální skládku</t>
  </si>
  <si>
    <t>-788660836</t>
  </si>
  <si>
    <t>Poplatek za uložení nebezpečného odpadu na oficiální skládku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</si>
  <si>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Poznámka k položce:_x000d_
katalogové číslo odpadu 17 05 07</t>
  </si>
  <si>
    <t>SO 01-11-01 - ŽST Teplice, železniční spodek koleje č. 3</t>
  </si>
  <si>
    <t xml:space="preserve">      1 - Pažení</t>
  </si>
  <si>
    <t>5955101020</t>
  </si>
  <si>
    <t>Kamenivo drcené štěrkodrť frakce 0/32</t>
  </si>
  <si>
    <t>1637342259</t>
  </si>
  <si>
    <t>(1575*0,25)*1,8</t>
  </si>
  <si>
    <t>5964103005</t>
  </si>
  <si>
    <t>Drenážní plastové díly trubka celoperforovaná DN 150 mm</t>
  </si>
  <si>
    <t>-1518538646</t>
  </si>
  <si>
    <t>Poznámka k položce:_x000d_
PEHD DN 150 perforované ve výseči 220°</t>
  </si>
  <si>
    <t>5964104000</t>
  </si>
  <si>
    <t>Kanalizační díly plastové trubka hladká DN 150</t>
  </si>
  <si>
    <t>161652893</t>
  </si>
  <si>
    <t>Poznámka k položce:_x000d_
Svodné potrubí</t>
  </si>
  <si>
    <t>59641R</t>
  </si>
  <si>
    <t>Kanalizační díly plastové Šachty PEHD DN 400</t>
  </si>
  <si>
    <t>ks</t>
  </si>
  <si>
    <t>-1386146475</t>
  </si>
  <si>
    <t>Kanalizační díly plastové Šachty DN400</t>
  </si>
  <si>
    <t>5955101012</t>
  </si>
  <si>
    <t>Kamenivo drcené štěrk frakce 16/32</t>
  </si>
  <si>
    <t>1716642761</t>
  </si>
  <si>
    <t>Výplň trativodu</t>
  </si>
  <si>
    <t>(215*0,6*0,75)*1,7</t>
  </si>
  <si>
    <t>5955101035</t>
  </si>
  <si>
    <t>Kamenivo těžené 0/32</t>
  </si>
  <si>
    <t>-1651150996</t>
  </si>
  <si>
    <t>Poznámka k položce:_x000d_
Štěrkopísek</t>
  </si>
  <si>
    <t xml:space="preserve">Vyrovnávací vrstva trativodu </t>
  </si>
  <si>
    <t>(215*0,6*0,05)*1,8</t>
  </si>
  <si>
    <t>5964161030</t>
  </si>
  <si>
    <t>Beton lehce zhutnitelný C 25/30;XF3</t>
  </si>
  <si>
    <t>-915670914</t>
  </si>
  <si>
    <t xml:space="preserve">Betonové lůžko trativodu v místě podchodu </t>
  </si>
  <si>
    <t>80*0,6*0,1</t>
  </si>
  <si>
    <t>5964133005</t>
  </si>
  <si>
    <t>Geotextilie separační</t>
  </si>
  <si>
    <t>1787642212</t>
  </si>
  <si>
    <t>Poznámka k položce:_x000d_
min. 180g/m2</t>
  </si>
  <si>
    <t>Trativod</t>
  </si>
  <si>
    <t>3*215</t>
  </si>
  <si>
    <t>58530R</t>
  </si>
  <si>
    <t>Směsné pojivo cement/vápno</t>
  </si>
  <si>
    <t>45645179</t>
  </si>
  <si>
    <t>Poznámka k položce:_x000d_
Směsné pojivo cement : vápno v poměru 1:1 v objemu do 4%._x000d_
Před zahájením stavebních prací je nezbytné upřesnit recepturu, která je bezprostředně závislá na vlhkosti materiálu. Vlastnosti vrstvy zlepšené zeminy musí být v souladu s přílohou 13 předpisu S4 Železniční spodek.</t>
  </si>
  <si>
    <t>5914050010</t>
  </si>
  <si>
    <t>Demontáž krytých odvodňovacích zařízení potrubí trativodu</t>
  </si>
  <si>
    <t>-2490068</t>
  </si>
  <si>
    <t>Demontáž krytých odvodňovacích zařízení potrubí trativodu. Poznámka: 1. V cenách jsou započteny náklady na demontáž dílů, zához, urovnání a úpravu terénu nebo naložení výzisku na dopravní prostředek. 2. V cenách nejsou obsaženy náklady na dopravu a skládkovné.</t>
  </si>
  <si>
    <t>5914050020</t>
  </si>
  <si>
    <t>Demontáž krytých odvodňovacích zařízení šachty trativodu</t>
  </si>
  <si>
    <t>-2053210086</t>
  </si>
  <si>
    <t>Demontáž krytých odvodňovacích zařízení šachty trativodu. Poznámka: 1. V cenách jsou započteny náklady na demontáž dílů, zához, urovnání a úpravu terénu nebo naložení výzisku na dopravní prostředek. 2. V cenách nejsou obsaženy náklady na dopravu a skládkovné.</t>
  </si>
  <si>
    <t>Poznámka k položce:_x000d_
Š5, Š6</t>
  </si>
  <si>
    <t>5914055010</t>
  </si>
  <si>
    <t>Zřízení krytých odvodňovacích zařízení potrubí trativodu</t>
  </si>
  <si>
    <t>1287044270</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</si>
  <si>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</si>
  <si>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5914055030</t>
  </si>
  <si>
    <t>Zřízení krytých odvodňovacích zařízení svodného potrubí</t>
  </si>
  <si>
    <t>2096764932</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</si>
  <si>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</si>
  <si>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5914055020</t>
  </si>
  <si>
    <t>Zřízení krytých odvodňovacích zařízení šachty trativodu</t>
  </si>
  <si>
    <t>-1843573301</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</si>
  <si>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</si>
  <si>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591407R</t>
  </si>
  <si>
    <t>Zřízení konstrukční vrstvy pražcového podloží bez geomateriálu tl. 0,25 m</t>
  </si>
  <si>
    <t>-1565577843</t>
  </si>
  <si>
    <t>Poznámka k položce:_x000d_
VL Ž4 typ 2_x000d_
Zřízení vrstvy ze štěrkodrti fr. 0/32mm</t>
  </si>
  <si>
    <t>5915005010</t>
  </si>
  <si>
    <t>Hloubení rýh nebo jam na železničním spodku I. třídy</t>
  </si>
  <si>
    <t>1512019339</t>
  </si>
  <si>
    <t>Hloubení rýh nebo jam na železničním spodku I. třídy. Poznámka: 1. V cenách jsou započteny náklady na hloubení a uložení výzisku na terén nebo naložení na dopravní prostředek a uložení na úložišti.</t>
  </si>
  <si>
    <t>Trativody</t>
  </si>
  <si>
    <t>215*0,85*0,6</t>
  </si>
  <si>
    <t>5915010010</t>
  </si>
  <si>
    <t>Těžení zeminy nebo horniny železničního spodku I. třídy</t>
  </si>
  <si>
    <t>-1461047623</t>
  </si>
  <si>
    <t>Těžení zeminy nebo horniny železničního spodku I. třídy. Poznámka: 1. V cenách jsou započteny náklady na těžení a uložení výzisku na terén nebo naložení na dopravní prostředek a uložení na úložišti.</t>
  </si>
  <si>
    <t>Odtěžení pro sanaci</t>
  </si>
  <si>
    <t>1575*(0,25+0,42)</t>
  </si>
  <si>
    <t>5915020010</t>
  </si>
  <si>
    <t>Povrchová úprava plochy železničního spodku</t>
  </si>
  <si>
    <t>-1779057517</t>
  </si>
  <si>
    <t>Povrchová úprava plochy železničního spodku. Poznámka: 1. V cenách jsou započteny náklady na urovnání a úpravu ploch nebo skládek výzisku kameniva a zeminy s jejich případnou rekultivací.</t>
  </si>
  <si>
    <t>Poznámka k položce:_x000d_
Úprava pláně do 5% skonu</t>
  </si>
  <si>
    <t>R9771511</t>
  </si>
  <si>
    <t xml:space="preserve">Jádrové vrty diamantovými korunkami do D 220 mm </t>
  </si>
  <si>
    <t>234191715</t>
  </si>
  <si>
    <t>Poznámka k položce:_x000d_
Napojení trativodu do stáv. šachty</t>
  </si>
  <si>
    <t>116951R</t>
  </si>
  <si>
    <t>Promísení zeminy směsnými hydraulickými pojivy zemní frézou</t>
  </si>
  <si>
    <t>321499088</t>
  </si>
  <si>
    <t>1575*0,42</t>
  </si>
  <si>
    <t>Pažení</t>
  </si>
  <si>
    <t>151303R.1</t>
  </si>
  <si>
    <t>Odstranění hnaného pažení a rozepření stěn kolejového lože do 20 m2 hl do 2 m</t>
  </si>
  <si>
    <t>-607455753</t>
  </si>
  <si>
    <t>Odstranění pažení a rozepření stěn výkopu kolejového lože plochy do 20 m2 s uložením materiálu na vzdálenost do 3 m od kraje výkopu hnané, hloubky do 2 m</t>
  </si>
  <si>
    <t>151303R.2</t>
  </si>
  <si>
    <t>Zřízení hnaného pažení a rozepření stěn kolejového lože do 20 m2 hl do 2 m</t>
  </si>
  <si>
    <t>513263005</t>
  </si>
  <si>
    <t>Zřízení pažení a rozepření stěn výkopu kolejového lože plochy do 20 m2 pro jakoukoliv mezerovitost hnané, hloubky do 2 m</t>
  </si>
  <si>
    <t>Poznámka k položce:_x000d_
Viz. TZ str. 8_x000d_
 dle ČSN EN 1991-2, čl. 6.3.6.4_x000d_
Zápory tyče d min. 50mm, táhla tyče d min 10mm, za záporami se umístí fošny tl. 50mm, převázky z úhelníků 100x65x10mm</t>
  </si>
  <si>
    <t>285947R</t>
  </si>
  <si>
    <t>Trny z betonářské oceli do průměru 20 mm, délky do 3m</t>
  </si>
  <si>
    <t>-1767046405</t>
  </si>
  <si>
    <t>Poznámka k položce:_x000d_
Táhla d min. 10mmm</t>
  </si>
  <si>
    <t>262201R</t>
  </si>
  <si>
    <t>Vrty pro injektáže v hornině tř. II do průměru 56 mm</t>
  </si>
  <si>
    <t>1400660075</t>
  </si>
  <si>
    <t>1128422199</t>
  </si>
  <si>
    <t>Naložení výzisku k odvozu na skládku</t>
  </si>
  <si>
    <t>2096,82</t>
  </si>
  <si>
    <t>9901000600</t>
  </si>
  <si>
    <t>Doprava obousměrná (např. dodávek z vlastních zásob zhotovitele nebo objednatele nebo výzisku) mechanizací o nosnosti do 3,5 t elektrosoučástek, montážního materiálu, kameniva, písku, dlažebních kostek, suti, atd. do 80 km</t>
  </si>
  <si>
    <t>-2115098928</t>
  </si>
  <si>
    <t>Doprava obousměrná (např. dodávek z vlastních zásob zhotovitele nebo objednatele nebo výzisku) mechanizací o nosnosti do 3,5 t elektrosoučástek, montážního materiálu, kameniva, písku, dlažebních kostek, suti, atd. do 80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</si>
  <si>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Měrnou jednotkou je kus stroje._x000d_
Odvodňovací prvky</t>
  </si>
  <si>
    <t>9902100100</t>
  </si>
  <si>
    <t>Doprava obousměrná (např. dodávek z vlastních zásob zhotovitele nebo objednatele nebo výzisku) mechanizací o nosnosti přes 3,5 t sypanin (kameniva, písku, suti, dlažebních kostek, atd.) do 10 km</t>
  </si>
  <si>
    <t>-1323775119</t>
  </si>
  <si>
    <t>Doprava obousměrná (např. dodávek z vlastních zásob zhotovitele nebo objednatele nebo výzisku) mechanizací o nosnosti přes 3,5 t sypanin (kameniva, písku, suti, dlažebních kostek,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</si>
  <si>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Beton</t>
  </si>
  <si>
    <t>4,8*2,4</t>
  </si>
  <si>
    <t>645962469</t>
  </si>
  <si>
    <t xml:space="preserve">štěrkodrť 0/32 </t>
  </si>
  <si>
    <t>708,75+11,6</t>
  </si>
  <si>
    <t>kamenivo 16/32</t>
  </si>
  <si>
    <t>164,475</t>
  </si>
  <si>
    <t>(109,65+1055,25)*1,8</t>
  </si>
  <si>
    <t>-83515537</t>
  </si>
  <si>
    <t>Poznámka k položce:_x000d_
katalogové číslo odpadu 17 05 04</t>
  </si>
  <si>
    <t>1090645342</t>
  </si>
  <si>
    <t>Poznámka k položce:_x000d_
katalogové číslo odpadu 17 05 03</t>
  </si>
  <si>
    <t>SO 01-12-01 - ŽST Teplice, nástupiště č. 1</t>
  </si>
  <si>
    <t>5 - Komunikace pozemní</t>
  </si>
  <si>
    <t>5964147130</t>
  </si>
  <si>
    <t>Nástupištní díly hrana H 130 základní</t>
  </si>
  <si>
    <t>1781218810</t>
  </si>
  <si>
    <t>59641471R1</t>
  </si>
  <si>
    <t>Nástupištní díly blok L 130 atypické délky</t>
  </si>
  <si>
    <t>84069457</t>
  </si>
  <si>
    <t>59641471R2</t>
  </si>
  <si>
    <t>Nástupištní díly blok L 130 ROHOVÝ DÍL</t>
  </si>
  <si>
    <t>1478353441</t>
  </si>
  <si>
    <t>5964147170</t>
  </si>
  <si>
    <t>Nástupištní díly obrubník L 75N</t>
  </si>
  <si>
    <t>-734874388</t>
  </si>
  <si>
    <t>596414R</t>
  </si>
  <si>
    <t>Nástupištní díly obrubník L 75 atypické délky</t>
  </si>
  <si>
    <t>2122645596</t>
  </si>
  <si>
    <t>5964147085</t>
  </si>
  <si>
    <t>Nástupištní díly betonová dlaždice varovného pásu typ A</t>
  </si>
  <si>
    <t>2106497034</t>
  </si>
  <si>
    <t>5964151.R</t>
  </si>
  <si>
    <t>Dlažba betonová tl. 60mm</t>
  </si>
  <si>
    <t>-294220024</t>
  </si>
  <si>
    <t>Poznámka k položce:_x000d_
Betonová dlažba tl. 60mm bez zkosených hran, půdorysně odlišné rozměry - vhodně vyskládat</t>
  </si>
  <si>
    <t>5964151030</t>
  </si>
  <si>
    <t>Dlažba zámková pro nevidomé kostka</t>
  </si>
  <si>
    <t>-1089443221</t>
  </si>
  <si>
    <t>Poznámka k položce:_x000d_
bez sražených hran velikost min. 300 x 300 mm – viz kap. 9.1</t>
  </si>
  <si>
    <t>5964159005</t>
  </si>
  <si>
    <t>Obrubník chodníkový</t>
  </si>
  <si>
    <t>251739271</t>
  </si>
  <si>
    <t>-651635581</t>
  </si>
  <si>
    <t>Kladecí vrstva dlažby</t>
  </si>
  <si>
    <t>1139,54*0,003*1,7</t>
  </si>
  <si>
    <t>-1025660981</t>
  </si>
  <si>
    <t>Pod základy nástupištních prefabrikátů</t>
  </si>
  <si>
    <t>141,75</t>
  </si>
  <si>
    <t>Podkladní vrstva dlažby</t>
  </si>
  <si>
    <t>1355,75*0,15*1,7</t>
  </si>
  <si>
    <t>Podkladní vrstva schodiště</t>
  </si>
  <si>
    <t>65,345</t>
  </si>
  <si>
    <t>K zásypu nástupišť</t>
  </si>
  <si>
    <t>617*1,7</t>
  </si>
  <si>
    <t>Podklad - provizorní komunikace</t>
  </si>
  <si>
    <t>28,75*0,15*1,7</t>
  </si>
  <si>
    <t>-1474259446</t>
  </si>
  <si>
    <t>Poznámka k položce:_x000d_
Mezi obrubníkem a L75 oblý štěrk fr. 16/32</t>
  </si>
  <si>
    <t>5964161R</t>
  </si>
  <si>
    <t>Malta cementová C20</t>
  </si>
  <si>
    <t>1918330287</t>
  </si>
  <si>
    <t>Poznámka k položce:_x000d_
Podmazání nástupištních prefabrikátů</t>
  </si>
  <si>
    <t>Podmazání nástupištních prefabrikátů</t>
  </si>
  <si>
    <t>4,74</t>
  </si>
  <si>
    <t>Pod dlažbu</t>
  </si>
  <si>
    <t>7*0,03</t>
  </si>
  <si>
    <t>59641610R</t>
  </si>
  <si>
    <t>Beton lehce zhutnitelný C 8/10 - X0</t>
  </si>
  <si>
    <t>1692411850</t>
  </si>
  <si>
    <t>Poznámka k položce:_x000d_
Podkladní beton nástupištních prefabrikátů</t>
  </si>
  <si>
    <t>5964161010</t>
  </si>
  <si>
    <t>Beton lehce zhutnitelný C 20/25;XF3</t>
  </si>
  <si>
    <t>-498992767</t>
  </si>
  <si>
    <t>Beton lehce zhutnitelný C 20/25;X0 F5 2 285 2 765</t>
  </si>
  <si>
    <t>Lože chodníkových obrubníků</t>
  </si>
  <si>
    <t>2,02</t>
  </si>
  <si>
    <t>5964161000</t>
  </si>
  <si>
    <t>Beton lehce zhutnitelný C 12/15;X0</t>
  </si>
  <si>
    <t>-1778543738</t>
  </si>
  <si>
    <t>Beton lehce zhutnitelný C 12/15;X0 F5 2 080 2 517</t>
  </si>
  <si>
    <t>Poznámka k položce:_x000d_
Podkladní beton schodiště a opěrných konstrukcí</t>
  </si>
  <si>
    <t>29,78</t>
  </si>
  <si>
    <t>5964161R1</t>
  </si>
  <si>
    <t>Beton lehce zhutnitelný C 30/37 XC4, XF3</t>
  </si>
  <si>
    <t>-302017766</t>
  </si>
  <si>
    <t>Beton lehce zhutnitelný C 25/30;XA2 vyhovuje i XC4 F5 2 510 3 037</t>
  </si>
  <si>
    <t>174,575</t>
  </si>
  <si>
    <t>130210R</t>
  </si>
  <si>
    <t>Betonářská výztuž</t>
  </si>
  <si>
    <t>66548918</t>
  </si>
  <si>
    <t>Poznámka k položce:_x000d_
ocel B500B</t>
  </si>
  <si>
    <t>(101,45+73,14)*0,015*7,85+(2,618)</t>
  </si>
  <si>
    <t>5962119005</t>
  </si>
  <si>
    <t>Zajištění PPK betonový prefabrikovaný základ</t>
  </si>
  <si>
    <t>1954480815</t>
  </si>
  <si>
    <t>Poznámka k položce:_x000d_
Pro nové body ŽBP</t>
  </si>
  <si>
    <t>5962119015</t>
  </si>
  <si>
    <t>Zajištění PPK hřebová litinová značka</t>
  </si>
  <si>
    <t>-376061371</t>
  </si>
  <si>
    <t>1401105R1</t>
  </si>
  <si>
    <t>trubka ocelová bezešvá hladká jakost 11 353 89x3,6mm</t>
  </si>
  <si>
    <t>943361988</t>
  </si>
  <si>
    <t xml:space="preserve">(27+145)*0,25 </t>
  </si>
  <si>
    <t>5528391R2</t>
  </si>
  <si>
    <t>trubka ocelová bezešvá hladká jakost 11 353 76,1x3,2mm</t>
  </si>
  <si>
    <t>CS ÚRS 2020 01</t>
  </si>
  <si>
    <t>1592875512</t>
  </si>
  <si>
    <t xml:space="preserve">54*0,25 </t>
  </si>
  <si>
    <t>1301018R3</t>
  </si>
  <si>
    <t>tyč ocelová plochá jakost 11 375 30x5mm</t>
  </si>
  <si>
    <t>123545775</t>
  </si>
  <si>
    <t>Poznámka k položce:_x000d_
Hmotnost: 1,21 kg/m</t>
  </si>
  <si>
    <t>Propojovací pásky</t>
  </si>
  <si>
    <t xml:space="preserve">27*0,125 </t>
  </si>
  <si>
    <t>245520R</t>
  </si>
  <si>
    <t>plastmalta</t>
  </si>
  <si>
    <t>-1204264142</t>
  </si>
  <si>
    <t>Úložná plastmalta pod rozšířením sloupků – patní deskou</t>
  </si>
  <si>
    <t>(3,14*0,25*0,12*0,12*(226-29)) *0,02</t>
  </si>
  <si>
    <t>Kotvící plastmalta (polymermalta) v kapsách</t>
  </si>
  <si>
    <t xml:space="preserve">0,25*3,14*(0,082*0,082-0,04*0,04)*0,25*226 </t>
  </si>
  <si>
    <t>59631460R</t>
  </si>
  <si>
    <t>Asfaltový recyklát</t>
  </si>
  <si>
    <t>-444331747</t>
  </si>
  <si>
    <t>Asfaltový beton ACO 11S 50/70 střednězrnný-obrusná vrstva</t>
  </si>
  <si>
    <t>30*0,05*2,2</t>
  </si>
  <si>
    <t>5963146000</t>
  </si>
  <si>
    <t>1923385325</t>
  </si>
  <si>
    <t>33*0,05*2,2</t>
  </si>
  <si>
    <t>5904020010</t>
  </si>
  <si>
    <t>Vyřezání křovin porost řídký 1 až 5 kusů stonků na m2 plochy sklon terénu do 1:2</t>
  </si>
  <si>
    <t>-1350434321</t>
  </si>
  <si>
    <t>Vyřezání křovin porost řídký 1 až 5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</si>
  <si>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Poznámka k položce:_x000d_
podél komunikační plochy za koncem nástupiště</t>
  </si>
  <si>
    <t>5905025010</t>
  </si>
  <si>
    <t>Doplnění stezky štěrkodrtí ojediněle ručně</t>
  </si>
  <si>
    <t>1363497805</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</si>
  <si>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</si>
  <si>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Poznámka k položce:_x000d_
Oblý štěrk mezi obrubníkem a L75</t>
  </si>
  <si>
    <t>5912065020</t>
  </si>
  <si>
    <t>Montáž zajišťovací značky samostatné hřeb</t>
  </si>
  <si>
    <t>-704460795</t>
  </si>
  <si>
    <t>Montáž zajišťovací značky samostatné hřeb. Poznámka: 1. V cenách jsou započteny náklady na montáž součástí značky včetně zemních prací a úpravy terénu. 2. V cenách nejsou obsaženy náklady na dodávku materiálu.</t>
  </si>
  <si>
    <t>Poznámka k položce:_x000d_
Nové body ŽBP</t>
  </si>
  <si>
    <t>5913240010</t>
  </si>
  <si>
    <t>Odstranění AB komunikace odtěžením nebo frézováním hloubky do 10 cm</t>
  </si>
  <si>
    <t>1614852970</t>
  </si>
  <si>
    <t>Odstranění AB komunikace odtěžením nebo frézováním hloubky do 10 cm. Poznámka: 1. V cenách jsou započteny náklady na odtěžení nebo frézování a naložení výzisku na dopravní prostředek.</t>
  </si>
  <si>
    <t xml:space="preserve">Komunikační plocha </t>
  </si>
  <si>
    <t>43*3</t>
  </si>
  <si>
    <t>Provizorní plocha R-mat</t>
  </si>
  <si>
    <t>5913255010</t>
  </si>
  <si>
    <t>Zřízení konstrukce vozovky asfaltobetonové s obrusnou vrstvou tloušťky do 5 cm</t>
  </si>
  <si>
    <t>-1236194083</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</si>
  <si>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</si>
  <si>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Oprava výtluků ACO 11</t>
  </si>
  <si>
    <t>0,2*165 "předpoklad</t>
  </si>
  <si>
    <t>11,5*2,0 "R-mat od chodníku na nástupiště 1a</t>
  </si>
  <si>
    <t>1229931477</t>
  </si>
  <si>
    <t>1234</t>
  </si>
  <si>
    <t>28,75*0,15 "podklad - provizorní komunikace</t>
  </si>
  <si>
    <t>5914115310</t>
  </si>
  <si>
    <t xml:space="preserve">Demontáž nástupištních desek </t>
  </si>
  <si>
    <t>1401488216</t>
  </si>
  <si>
    <t xml:space="preserve">Poznámka k položce:_x000d_
Demontáž nástupištních desek podél pošty </t>
  </si>
  <si>
    <t>5913280010</t>
  </si>
  <si>
    <t>Demontáž dílů komunikace z dlažebních kostek uložení v betonu</t>
  </si>
  <si>
    <t>-1959154072</t>
  </si>
  <si>
    <t>Demontáž dílů komunikace z dlažebních kostek uložení v betonu. Poznámka: 1. V cenách jsou započteny náklady na odstranění dlažby nebo obrubníku a naložení na dopravní prostředek.</t>
  </si>
  <si>
    <t xml:space="preserve">Demontáž dlažby </t>
  </si>
  <si>
    <t>210*5</t>
  </si>
  <si>
    <t>64*1,9 "podél pošty</t>
  </si>
  <si>
    <t>981511R</t>
  </si>
  <si>
    <t>Demolice zdiva z cihel, tvárnic, kamene</t>
  </si>
  <si>
    <t>1339420453</t>
  </si>
  <si>
    <t>Kamenné zdivo - opěrná zeď podél komunikační plochy</t>
  </si>
  <si>
    <t xml:space="preserve">0,3*0,3*24,5 + 0,6*0,9*24,4 + 0,5*(0,6*1,0+0,8*1,85)*23,3 </t>
  </si>
  <si>
    <t>Cihelné zdivo - odvětrávací světlíky</t>
  </si>
  <si>
    <t>41,5*0,3*0,75</t>
  </si>
  <si>
    <t>Cihelné zdivo – vodní káď</t>
  </si>
  <si>
    <t xml:space="preserve">(1,65+2*0,65)*0,15*0,9 + 1,35*0,5*0,3 </t>
  </si>
  <si>
    <t>Cihelné zdivo – samostatné šachty OŠ1 až OŠ3</t>
  </si>
  <si>
    <t xml:space="preserve">2*(1,5+0,75)*0,3*1,8 + 2*(2,1+1,35)*0,3*1,8 + 2*(1,75+1,05)*0,3*1,5 </t>
  </si>
  <si>
    <t>Kamenné zdivo – stávající nástupní hrana a kolektor – od začátku k šachtě KŠ2</t>
  </si>
  <si>
    <t xml:space="preserve">(0,3*0,6+0,5*0,42+1,2*0,5)*34,0 </t>
  </si>
  <si>
    <t>Kamenné zdivo – kolektor u stávající nástupní hrany – od šachtě KŠ2 do konce nást</t>
  </si>
  <si>
    <t xml:space="preserve">(0,4*0,9+1,2*0,5)*178,75 </t>
  </si>
  <si>
    <t>591324R</t>
  </si>
  <si>
    <t>Bourání betonu prostého</t>
  </si>
  <si>
    <t>534841042</t>
  </si>
  <si>
    <t>Odstranění podkladního betonu dlažby</t>
  </si>
  <si>
    <t>210*5*0,29</t>
  </si>
  <si>
    <t>Bourání patek sloupů</t>
  </si>
  <si>
    <t>0,3*72</t>
  </si>
  <si>
    <t>Dna světlíků</t>
  </si>
  <si>
    <t>(1,5*0,9 + 3*1,3*1,8 + 1,2*1,0 + 3*1,35*0,9 + 2*1,5*1,05 + 1,35*0,8 + 1,5*1,2 + 1,5*0,8 + 1,35*0,9 + 1,2*1,05 + 1,65*0,75 + 1,5*0,8) * 0,2</t>
  </si>
  <si>
    <t>Dna šachet OŠ1 až OŠ3</t>
  </si>
  <si>
    <t xml:space="preserve">1,5*1,35*0,3 + 2,1*1,95*0,3 + 1,75*1,65*0,3 </t>
  </si>
  <si>
    <t>základové patky dříve odstraněných sloupů</t>
  </si>
  <si>
    <t xml:space="preserve">0,8*1,25*1,5 + 0,95*1,25*1,5 </t>
  </si>
  <si>
    <t>Okraj šikmé rampy</t>
  </si>
  <si>
    <t xml:space="preserve">0,35*0,15*20,0 </t>
  </si>
  <si>
    <t>961055R</t>
  </si>
  <si>
    <t>Bourání konstrukcí ze železobetonu</t>
  </si>
  <si>
    <t>-1315935615</t>
  </si>
  <si>
    <t>Nástupištní hrana proti poště</t>
  </si>
  <si>
    <t xml:space="preserve">1,3*0,14*34,0 </t>
  </si>
  <si>
    <t xml:space="preserve">Betonové kabelové tvárnice </t>
  </si>
  <si>
    <t xml:space="preserve">0,5*0,16*34,0 </t>
  </si>
  <si>
    <t xml:space="preserve">Nástupní hrana   </t>
  </si>
  <si>
    <t xml:space="preserve">(1,15+1,0)*0,3*178,75 </t>
  </si>
  <si>
    <t xml:space="preserve">Nástupní hrana nad podchodem  </t>
  </si>
  <si>
    <t xml:space="preserve">(1,15*0,95-0,5*0,5)*4,0 </t>
  </si>
  <si>
    <t xml:space="preserve">Koncové části nástupiště  </t>
  </si>
  <si>
    <t>1,45*0,45*0,75 + 3,35*0,5*(2,25+1,4)*0,3 + 3,4*0,3*0,8</t>
  </si>
  <si>
    <t xml:space="preserve">Železobetonové desky šachet v ocelovém rámu   </t>
  </si>
  <si>
    <t xml:space="preserve">1,2*0,93*0,15 + 1,71*1,54*0,15 </t>
  </si>
  <si>
    <t xml:space="preserve">Poklop studniční </t>
  </si>
  <si>
    <t xml:space="preserve">3,14*0,25*1,15*1,15*0,15 </t>
  </si>
  <si>
    <t>966071R</t>
  </si>
  <si>
    <t xml:space="preserve">Demontáž ocelových kcí </t>
  </si>
  <si>
    <t>143009349</t>
  </si>
  <si>
    <t xml:space="preserve">Rámy světlíků z úhelníků     </t>
  </si>
  <si>
    <t>49*5/1000</t>
  </si>
  <si>
    <t xml:space="preserve">Rošty a plechy světlíků        </t>
  </si>
  <si>
    <t xml:space="preserve">9,5*45/1000 </t>
  </si>
  <si>
    <t>Rámy šachet OŠ1 a OŠ2</t>
  </si>
  <si>
    <t>(2*(1,21+0,93)*2*4,5 + 2*(1,71+1,54)*2*8,5)/1000</t>
  </si>
  <si>
    <t xml:space="preserve">kolejnice hrany rampy        </t>
  </si>
  <si>
    <t>20*0,049</t>
  </si>
  <si>
    <t>8991012R</t>
  </si>
  <si>
    <t>Demontáž poklopů litinových nebo ocelových včetně rámů hmotnosti do 50 kg</t>
  </si>
  <si>
    <t>348382217</t>
  </si>
  <si>
    <t>Demontáž poklopů litinových a ocelových včetně rámů, hmotnosti jednotlivě do 50 kg</t>
  </si>
  <si>
    <t>Poklopy - stávající kabelové šachty v nástupištní hraně</t>
  </si>
  <si>
    <t>5913190R</t>
  </si>
  <si>
    <t>Demontáž dřevěných dílů - fošna</t>
  </si>
  <si>
    <t>-1578936287</t>
  </si>
  <si>
    <t>Demontáž dřevěných dílů přechodu fošna. Poznámka: 1. V cenách jsou započteny náklady na demontáž a naložení na dopravní prostředek.</t>
  </si>
  <si>
    <t xml:space="preserve">Demontáž dřevěných poklopů z fošen tl. 40 mm   </t>
  </si>
  <si>
    <t xml:space="preserve">0,3*0,5 + 0,97*0,52 + 0,7*0,7 + 1,3*0,55 </t>
  </si>
  <si>
    <t>5913285025</t>
  </si>
  <si>
    <t>Montáž dílů komunikace z betonových dlaždic uložení v podsypu</t>
  </si>
  <si>
    <t>535887757</t>
  </si>
  <si>
    <t>Montáž dílů komunikace z betonových dlaždic uložení v podsypu. Poznámka: 1. V cenách jsou započteny náklady na osazení dlažby nebo obrubníku. 2. V cenách nejsou obsaženy náklady na dodávku materiálu.</t>
  </si>
  <si>
    <t>Dlaždice vodící linie</t>
  </si>
  <si>
    <t>180*0,4</t>
  </si>
  <si>
    <t>Dlažba nástupiště a přístupové plochy</t>
  </si>
  <si>
    <t>1053</t>
  </si>
  <si>
    <t>5913285020</t>
  </si>
  <si>
    <t>Montáž dílů komunikace z betonových dlaždic uložení v betonu</t>
  </si>
  <si>
    <t>-890635054</t>
  </si>
  <si>
    <t>Montáž dílů komunikace z betonových dlaždic uložení v betonu. Poznámka: 1. V cenách jsou započteny náklady na osazení dlažby nebo obrubníku. 2. V cenách nejsou obsaženy náklady na dodávku materiálu.</t>
  </si>
  <si>
    <t>Poznámka k položce:_x000d_
část dlažby do cementové malty tl. 30 mm</t>
  </si>
  <si>
    <t>5913285210</t>
  </si>
  <si>
    <t>Montáž dílů komunikace obrubníku uložení v betonu</t>
  </si>
  <si>
    <t>282152959</t>
  </si>
  <si>
    <t>Montáž dílů komunikace obrubníku uložení v betonu. Poznámka: 1. V cenách jsou započteny náklady na osazení dlažby nebo obrubníku. 2. V cenách nejsou obsaženy náklady na dodávku materiálu.</t>
  </si>
  <si>
    <t>5913440010</t>
  </si>
  <si>
    <t>Nátěr vizuálně kontrastního pruhu nástupiště šíře do 100 mm</t>
  </si>
  <si>
    <t>1900535917</t>
  </si>
  <si>
    <t>Nátěr vizuálně kontrastního pruhu nástupiště šíře do 100 mm. Poznámka: 1. V cenách jsou započteny náklady na očištění povrchu pásu od starého nátěru a nečistot a jeho obnovení barvou schváleného typu a odstínu. 2. V cenách nejsou obsaženy náklady na dodávku materiálu.</t>
  </si>
  <si>
    <t>Poznámka k položce:_x000d_
Nátěr schodiště</t>
  </si>
  <si>
    <t>5913440030</t>
  </si>
  <si>
    <t>Nátěr vizuálně kontrastního pruhu nástupiště šíře do 150 mm</t>
  </si>
  <si>
    <t>-770690163</t>
  </si>
  <si>
    <t>Nátěr vizuálně kontrastního pruhu nástupiště šíře do 150 mm. Poznámka: 1. V cenách jsou započteny náklady na očištění povrchu pásu od starého nátěru a nečistot a jeho obnovení barvou schváleného typu a odstínu. 2. V cenách nejsou obsaženy náklady na dodávku materiálu.</t>
  </si>
  <si>
    <t>Poznámka k položce:_x000d_
Metr pruhu=m</t>
  </si>
  <si>
    <t>629995R</t>
  </si>
  <si>
    <t>Otryskáním ploch dlažby</t>
  </si>
  <si>
    <t>141466171</t>
  </si>
  <si>
    <t>Poznámka k položce:_x000d_
Dodatečné otryskání dlažby pro vytvoření zdrsněných hmat pásů</t>
  </si>
  <si>
    <t>591300R</t>
  </si>
  <si>
    <t>Ochranný nátěr NP + 2NP</t>
  </si>
  <si>
    <t>-289230641</t>
  </si>
  <si>
    <t>Poznámka k položce:_x000d_
Nátěr nástupištních prefabrikátu</t>
  </si>
  <si>
    <t>Nátěr nástupištních prefabrikátu</t>
  </si>
  <si>
    <t>385,2</t>
  </si>
  <si>
    <t>Nátěr opěrných konstrukcí</t>
  </si>
  <si>
    <t xml:space="preserve">446,65 </t>
  </si>
  <si>
    <t>Nátěr na schodištích</t>
  </si>
  <si>
    <t xml:space="preserve">177,73 </t>
  </si>
  <si>
    <t>3273512R</t>
  </si>
  <si>
    <t>Bednění opěrných zdí zřízení</t>
  </si>
  <si>
    <t>1830688104</t>
  </si>
  <si>
    <t>290</t>
  </si>
  <si>
    <t>3273512R.1</t>
  </si>
  <si>
    <t>Bednění opěrných zdí odstranění</t>
  </si>
  <si>
    <t>8992846</t>
  </si>
  <si>
    <t>93199211R</t>
  </si>
  <si>
    <t>Výplň dilatačních spár z pěnového polystyrénu tl 10 mm</t>
  </si>
  <si>
    <t>426311673</t>
  </si>
  <si>
    <t>Poznámka k položce:_x000d_
vč. mat EPS 10</t>
  </si>
  <si>
    <t>Mezi nástupištními prefabrikáty a základy zastřešení</t>
  </si>
  <si>
    <t>30*1,6*0,3</t>
  </si>
  <si>
    <t>93199212R.1</t>
  </si>
  <si>
    <t>Výplň dilatačních spár z extrudovaného polystyrénu tl 10 mm</t>
  </si>
  <si>
    <t>1254806160</t>
  </si>
  <si>
    <t>Poznámka k položce:_x000d_
vč. mat XPS 10</t>
  </si>
  <si>
    <t>Dilatace schodiště</t>
  </si>
  <si>
    <t xml:space="preserve">28*0,822 </t>
  </si>
  <si>
    <t>93199212R</t>
  </si>
  <si>
    <t>Výplň dilatačních spár z extrudovaného polystyrénu tl 20 mm</t>
  </si>
  <si>
    <t>1451385851</t>
  </si>
  <si>
    <t>Poznámka k položce:_x000d_
vč. mat XPS 20</t>
  </si>
  <si>
    <t>Monolitické opěrné zdi</t>
  </si>
  <si>
    <t xml:space="preserve">3*1,75 + 2,75*1,95 </t>
  </si>
  <si>
    <t>93199417R</t>
  </si>
  <si>
    <t>Těsnění pracovní spáry betonové konstrukce asfaltovým izolačním pásem š do 500 mm</t>
  </si>
  <si>
    <t>-1665055309</t>
  </si>
  <si>
    <t>Těsnění spáry betonové konstrukce pásy, profily, tmely pásem izolačním asfaltovaným šířky do 500 mm spáry pracovní</t>
  </si>
  <si>
    <t>Poznámka k položce:_x000d_
Dilatační spáry z nepískovaného asfaltového pás_x000d_
Položka vč. mat</t>
  </si>
  <si>
    <t>9319941R</t>
  </si>
  <si>
    <t xml:space="preserve">Těsnění dilatační spáry betonové konstrukce tmelem </t>
  </si>
  <si>
    <t>1014011866</t>
  </si>
  <si>
    <t>Těsnění spáry betonové konstrukce pásy, profily, tmely tmelem polyuretanovým spáry dilatační do 4,0 cm2</t>
  </si>
  <si>
    <t>Poznámka k položce:_x000d_
Výplň spár trvale pružným tmelem – š. 20 mm, hloubka 30 mm</t>
  </si>
  <si>
    <t xml:space="preserve">3*0,77 + 3*0,35 + 2,75 </t>
  </si>
  <si>
    <t>5914075010</t>
  </si>
  <si>
    <t>Zřízení konstrukční vrstvy pražcového podloží bez geomateriálu tl. 0,15 m</t>
  </si>
  <si>
    <t>1294155722</t>
  </si>
  <si>
    <t>Zřízení konstrukční vrstvy pražcového podloží bez geomateriálu tl. 0,15 m. Poznámka: 1. V cenách jsou započteny náklady na naložení výzisku na dopravní prostředek. 2. V cenách nejsou obsaženy náklady na dodávku materiálu a odtěžení zeminy.</t>
  </si>
  <si>
    <t>Podkladní vrstva zámkové dlažby</t>
  </si>
  <si>
    <t>1355,75</t>
  </si>
  <si>
    <t>Podklad ze štěrkodrti - provizorní komunikace</t>
  </si>
  <si>
    <t>11,5*2,5</t>
  </si>
  <si>
    <t>5914075R</t>
  </si>
  <si>
    <t>Zřízení konstrukční vrstvy pražcového podloží bez geomateriálu tl. 0,20 m</t>
  </si>
  <si>
    <t>1353745903</t>
  </si>
  <si>
    <t>1,56*123,2</t>
  </si>
  <si>
    <t>5914130R</t>
  </si>
  <si>
    <t>Montáž nástupiště typu L</t>
  </si>
  <si>
    <t>-1685549199</t>
  </si>
  <si>
    <t>591413R2</t>
  </si>
  <si>
    <t>Montáž nástupištní hrany Obrubníky L75</t>
  </si>
  <si>
    <t>1440751444</t>
  </si>
  <si>
    <t>430321R</t>
  </si>
  <si>
    <t>Schodišťová konstrukce a rampa ze ŽB tř. C 30/37</t>
  </si>
  <si>
    <t>-185776963</t>
  </si>
  <si>
    <t>Hlavní propojení</t>
  </si>
  <si>
    <t xml:space="preserve">(12,0+2*24,0+3*18,0+8,3)*0,822 </t>
  </si>
  <si>
    <t xml:space="preserve">Přístup od Ústí n.L.  </t>
  </si>
  <si>
    <t xml:space="preserve">1,96*0,64-0,7*0,6*0,8 </t>
  </si>
  <si>
    <t>327313R</t>
  </si>
  <si>
    <t>Opěrné zdi z ŽB tř. C 30/37</t>
  </si>
  <si>
    <t>233305837</t>
  </si>
  <si>
    <t xml:space="preserve">Ohraničení komunikací v podélném směru  </t>
  </si>
  <si>
    <t xml:space="preserve">6,76 + 7,72 + 21,64 </t>
  </si>
  <si>
    <t xml:space="preserve">Výklenky pro lavičky  </t>
  </si>
  <si>
    <t xml:space="preserve">4*(0,4*1,23*6,0+2*0,25*1,23*0,49) </t>
  </si>
  <si>
    <t xml:space="preserve">Výklenek u konce nástupiště  </t>
  </si>
  <si>
    <t xml:space="preserve">0,4*1,23*1,82+0,25*1,23*0,37 </t>
  </si>
  <si>
    <t xml:space="preserve">Opěrná zeď - za koncem výpravní budovy  </t>
  </si>
  <si>
    <t xml:space="preserve">0,5*(0,688+1,201)*23,24 </t>
  </si>
  <si>
    <t xml:space="preserve">V kontaktu se skladovací halou  </t>
  </si>
  <si>
    <t>(2,05*1,95+0,5*0,56*0,45+0,5*0,45*0,1)*0,25</t>
  </si>
  <si>
    <t>2791131R</t>
  </si>
  <si>
    <t>Základová zeď tl do 250 mm z tvárnic ztraceného bednění včetně výplně z betonu tř. C 25/30</t>
  </si>
  <si>
    <t>-499587212</t>
  </si>
  <si>
    <t>Základové zdi z tvárnic ztraceného bednění včetně výplně z betonu bez zvláštních nároků na vliv prostředí třídy C 25/30, tloušťky zdiva přes 200 do 250 mm</t>
  </si>
  <si>
    <t xml:space="preserve">Poznámka k položce:_x000d_
Základové patky pro kotvení zábradlí_x000d_
Vynechat kapsy pro kotvení_x000d_
</t>
  </si>
  <si>
    <t xml:space="preserve">2*0,5*1,05 + 27*0,5*0,65 </t>
  </si>
  <si>
    <t>1711521R</t>
  </si>
  <si>
    <t>Uložení sypaniny z hornin soudržných do násypů zhutněných silnic a dálnic</t>
  </si>
  <si>
    <t>-1789729376</t>
  </si>
  <si>
    <t>Uložení sypaniny do zhutněných násypů pro silnice, dálnice a letiště s rozprostřením sypaniny ve vrstvách, s hrubým urovnáním a uzavřením povrchu násypu z hornin soudržných</t>
  </si>
  <si>
    <t>Zhutněný násyp ze zeminy pod provizorní komunikaci</t>
  </si>
  <si>
    <t>3,0*5,5*0,45</t>
  </si>
  <si>
    <t>2112100453</t>
  </si>
  <si>
    <t>Rozhrnutí náspu pod provizorní komunikací</t>
  </si>
  <si>
    <t>3,0*5,5</t>
  </si>
  <si>
    <t>348171510</t>
  </si>
  <si>
    <t>Montáž oplocení z plechu vlnitého do 30 kg na 1 m oplocení</t>
  </si>
  <si>
    <t>686308442</t>
  </si>
  <si>
    <t>Montáž oplocení z dílců kovových z plechu vlnitého nebo profilového hmotnosti 1 m oplocení do 30 kg</t>
  </si>
  <si>
    <t xml:space="preserve">Poznámka k položce:_x000d_
Zpětná montáž </t>
  </si>
  <si>
    <t>96607282R</t>
  </si>
  <si>
    <t>Rozebrání oplocení z vlnitého nebo profilového plechu hmotnosti do 30 kg</t>
  </si>
  <si>
    <t>-771962435</t>
  </si>
  <si>
    <t>Rozebrání oplocení z dílců plechových vlnitých nebo profilovaných, hmotnosti 1 m oplocení do 30 kg</t>
  </si>
  <si>
    <t>962033121</t>
  </si>
  <si>
    <t>Bourání zdiva z tvárnic ztraceného bednění včetně výplně z betonu přes 1 m3</t>
  </si>
  <si>
    <t>1193913326</t>
  </si>
  <si>
    <t>Bourání zdiva nadzákladového z tvárnic ztraceného bednění včetně výplně z betonu a výztuže objemu přes 1 m3</t>
  </si>
  <si>
    <t>Poznámka k položce:_x000d_
Vybourání stávajícího oplocení mezi komunikační plochou za koncem nástupiště a plochou parc.č. 4560/75</t>
  </si>
  <si>
    <t>Pilíře</t>
  </si>
  <si>
    <t>3*0,4*0,3*1,4</t>
  </si>
  <si>
    <t>Podezdívka</t>
  </si>
  <si>
    <t>0,3*0,6*11,4</t>
  </si>
  <si>
    <t>34817112R</t>
  </si>
  <si>
    <t>Montáž rámového oplocení výšky přes 1 do 1,5 m</t>
  </si>
  <si>
    <t>-1391695860</t>
  </si>
  <si>
    <t>Montáž oplocení z dílců kovových rámových, na ocelové sloupky, výšky přes 1,0 do 1,5 m</t>
  </si>
  <si>
    <t xml:space="preserve">Poznámka k položce:_x000d_
ocelové rámy z úhelníků  L 50x50x5 (kotvené do pilířů)</t>
  </si>
  <si>
    <t>Zpětná montáž ocelové výplně plotu</t>
  </si>
  <si>
    <t>2791130R</t>
  </si>
  <si>
    <t>161881872</t>
  </si>
  <si>
    <t>Poznámka k položce:_x000d_
včetně betonu a tvárnic_x000d_
Opětovného použití stříšek podezdívky</t>
  </si>
  <si>
    <t xml:space="preserve">Nový plot ze ztrac bednění </t>
  </si>
  <si>
    <t>1,68</t>
  </si>
  <si>
    <t>6,84</t>
  </si>
  <si>
    <t>977131110</t>
  </si>
  <si>
    <t>Vrty příklepovými vrtáky D do 16 mm do cihelného zdiva nebo prostého betonu</t>
  </si>
  <si>
    <t>1971614919</t>
  </si>
  <si>
    <t>Vrty příklepovými vrtáky do cihelného zdiva nebo prostého betonu průměru do 16 mm</t>
  </si>
  <si>
    <t>Poznámka k položce:_x000d_
Vrty pro trny D 12-14 mm pro propojení stávajícího a obnoveného oplocení</t>
  </si>
  <si>
    <t>70*0,15</t>
  </si>
  <si>
    <t>9856223R</t>
  </si>
  <si>
    <t>Kotvení trnů D 10mm</t>
  </si>
  <si>
    <t>1700704167</t>
  </si>
  <si>
    <t>Spínání objektů táhly vložení a dodání táhla ze závitových tyčí spojovaných spojníky, průměru do 20 mm</t>
  </si>
  <si>
    <t xml:space="preserve">Poznámka k položce:_x000d_
Propojovací trny stávajícího a obnovovaného oplocení  ocel B500B  D 10 mm  dl. 0,4 m - celkem 70 ks (lepení polymermaltou)</t>
  </si>
  <si>
    <t>0,4*70 "ks</t>
  </si>
  <si>
    <t>7671631R</t>
  </si>
  <si>
    <t>Montáž kotvení pro zábradlí</t>
  </si>
  <si>
    <t>-1076992052</t>
  </si>
  <si>
    <t>Poznámka k položce:_x000d_
Kotvení z ocelové trubky a tyče do plastmalty_x000d_
Zábradlí je sočástí SO 01-22-01</t>
  </si>
  <si>
    <t>783301303</t>
  </si>
  <si>
    <t>Bezoplachové odrezivění zámečnických konstrukcí</t>
  </si>
  <si>
    <t>1855524282</t>
  </si>
  <si>
    <t>Příprava podkladu zámečnických konstrukcí před provedením nátěru odrezivění odrezovačem bezoplachovým</t>
  </si>
  <si>
    <t>Stávající oplocení</t>
  </si>
  <si>
    <t>(2*19,0+18*1,3)*0,19 + 150*1,3*0,04</t>
  </si>
  <si>
    <t>78330131R</t>
  </si>
  <si>
    <t>Odmaštění zámečnických konstrukcí vodou ředitelným odmašťovačem</t>
  </si>
  <si>
    <t>1311638710</t>
  </si>
  <si>
    <t>Příprava podkladu zámečnických konstrukcí před provedením nátěru odmaštění odmašťovačem vodou ředitelným</t>
  </si>
  <si>
    <t>783314101</t>
  </si>
  <si>
    <t>Základní jednonásobný syntetický nátěr zámečnických konstrukcí</t>
  </si>
  <si>
    <t>-1883140214</t>
  </si>
  <si>
    <t>Základní nátěr zámečnických konstrukcí jednonásobný syntetický</t>
  </si>
  <si>
    <t>Poznámka k položce:_x000d_
Ocelová výplň plotu</t>
  </si>
  <si>
    <t>783317101</t>
  </si>
  <si>
    <t>Krycí jednonásobný syntetický standardní nátěr zámečnických konstrukcí</t>
  </si>
  <si>
    <t>1946912510</t>
  </si>
  <si>
    <t>Krycí nátěr (email) zámečnických konstrukcí jednonásobný syntetický standardní</t>
  </si>
  <si>
    <t>Poznámka k položce:_x000d_
Ocelová výplň oplocení</t>
  </si>
  <si>
    <t>-1666597975</t>
  </si>
  <si>
    <t>Nakládání k odvozu na skládku</t>
  </si>
  <si>
    <t>28,38 "Asfaltobeton</t>
  </si>
  <si>
    <t>3,3 "R-mat</t>
  </si>
  <si>
    <t>263,488*2 "Suť</t>
  </si>
  <si>
    <t>326,1*2,4 "prostý beton</t>
  </si>
  <si>
    <t>(155,925+2,556)*2,5"železobeton</t>
  </si>
  <si>
    <t>621,313*1,8 "zemina 50% na skládku</t>
  </si>
  <si>
    <t>Naložení výzisku z deponie ke zpětnému využití</t>
  </si>
  <si>
    <t>617*1,8 "zemina 50% na zásyp</t>
  </si>
  <si>
    <t>-1480236808</t>
  </si>
  <si>
    <t>Doprava betonu</t>
  </si>
  <si>
    <t>(39,75+2,02+29,78+174,575)*2,4</t>
  </si>
  <si>
    <t>Asfaltobetonu</t>
  </si>
  <si>
    <t>3,63</t>
  </si>
  <si>
    <t>R-mat</t>
  </si>
  <si>
    <t>3,3</t>
  </si>
  <si>
    <t>-1333954047</t>
  </si>
  <si>
    <t>Poznámka k položce:_x000d_
Měrnou jednotkou je t přepravovaného materiálu._x000d_
Odvoz na skládku</t>
  </si>
  <si>
    <t>5,812 "drť 4/8</t>
  </si>
  <si>
    <t>1609,042 "štěrkodrť 0/32</t>
  </si>
  <si>
    <t>4,93 "štěrk 16/32</t>
  </si>
  <si>
    <t>ODVOZ NA SKLÁDKU</t>
  </si>
  <si>
    <t>526,976 "Suť cihly a kamení</t>
  </si>
  <si>
    <t>782,64 "beton</t>
  </si>
  <si>
    <t>389,813+6,39 "železobeton</t>
  </si>
  <si>
    <t>1118,363 "zemina</t>
  </si>
  <si>
    <t>9902200200</t>
  </si>
  <si>
    <t>Doprava obousměrná (např. dodávek z vlastních zásob zhotovitele nebo objednatele nebo výzisku) mechanizací o nosnosti přes 3,5 t objemnějšího kusového materiálu (prefabrikátů, stožárů, výhybek, rozvaděčů, vybouraných hmot atd.) do 20 km</t>
  </si>
  <si>
    <t>119836606</t>
  </si>
  <si>
    <t>Doprava obousměrná (např. dodávek z vlastních zásob zhotovitele nebo objednatele nebo výzisku) mechanizací o nosnosti přes 3,5 t objemnějšího kusového materiálu (prefabrikátů, stožárů, výhybek, rozvaděčů, vybouraných hmot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</si>
  <si>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Dlažba</t>
  </si>
  <si>
    <t>18,5</t>
  </si>
  <si>
    <t>Obrubníky</t>
  </si>
  <si>
    <t>2,006</t>
  </si>
  <si>
    <t>Výztuž</t>
  </si>
  <si>
    <t>23,176</t>
  </si>
  <si>
    <t>792782772</t>
  </si>
  <si>
    <t>Nástupištní prefabrikáty</t>
  </si>
  <si>
    <t>132</t>
  </si>
  <si>
    <t>Obrubníky L75</t>
  </si>
  <si>
    <t>22,88</t>
  </si>
  <si>
    <t>Dlažba varovný pás</t>
  </si>
  <si>
    <t>9,36</t>
  </si>
  <si>
    <t>9909000600</t>
  </si>
  <si>
    <t>Poplatek za recyklaci odpadu (asfaltové směsi, kusový beton)</t>
  </si>
  <si>
    <t>-660961345</t>
  </si>
  <si>
    <t>Poplatek za recyklaci odpadu (asfaltové směsi, kusový beton)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</si>
  <si>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28,38 "asfaltobeton</t>
  </si>
  <si>
    <t>526,976 "suť cihly a kamení</t>
  </si>
  <si>
    <t>782,64 "beton prostý</t>
  </si>
  <si>
    <t>9909000700</t>
  </si>
  <si>
    <t>Poplatek za recyklaci kameniva</t>
  </si>
  <si>
    <t>-1238817597</t>
  </si>
  <si>
    <t>Poplatek za recyklaci kameniva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</si>
  <si>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SO 01-13-01 - ŽST Teplice, služební přechod k nástupišti č. 2</t>
  </si>
  <si>
    <t>5963101007</t>
  </si>
  <si>
    <t>Přejezd celopryžový pro nezatížené komunikace se závěrnou zídkou tv. T</t>
  </si>
  <si>
    <t>580562961</t>
  </si>
  <si>
    <t>Poznámka k položce:_x000d_
Včetně závěrné zídky a základového betonu</t>
  </si>
  <si>
    <t>3.SK</t>
  </si>
  <si>
    <t>3,6</t>
  </si>
  <si>
    <t>1.SK</t>
  </si>
  <si>
    <t>398063259</t>
  </si>
  <si>
    <t>Poznámka k položce:_x000d_
Obrubník 100/250</t>
  </si>
  <si>
    <t>-1744283301</t>
  </si>
  <si>
    <t>Poznámka k položce:_x000d_
Betonová dlažba 200 x 200 (tl. 60m) bez zkosených hran_x000d_
včetně 5% prořezů</t>
  </si>
  <si>
    <t>-1946710023</t>
  </si>
  <si>
    <t>75,75*0,003*1,7</t>
  </si>
  <si>
    <t>-1794989262</t>
  </si>
  <si>
    <t>75,75*0,15*1,7</t>
  </si>
  <si>
    <t>Podklad bet lože palisád</t>
  </si>
  <si>
    <t>0,8</t>
  </si>
  <si>
    <t>Beton lehce zhutnitelný C 25/30;XF2</t>
  </si>
  <si>
    <t>2088054612</t>
  </si>
  <si>
    <t>Beton lehce zhutnitelný C 25/30;XF1 vyhovuje i XD1-2,XA1,XC3 F5 2 470 2 989</t>
  </si>
  <si>
    <t>4,92 "lože obrubníků</t>
  </si>
  <si>
    <t>2,2 "lože palisád</t>
  </si>
  <si>
    <t>1034316870</t>
  </si>
  <si>
    <t>Poznámka k položce:_x000d_
Podkladní beton C8/10 pod základ zídek</t>
  </si>
  <si>
    <t>(0,8*0,05*3,6)*4</t>
  </si>
  <si>
    <t>592284R</t>
  </si>
  <si>
    <t>palisáda betonová šedá 175x200x800mm</t>
  </si>
  <si>
    <t>-70403361</t>
  </si>
  <si>
    <t>5913040030</t>
  </si>
  <si>
    <t>Montáž celopryžové přejezdové konstrukce málo zatížené v koleji část vnější a vnitřní včetně závěrných zídek</t>
  </si>
  <si>
    <t>102782397</t>
  </si>
  <si>
    <t>Montáž celopryžové přejezdové konstrukce málo zatížené v koleji část vnější a vnitřní včetně závěrných zídek. Poznámka: 1. V cenách jsou započteny náklady na montáž konstrukce. 2. V cenách nejsou obsaženy náklady na dodávku materiálu.</t>
  </si>
  <si>
    <t>Poznámka k položce:_x000d_
Ve 3. a 1. Sk</t>
  </si>
  <si>
    <t>2*3,6</t>
  </si>
  <si>
    <t>153925379</t>
  </si>
  <si>
    <t>75,75</t>
  </si>
  <si>
    <t>-1202228527</t>
  </si>
  <si>
    <t>67,6"vně 3.Sk</t>
  </si>
  <si>
    <t>10,544"mezi 1. a 3. Sk</t>
  </si>
  <si>
    <t>3,6 "okraj přechodu stavby Řetenice</t>
  </si>
  <si>
    <t>339921R</t>
  </si>
  <si>
    <t>Osazování betonových palisád do betonového základu v řadě výšky prvku přes 0,5 do 1 m</t>
  </si>
  <si>
    <t>1597676379</t>
  </si>
  <si>
    <t>Osazování palisád betonových v řadě se zabetonováním výšky palisády přes 500 do 1000 mm</t>
  </si>
  <si>
    <t>-1447014895</t>
  </si>
  <si>
    <t>Poznámka k položce:_x000d_
Podkladní vrstva zámkové dlažby</t>
  </si>
  <si>
    <t>206435758</t>
  </si>
  <si>
    <t>Poznámka k položce:_x000d_
Hloubení rýh pro palisády a obrubníky</t>
  </si>
  <si>
    <t>211204431</t>
  </si>
  <si>
    <t>Poznámka k položce:_x000d_
Odtěžení zeminy pro podkladní vrstvy chodníku</t>
  </si>
  <si>
    <t>-1985171844</t>
  </si>
  <si>
    <t>17,294+1,287</t>
  </si>
  <si>
    <t>952259393</t>
  </si>
  <si>
    <t>0,386 "drť 4/8</t>
  </si>
  <si>
    <t>20,116 "štěrkodrť 0/32</t>
  </si>
  <si>
    <t>22,824</t>
  </si>
  <si>
    <t>-891707020</t>
  </si>
  <si>
    <t>11,52</t>
  </si>
  <si>
    <t>4,84</t>
  </si>
  <si>
    <t>Palisády</t>
  </si>
  <si>
    <t>3,283</t>
  </si>
  <si>
    <t>9902200800</t>
  </si>
  <si>
    <t>Doprava obousměrná (např. dodávek z vlastních zásob zhotovitele nebo objednatele nebo výzisku) mechanizací o nosnosti přes 3,5 t objemnějšího kusového materiálu (prefabrikátů, stožárů, výhybek, rozvaděčů, vybouraných hmot atd.) do 150 km</t>
  </si>
  <si>
    <t>-413009854</t>
  </si>
  <si>
    <t>Doprava obousměrná (např. dodávek z vlastních zásob zhotovitele nebo objednatele nebo výzisku) mechanizací o nosnosti přes 3,5 t objemnějšího kusového materiálu (prefabrikátů, stožárů, výhybek, rozvaděčů, vybouraných hmot atd.) do 150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</si>
  <si>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Měrnou jednotkou je t přepravovaného materiálu._x000d_
Doprava přejezdu</t>
  </si>
  <si>
    <t>-414367865</t>
  </si>
  <si>
    <t xml:space="preserve">Výzisk z výkopku </t>
  </si>
  <si>
    <t>2,12*1,8 "naložení k zpětnému zásypu</t>
  </si>
  <si>
    <t>12,68*1,8 "naložení k odvozu na skládku</t>
  </si>
  <si>
    <t>-213119095</t>
  </si>
  <si>
    <t>SO 01-15-01 - ŽST Teplice, úprava sítí CETIN</t>
  </si>
  <si>
    <t xml:space="preserve">    6 - Úpravy povrchů, podlahy a osazování výplní</t>
  </si>
  <si>
    <t xml:space="preserve">    9 - Ostatní konstrukce a práce, bourání</t>
  </si>
  <si>
    <t>PSV - Práce a dodávky PSV</t>
  </si>
  <si>
    <t xml:space="preserve">    741 - Elektroinstalace - silnoproud</t>
  </si>
  <si>
    <t xml:space="preserve">    742 - Elektroinstalace - slaboproud</t>
  </si>
  <si>
    <t>Úpravy povrchů, podlahy a osazování výplní</t>
  </si>
  <si>
    <t>6213252R</t>
  </si>
  <si>
    <t xml:space="preserve">Oprava vnější vápenné štukové omítky </t>
  </si>
  <si>
    <t>-1598986268</t>
  </si>
  <si>
    <t>7355310R</t>
  </si>
  <si>
    <t>Vysekání drážky v omítce</t>
  </si>
  <si>
    <t>1735122203</t>
  </si>
  <si>
    <t>Ostatní konstrukce a práce, bourání</t>
  </si>
  <si>
    <t>97715111R</t>
  </si>
  <si>
    <t>Jádrové vrty diamantovými korunkami do D 50 mm do stavebních materiálů</t>
  </si>
  <si>
    <t>-1738338957</t>
  </si>
  <si>
    <t>Jádrové vrty diamantovými korunkami do stavebních materiálů (železobetonu, betonu, cihel, obkladů, dlažeb, kamene) průměru přes 40 do 50 mm</t>
  </si>
  <si>
    <t>Poznámka k položce:_x000d_
Vstupy do budovy</t>
  </si>
  <si>
    <t>PSV</t>
  </si>
  <si>
    <t>Práce a dodávky PSV</t>
  </si>
  <si>
    <t>741</t>
  </si>
  <si>
    <t>Elektroinstalace - silnoproud</t>
  </si>
  <si>
    <t>74111280R</t>
  </si>
  <si>
    <t>Demontáž elektroinstalačních lišt nástěnných vkládacích uložených pevně</t>
  </si>
  <si>
    <t>1761704628</t>
  </si>
  <si>
    <t>Demotáž elektroinstalačních lišt a kanálů nástěnných uložených pevně vkládacích</t>
  </si>
  <si>
    <t>Plechové</t>
  </si>
  <si>
    <t>Plastové</t>
  </si>
  <si>
    <t>205</t>
  </si>
  <si>
    <t>7412100R</t>
  </si>
  <si>
    <t xml:space="preserve">Montáž rozvodnice oceloplechová nebo plastová </t>
  </si>
  <si>
    <t>-1387201229</t>
  </si>
  <si>
    <t>3571385R</t>
  </si>
  <si>
    <t>Rozvodová skříň plechová</t>
  </si>
  <si>
    <t>-1400867071</t>
  </si>
  <si>
    <t>Rozvodná základní</t>
  </si>
  <si>
    <t>Jistící malá</t>
  </si>
  <si>
    <t>7412118R</t>
  </si>
  <si>
    <t>Demontáž rozvodnic kovových na povrchu včetně odvozu k recyklaci</t>
  </si>
  <si>
    <t>852103357</t>
  </si>
  <si>
    <t xml:space="preserve">Demontáž rozvodnic kovových na povrchu </t>
  </si>
  <si>
    <t>742</t>
  </si>
  <si>
    <t>Elektroinstalace - slaboproud</t>
  </si>
  <si>
    <t>74211000R1</t>
  </si>
  <si>
    <t>Montáž trubek pro slaboproud plastových ohebných uložených pod omítku se zasekáním</t>
  </si>
  <si>
    <t>1805383379</t>
  </si>
  <si>
    <t>Montáž trubek elektroinstalačních plastových ohebných uložených pod omítku včetně zasekání</t>
  </si>
  <si>
    <t>34571051R</t>
  </si>
  <si>
    <t>trubka elektroinstalační ohebná (chránička)</t>
  </si>
  <si>
    <t>1930093486</t>
  </si>
  <si>
    <t>18,571*1,05 'Přepočtené koeficientem množství</t>
  </si>
  <si>
    <t>34571351R</t>
  </si>
  <si>
    <t>trubka elektroinstalační ohebná dvouplášťová korugovaná (chránička) D 41/50mm, HDPE+LDPE</t>
  </si>
  <si>
    <t>-70753183</t>
  </si>
  <si>
    <t>74211000R</t>
  </si>
  <si>
    <t>Uložení cháničky včetně zatačení kabelů</t>
  </si>
  <si>
    <t>-1642977106</t>
  </si>
  <si>
    <t>742110041</t>
  </si>
  <si>
    <t>Montáž lišt vkládacích pro slaboproud</t>
  </si>
  <si>
    <t>-28817550</t>
  </si>
  <si>
    <t>Montáž lišt elektroinstalačních vkládacích</t>
  </si>
  <si>
    <t>34571001R</t>
  </si>
  <si>
    <t>lišta elektroinstalační hranatá 15x10</t>
  </si>
  <si>
    <t>-1677915649</t>
  </si>
  <si>
    <t>11*1,05 'Přepočtené koeficientem množství</t>
  </si>
  <si>
    <t>7492471010</t>
  </si>
  <si>
    <t>Demontáže kabelových vedení nn</t>
  </si>
  <si>
    <t>1324657874</t>
  </si>
  <si>
    <t>Demontáže kabelových vedení nn - demontáž ze zemní kynety, roštu, rozvaděče, trubky, chráničky apod.</t>
  </si>
  <si>
    <t>Poznámka k položce:_x000d_
Včetně odvozu k recyklaci</t>
  </si>
  <si>
    <t>74927510R</t>
  </si>
  <si>
    <t>Montáž ukončení kabelů nn v rozvaděči</t>
  </si>
  <si>
    <t>353095180</t>
  </si>
  <si>
    <t>7492400460</t>
  </si>
  <si>
    <t>Kabely, vodiče - vn Kabely nad 22kV Označovací štítek na kabel (100 ks)</t>
  </si>
  <si>
    <t>sada</t>
  </si>
  <si>
    <t>128</t>
  </si>
  <si>
    <t>-1795760517</t>
  </si>
  <si>
    <t>7494758020</t>
  </si>
  <si>
    <t>Montáž ostatních zařízení rozvaděčů nn označovací štítek</t>
  </si>
  <si>
    <t>-1608601555</t>
  </si>
  <si>
    <t>Montáž ostatních zařízení rozvaděčů nn označovací štítek - do rozvaděče nebo skříně</t>
  </si>
  <si>
    <t>7590525129</t>
  </si>
  <si>
    <t>Montáž kabelu metalického zatažení do chráničky přes 9 kg/m</t>
  </si>
  <si>
    <t>818727201</t>
  </si>
  <si>
    <t>19,5+680</t>
  </si>
  <si>
    <t>7492502020</t>
  </si>
  <si>
    <t xml:space="preserve">Kabely, vodiče, šňůry Cu - nn Kabel silový, plastová izolace CYKY </t>
  </si>
  <si>
    <t>-951879993</t>
  </si>
  <si>
    <t>022121001</t>
  </si>
  <si>
    <t>Geodetické práce Diagnostika technické infrastruktury Vytýčení trasy inženýrských sítí</t>
  </si>
  <si>
    <t>-841512073</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</si>
  <si>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</si>
  <si>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Poznámka k položce:_x000d_
Základna pro výpočet - dotyčné práce</t>
  </si>
  <si>
    <t>023122001</t>
  </si>
  <si>
    <t>Projektové práce Projektová dokumentace - přípravné práce Projekt opravy zabezpečovacích, sdělovacích, elektrických zařízení</t>
  </si>
  <si>
    <t>989770940</t>
  </si>
  <si>
    <t>Projektové práce Projektová dokumentace - přípravné práce Projekt opravy zabezpečovacích, sdělovacích, elektrických zařízení - V sazbě jsou započteny náklady na vyhotovení projektové dokumentace podle vyhlášky číslo 499/2006 Sb., a vyhlášky 146/2008 Sb., v rozsahu pro povolení stavby podle požadavku objednatele.</t>
  </si>
  <si>
    <t>Projektová dokumentace vlastníka CETIN</t>
  </si>
  <si>
    <t>75980151R</t>
  </si>
  <si>
    <t>Kontrolní činnost a revize vlastníka sítě</t>
  </si>
  <si>
    <t>1610522051</t>
  </si>
  <si>
    <t>7498150515</t>
  </si>
  <si>
    <t>Vyhotovení výchozí revizní zprávy pro opravné práce pro objem investičních nákladů přes 100 000 do 500 000 Kč</t>
  </si>
  <si>
    <t>-1294639907</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</si>
  <si>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</si>
  <si>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7499151030</t>
  </si>
  <si>
    <t>Dokončovací práce zkušební provoz</t>
  </si>
  <si>
    <t>666923209</t>
  </si>
  <si>
    <t>Dokončovací práce zkušební provoz - včetně prokázání technických a kvalitativních parametrů zařízení</t>
  </si>
  <si>
    <t>SO 01-16-01 - ŽST Teplice, dešťová kanalizace</t>
  </si>
  <si>
    <t xml:space="preserve">    1 - Zemní práce</t>
  </si>
  <si>
    <t xml:space="preserve">    3 - Svislé a kompletní konstrukce</t>
  </si>
  <si>
    <t xml:space="preserve">    8 - Trubní vedení</t>
  </si>
  <si>
    <t xml:space="preserve">    998 - Přesun hmot</t>
  </si>
  <si>
    <t xml:space="preserve">    721 - Zdravotechnika - vnitřní kanalizace</t>
  </si>
  <si>
    <t>Zemní práce</t>
  </si>
  <si>
    <t>131251104</t>
  </si>
  <si>
    <t>Hloubení nezapažených jam a zářezů strojně s urovnáním dna do předepsaného profilu a spádu v hornině třídy těžitelnosti I skupiny 3 přes 100 do 500 m3</t>
  </si>
  <si>
    <t>875641622</t>
  </si>
  <si>
    <t>Výkop pro šachty</t>
  </si>
  <si>
    <t>21*2*2*2,5</t>
  </si>
  <si>
    <t>Výkop pro jímky</t>
  </si>
  <si>
    <t>3*11*1,8+3*11*2,6</t>
  </si>
  <si>
    <t>132254104</t>
  </si>
  <si>
    <t>Hloubení zapažených rýh šířky do 800 mm strojně s urovnáním dna do předepsaného profilu a spádu v hornině třídy těžitelnosti I skupiny 3 přes 100 m3</t>
  </si>
  <si>
    <t>-611239037</t>
  </si>
  <si>
    <t>Výkop pro trubní vedení</t>
  </si>
  <si>
    <t>496*0,6*1,6</t>
  </si>
  <si>
    <t>141721219</t>
  </si>
  <si>
    <t>Řízený zemní protlak délky protlaku do 50 m v hornině třídy těžitelnosti I a II, skupiny 1 až 4 včetně protlačení trub v hloubce do 6 m vnějšího průměru vrtu přes 315 do 355 mm</t>
  </si>
  <si>
    <t>1886951420</t>
  </si>
  <si>
    <t>poddolování hlavní silnice bezvýkopově</t>
  </si>
  <si>
    <t>151101101</t>
  </si>
  <si>
    <t>Zřízení pažení a rozepření stěn rýh pro podzemní vedení příložné pro jakoukoliv mezerovitost, hloubky do 2 m</t>
  </si>
  <si>
    <t>843858163</t>
  </si>
  <si>
    <t>496*1,6</t>
  </si>
  <si>
    <t>151101111</t>
  </si>
  <si>
    <t>Odstranění pažení a rozepření stěn rýh pro podzemní vedení s uložením materiálu na vzdálenost do 3 m od kraje výkopu příložné, hloubky do 2 m</t>
  </si>
  <si>
    <t>1478817910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</si>
  <si>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</si>
  <si>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</si>
  <si>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-50301671</t>
  </si>
  <si>
    <t>-496*0,6*1,3</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</si>
  <si>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</si>
  <si>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</si>
  <si>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-841817119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</si>
  <si>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</si>
  <si>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444,480*20</t>
  </si>
  <si>
    <t>171201231</t>
  </si>
  <si>
    <t>Poplatek za uložení stavebního odpadu na recyklační skládce (skládkovné) zeminy a kamení zatříděného do Katalogu odpadů pod kódem 17 05 04</t>
  </si>
  <si>
    <t>-949947843</t>
  </si>
  <si>
    <t>444,48*1,7</t>
  </si>
  <si>
    <t>174151101</t>
  </si>
  <si>
    <t>Zásyp sypaninou z jakékoliv horniny strojně s uložením výkopku ve vrstvách se zhutněním jam, šachet, rýh nebo kolem objektů v těchto vykopávkách</t>
  </si>
  <si>
    <t>1075010915</t>
  </si>
  <si>
    <t>496*0,6*1,3</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</si>
  <si>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</si>
  <si>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</si>
  <si>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-1364835</t>
  </si>
  <si>
    <t>496*0,3*0,6</t>
  </si>
  <si>
    <t>58331200</t>
  </si>
  <si>
    <t>štěrkopísek netříděný zásypový</t>
  </si>
  <si>
    <t>-1340902157</t>
  </si>
  <si>
    <t>89,280*1,8</t>
  </si>
  <si>
    <t>Svislé a kompletní konstrukce</t>
  </si>
  <si>
    <t>358321116</t>
  </si>
  <si>
    <t>Stoky kompletní v otevřeném výkopu ze železobetonu se zvýšenými nároky na prostředí tř. C 25/30 kruhové s obložením dna betonem tř. C 25/30 DN 1000</t>
  </si>
  <si>
    <t>878006125</t>
  </si>
  <si>
    <t>Poznámka k položce:_x000d_
revizní šachta z ž.b. šachtových skruží s litinovým poklopem D400</t>
  </si>
  <si>
    <t>RŠ-1V – DN 1000, v=1,0m</t>
  </si>
  <si>
    <t>-1880772439</t>
  </si>
  <si>
    <t>RŠ-2V – DN 1000, v=1,2m</t>
  </si>
  <si>
    <t>1,2</t>
  </si>
  <si>
    <t>851293279</t>
  </si>
  <si>
    <t>RŠ-3V – DN 1000, v=1,4m</t>
  </si>
  <si>
    <t>1,4</t>
  </si>
  <si>
    <t>563941211</t>
  </si>
  <si>
    <t>RŠ-4V – DN 1000, v=1,8m</t>
  </si>
  <si>
    <t>1,8</t>
  </si>
  <si>
    <t>-1783198646</t>
  </si>
  <si>
    <t>RŠ-5V – DN 1000, v=2,0m</t>
  </si>
  <si>
    <t>-1513399540</t>
  </si>
  <si>
    <t>RŠ-6V – DN 1000, v=2,1m</t>
  </si>
  <si>
    <t>2,1</t>
  </si>
  <si>
    <t>225502938</t>
  </si>
  <si>
    <t>RŠ-8V – DN 1000, v=2,5m</t>
  </si>
  <si>
    <t>2,5</t>
  </si>
  <si>
    <t>1217630973</t>
  </si>
  <si>
    <t>RŠ-1Z – DN 1000, v=1,0m</t>
  </si>
  <si>
    <t>-1512633642</t>
  </si>
  <si>
    <t>RŠ-2Z – DN 1000, v=1,2m</t>
  </si>
  <si>
    <t>-477853450</t>
  </si>
  <si>
    <t>RŠ-3Z – DN 1000, v=1,6m</t>
  </si>
  <si>
    <t>1,6</t>
  </si>
  <si>
    <t>-404638942</t>
  </si>
  <si>
    <t>RŠ-4Z – DN 1000, v=2,0m</t>
  </si>
  <si>
    <t>103889460</t>
  </si>
  <si>
    <t>RŠ-6Z – DN 1000, v=3,3m</t>
  </si>
  <si>
    <t>358321121</t>
  </si>
  <si>
    <t>Stoky kompletní v otevřeném výkopu ze železobetonu se zvýšenými nároky na prostředí tř. C 25/30 kruhové s obložením dna betonem tř. C 25/30 DN 1500</t>
  </si>
  <si>
    <t>-914007737</t>
  </si>
  <si>
    <t>RŠ-7V – DN 1500, v=2,6m</t>
  </si>
  <si>
    <t>2,6</t>
  </si>
  <si>
    <t>-573793998</t>
  </si>
  <si>
    <t>RŠ-5Z – DN 1500, v=3,2m</t>
  </si>
  <si>
    <t>3,2</t>
  </si>
  <si>
    <t>1145883808</t>
  </si>
  <si>
    <t>FŠ-1V – DN 1500, v=2,4m</t>
  </si>
  <si>
    <t>2,4</t>
  </si>
  <si>
    <t>1155772704</t>
  </si>
  <si>
    <t>FŠ-1Z – DN 1500, v=2,8m</t>
  </si>
  <si>
    <t>2,8</t>
  </si>
  <si>
    <t>380326342</t>
  </si>
  <si>
    <t>Kompletní konstrukce čistíren odpadních vod, nádrží, vodojemů, kanálů z betonu železového bez výztuže a bednění pro konstrukce bílých van tř. C 30/37, tl. přes 150 do 300 mm</t>
  </si>
  <si>
    <t>-692460262</t>
  </si>
  <si>
    <t>RJ1-V</t>
  </si>
  <si>
    <t>RJ1-Z</t>
  </si>
  <si>
    <t>380356231</t>
  </si>
  <si>
    <t>Bednění kompletních konstrukcí čistíren odpadních vod, nádrží, vodojemů, kanálů konstrukcí neomítaných z betonu prostého nebo železového ploch rovinných zřízení</t>
  </si>
  <si>
    <t>1144725183</t>
  </si>
  <si>
    <t>99</t>
  </si>
  <si>
    <t>135</t>
  </si>
  <si>
    <t>380356232</t>
  </si>
  <si>
    <t>Bednění kompletních konstrukcí čistíren odpadních vod, nádrží, vodojemů, kanálů konstrukcí neomítaných z betonu prostého nebo železového ploch rovinných odstranění</t>
  </si>
  <si>
    <t>-441110435</t>
  </si>
  <si>
    <t>380361006</t>
  </si>
  <si>
    <t>Výztuž kompletních konstrukcí čistíren odpadních vod, nádrží, vodojemů, kanálů z oceli 10 505 (R) nebo BSt 500</t>
  </si>
  <si>
    <t>-63409210</t>
  </si>
  <si>
    <t>23*0,15</t>
  </si>
  <si>
    <t>30*0,15</t>
  </si>
  <si>
    <t>3803610R1</t>
  </si>
  <si>
    <t>Revizní šachta z ž.b. s litinovým poklopem D400 - 2,4x2,3 v=2,8m na stávající stoce 800/1100mm se stupadly a napojením DN500</t>
  </si>
  <si>
    <t>2110464779</t>
  </si>
  <si>
    <t>Trubní vedení</t>
  </si>
  <si>
    <t>871315231</t>
  </si>
  <si>
    <t>Kanalizační potrubí z tvrdého PVC v otevřeném výkopu ve sklonu do 20 %, hladkého plnostěnného jednovrstvého, tuhost třídy SN 12 DN 160</t>
  </si>
  <si>
    <t>-594639749</t>
  </si>
  <si>
    <t>871355231</t>
  </si>
  <si>
    <t>Kanalizační potrubí z tvrdého PVC v otevřeném výkopu ve sklonu do 20 %, hladkého plnostěnného jednovrstvého, tuhost třídy SN 12 DN 200</t>
  </si>
  <si>
    <t>48788350</t>
  </si>
  <si>
    <t>871365231</t>
  </si>
  <si>
    <t>Kanalizační potrubí z tvrdého PVC v otevřeném výkopu ve sklonu do 20 %, hladkého plnostěnného jednovrstvého, tuhost třídy SN 12 DN 250</t>
  </si>
  <si>
    <t>-1940004449</t>
  </si>
  <si>
    <t>871375231</t>
  </si>
  <si>
    <t>Kanalizační potrubí z tvrdého PVC v otevřeném výkopu ve sklonu do 20 %, hladkého plnostěnného jednovrstvého, tuhost třídy SN 12 DN 315</t>
  </si>
  <si>
    <t>-1863497108</t>
  </si>
  <si>
    <t>871375241</t>
  </si>
  <si>
    <t>Kanalizační potrubí z tvrdého PVC v otevřeném výkopu ve sklonu do 20 %, hladkého plnostěnného vícevrstvého, tuhost třídy SN 12 DN 300</t>
  </si>
  <si>
    <t>-1222155845</t>
  </si>
  <si>
    <t>871425251</t>
  </si>
  <si>
    <t>Kanalizační potrubí z tvrdého PVC v otevřeném výkopu ve sklonu do 20 %, hladkého plnostěnného vícevrstvého, tuhost třídy SN 16 DN 500</t>
  </si>
  <si>
    <t>194889551</t>
  </si>
  <si>
    <t>8948111R1</t>
  </si>
  <si>
    <t>filtr dešťových vod DN300 (filtrační koš DN420mm v=600mm síto TT1,0/0,40,s bajonetovým zámkem, KGU přesuvka PVC</t>
  </si>
  <si>
    <t>1635720368</t>
  </si>
  <si>
    <t>8971711R2</t>
  </si>
  <si>
    <t>Parshallův žlab P3 – polypropylén</t>
  </si>
  <si>
    <t>590376709</t>
  </si>
  <si>
    <t>8971711R3</t>
  </si>
  <si>
    <t>PP šachtové dno DN 1500 s montáží parshallu</t>
  </si>
  <si>
    <t>383433508</t>
  </si>
  <si>
    <t>8971711R4</t>
  </si>
  <si>
    <t>MQU 99 Smart s ultrazvukovou sondou DU</t>
  </si>
  <si>
    <t>444822308</t>
  </si>
  <si>
    <t>8971711R5</t>
  </si>
  <si>
    <t>Datový výstup RS 232</t>
  </si>
  <si>
    <t>2002422543</t>
  </si>
  <si>
    <t>8971711R6</t>
  </si>
  <si>
    <t>Konzole sondy ultrazvuku pro P3</t>
  </si>
  <si>
    <t>1765796502</t>
  </si>
  <si>
    <t>953171022</t>
  </si>
  <si>
    <t>Osazování kovových předmětů poklopů litinových nebo ocelových včetně rámů, hmotnosti přes 50 do 100 kg</t>
  </si>
  <si>
    <t>-1603427919</t>
  </si>
  <si>
    <t>55241011</t>
  </si>
  <si>
    <t>poklop třída B125, kruhový rám, vstup 600mm bez ventilace</t>
  </si>
  <si>
    <t>1217628299</t>
  </si>
  <si>
    <t>953171031</t>
  </si>
  <si>
    <t>Osazování kovových předmětů stupadel z betonářské oceli nebo litinových</t>
  </si>
  <si>
    <t>1053929792</t>
  </si>
  <si>
    <t>19,000*5</t>
  </si>
  <si>
    <t>55243802</t>
  </si>
  <si>
    <t>stupadlo ocelové s PE povlakem forma C - P152mm</t>
  </si>
  <si>
    <t>718512422</t>
  </si>
  <si>
    <t>998</t>
  </si>
  <si>
    <t>Přesun hmot</t>
  </si>
  <si>
    <t>998142251</t>
  </si>
  <si>
    <t>Přesun hmot pro nádrže, jímky, zásobníky a jámy pozemní mimo zemědělství se svislou nosnou konstrukcí monolitickou betonovou tyčovou nebo plošnou vodorovná dopravní vzdálenost do 50 m výšky do 25 m</t>
  </si>
  <si>
    <t>-1488569111</t>
  </si>
  <si>
    <t>721</t>
  </si>
  <si>
    <t>Zdravotechnika - vnitřní kanalizace</t>
  </si>
  <si>
    <t>721173315</t>
  </si>
  <si>
    <t>Potrubí z trub PVC SN8 dešťové DN 110</t>
  </si>
  <si>
    <t>-1468130204</t>
  </si>
  <si>
    <t>721173316</t>
  </si>
  <si>
    <t>Potrubí z trub PVC SN8 dešťové DN 125</t>
  </si>
  <si>
    <t>94625479</t>
  </si>
  <si>
    <t>721173317</t>
  </si>
  <si>
    <t>Potrubí z trub PVC SN8 dešťové DN 160</t>
  </si>
  <si>
    <t>805222863</t>
  </si>
  <si>
    <t>721211621</t>
  </si>
  <si>
    <t>Podlahové vpusti dvorní vtoky (vpusti) se svislým odtokem a izolační přírubou DN 110/160 mříž litina 226x226</t>
  </si>
  <si>
    <t>1834650024</t>
  </si>
  <si>
    <t>Poznámka k položce:_x000d_
dvorní vtok se svislým odtokem litinový DN 110 (s odkalovacím košem_x000d_
a suchou klapkou proti pronikání zápachu)</t>
  </si>
  <si>
    <t>721241102</t>
  </si>
  <si>
    <t>Lapače střešních splavenin litinové DN 125</t>
  </si>
  <si>
    <t>-1930101368</t>
  </si>
  <si>
    <t>721241103</t>
  </si>
  <si>
    <t>Lapače střešních splavenin litinové DN 150</t>
  </si>
  <si>
    <t>-1327533841</t>
  </si>
  <si>
    <t>721241104</t>
  </si>
  <si>
    <t>Lapače střešních splavenin litinové DN 110</t>
  </si>
  <si>
    <t>983757214</t>
  </si>
  <si>
    <t>SO 01-19-01 - ŽST Teplice, kabelovody v nástupišti č. 1</t>
  </si>
  <si>
    <t xml:space="preserve">    2 - Zakládání</t>
  </si>
  <si>
    <t xml:space="preserve">    4 - Vodorovné konstrukce</t>
  </si>
  <si>
    <t xml:space="preserve">    997 - Přesun sutě</t>
  </si>
  <si>
    <t xml:space="preserve">    711 - Izolace proti vodě, vlhkosti a plynům</t>
  </si>
  <si>
    <t xml:space="preserve">    713 - Izolace tepelné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</si>
  <si>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</si>
  <si>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</si>
  <si>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</si>
  <si>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</si>
  <si>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</si>
  <si>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789 - Povrchové úpravy ocelových konstrukcí a technologických zařízení</t>
  </si>
  <si>
    <t>M - Práce a dodávky M</t>
  </si>
  <si>
    <t xml:space="preserve">    22-M - Montáže technologických zařízení pro dopravní stavby</t>
  </si>
  <si>
    <t xml:space="preserve">    46-M - Zemní práce při extr.mont.pracích</t>
  </si>
  <si>
    <t xml:space="preserve">    VRN1 - Průzkumné, geodetické a projektové práce</t>
  </si>
  <si>
    <t>131213101</t>
  </si>
  <si>
    <t>Hloubení jam v soudržných horninách třídy těžitelnosti I, skupiny 3 ručně</t>
  </si>
  <si>
    <t>914126031</t>
  </si>
  <si>
    <t xml:space="preserve">2*1,7*2,5*0,35 "(KK1 a KK2) </t>
  </si>
  <si>
    <t>7*3,1*2,4*0,8 "(KK3 až KK9)</t>
  </si>
  <si>
    <t xml:space="preserve">3,5*3,1*0,65 "(KŠ6) </t>
  </si>
  <si>
    <t xml:space="preserve">1,1*2,85*0,6 "(KŠ8) </t>
  </si>
  <si>
    <t>133312011</t>
  </si>
  <si>
    <t>Hloubení šachet v hornině třídy těžitelnosti II, skupiny 4, plocha výkopu do 4 m2 ručně</t>
  </si>
  <si>
    <t>952481959</t>
  </si>
  <si>
    <t>0,25*15,35*0,3</t>
  </si>
  <si>
    <t>174111101</t>
  </si>
  <si>
    <t>Zásyp jam, šachet rýh nebo kolem objektů sypaninou se zhutněním ručně</t>
  </si>
  <si>
    <t>1703192581</t>
  </si>
  <si>
    <t>Zakládání</t>
  </si>
  <si>
    <t>213141112</t>
  </si>
  <si>
    <t>Zřízení vrstvy z geotextilie v rovině nebo ve sklonu do 1:5 š do 6 m</t>
  </si>
  <si>
    <t>2001664658</t>
  </si>
  <si>
    <t xml:space="preserve">44,393+129,073 </t>
  </si>
  <si>
    <t xml:space="preserve">104,324+120,45+97,945 </t>
  </si>
  <si>
    <t>69311085</t>
  </si>
  <si>
    <t>geotextilie netkaná separační, ochranná, filtrační, drenážní PP 800g/m2</t>
  </si>
  <si>
    <t>-626454546</t>
  </si>
  <si>
    <t>17,250</t>
  </si>
  <si>
    <t xml:space="preserve">4,393+129,073 </t>
  </si>
  <si>
    <t>473,435*1,15 "Přepočtené koeficientem množství</t>
  </si>
  <si>
    <t>247571113r</t>
  </si>
  <si>
    <t>Obsyp ze štěrkopísku tříděného</t>
  </si>
  <si>
    <t>85032203</t>
  </si>
  <si>
    <t>0,6*0,55*30,4</t>
  </si>
  <si>
    <t>273313811</t>
  </si>
  <si>
    <t>Základové desky z betonu tř. C 25/30</t>
  </si>
  <si>
    <t>-1322809638</t>
  </si>
  <si>
    <t>Základy z betonu prostého desky z betonu kamenem neprokládaného tř. C 25/30</t>
  </si>
  <si>
    <t xml:space="preserve">Poznámka k položce:_x000d_
C 25/30 – XC1 </t>
  </si>
  <si>
    <t>Podkladní beton podlahy</t>
  </si>
  <si>
    <t>0,25*1,615</t>
  </si>
  <si>
    <t>273321411</t>
  </si>
  <si>
    <t>Základové desky ze ŽB bez zvýšených nároků na prostředí tř. C 20/25</t>
  </si>
  <si>
    <t>1782858671</t>
  </si>
  <si>
    <t>Základy z betonu železového (bez výztuže) desky z betonu bez zvláštních nároků na prostředí tř. C 20/25</t>
  </si>
  <si>
    <t>Poznámka k položce:_x000d_
Beton C 20/25 - XC1</t>
  </si>
  <si>
    <t xml:space="preserve">Kabelové kanály z betonu </t>
  </si>
  <si>
    <t>Stěny</t>
  </si>
  <si>
    <t>0,375 + 0,058 + 0,672 + 0,077 + 0,390 + 0,09 + 0,081</t>
  </si>
  <si>
    <t>Dno</t>
  </si>
  <si>
    <t xml:space="preserve">(1,3*0,76+0,55*0,6+0,6*3,0+0,5*3,2+0,55*0,45+1,2*0,85+0,7*0,45+0,6*0,45)*0,15 </t>
  </si>
  <si>
    <t>273322611</t>
  </si>
  <si>
    <t>Základové desky ze ŽB se zvýšenými nároky na prostředí tř. C 30/37</t>
  </si>
  <si>
    <t>-690117193</t>
  </si>
  <si>
    <t xml:space="preserve">(1,5*1,05+1,5*1,0+1,25*1,1)*0,15 "(KK1+KK2+KŠ8) </t>
  </si>
  <si>
    <t xml:space="preserve">(7*1,5*1,44+3,03*2,3)*0,2 "(KK3 až KK9 + KŠ6) </t>
  </si>
  <si>
    <t>273351121</t>
  </si>
  <si>
    <t>Zřízení bednění základových desek</t>
  </si>
  <si>
    <t>-1950600380</t>
  </si>
  <si>
    <t>Bednění základů desek zřízení</t>
  </si>
  <si>
    <t xml:space="preserve">2*1,743/0,15 + 31,52*0,15 </t>
  </si>
  <si>
    <t>273351122</t>
  </si>
  <si>
    <t>Odstranění bednění základových desek</t>
  </si>
  <si>
    <t>-668456046</t>
  </si>
  <si>
    <t>Bednění základů desek odstranění</t>
  </si>
  <si>
    <t>273362021</t>
  </si>
  <si>
    <t>Výztuž základových desek svařovanými sítěmi Kari</t>
  </si>
  <si>
    <t>847856860</t>
  </si>
  <si>
    <t>Výztuž základů desek ze svařovaných sítí z drátů typu KARI</t>
  </si>
  <si>
    <t>Poznámka k položce:_x000d_
Hmotnost 3,08 kg/m2</t>
  </si>
  <si>
    <t>((0,5*27,968 + 0,986/0,15)*1,2)*3,08/1000</t>
  </si>
  <si>
    <t>279113160r</t>
  </si>
  <si>
    <t>Základová zeď tl z tvárnic ztraceného bednění včetně výplně z betonu tř. C 30/37</t>
  </si>
  <si>
    <t>-546904392</t>
  </si>
  <si>
    <t xml:space="preserve">(4*1,5*0,4+ 4*1,05*0,4+2*1,25*1,25+2*1,05*1,25)*0,15 </t>
  </si>
  <si>
    <t xml:space="preserve">(13*1,5*1,2+12*1,44*1,2+2*2,75*1,2+1,5*0,8+2*1,44*1,45+2*1,52*1,45)*0,2 </t>
  </si>
  <si>
    <t>311322611</t>
  </si>
  <si>
    <t>Nosná zeď ze ŽB odolného proti agresivnímu prostředí tř. C 30/37 bez výztuže</t>
  </si>
  <si>
    <t>-1869574830</t>
  </si>
  <si>
    <t>0,138 "dobetonování šachty Kš1</t>
  </si>
  <si>
    <t>4*0,3*1,3*0,5 "nadbetonování šachty Kš3</t>
  </si>
  <si>
    <t>13021011</t>
  </si>
  <si>
    <t>tyč ocelová žebírková jakost BSt 500S (10 505) výztuž do betonu D 8mm</t>
  </si>
  <si>
    <t>-1762714324</t>
  </si>
  <si>
    <t>Poznámka k položce:_x000d_
Poznámka k položce: Hmotnost: 0,40 kg/m</t>
  </si>
  <si>
    <t>0,22 "Kš1</t>
  </si>
  <si>
    <t>0,03*5,086*7,85 "Kš3 desky</t>
  </si>
  <si>
    <t>0,03*0,78*7,85 "Kš3 stěny</t>
  </si>
  <si>
    <t>0,03*4,231*7,85 "Kš3 stropy</t>
  </si>
  <si>
    <t xml:space="preserve">0,01*13,579*7,85  "do bednění</t>
  </si>
  <si>
    <t>58931966</t>
  </si>
  <si>
    <t>beton C 8/10 kamenivo frakce 0/16</t>
  </si>
  <si>
    <t>659530580</t>
  </si>
  <si>
    <t xml:space="preserve">(1,8*1,3+2,1*2,4+3,0*3,1+5*3,1*2,4+1,6*2,4+1,1*2,85)*0,1  "podkladní beton</t>
  </si>
  <si>
    <t xml:space="preserve">2*1,8*1,2*0,05 "(KK1 a KK2) </t>
  </si>
  <si>
    <t>0,9*0,05*198,5 "pod kabelovody</t>
  </si>
  <si>
    <t>3173618R</t>
  </si>
  <si>
    <t>Překlad z ocelového nosníku I osazený na CM</t>
  </si>
  <si>
    <t>-1284412034</t>
  </si>
  <si>
    <t>Překlad z ocelového nosníku I</t>
  </si>
  <si>
    <t>Poznámka k položce:_x000d_
Překlady z tyčí I 140 z oceli S235 (povrch opatřit PKO podle SŽDC 5/4)</t>
  </si>
  <si>
    <t>(2*1,0+9*0,75+10*0,65)*14,4/1000</t>
  </si>
  <si>
    <t>319234123</t>
  </si>
  <si>
    <t>Zdivo žump a šachet z cihel 290 mm na MC pevnosti P 15</t>
  </si>
  <si>
    <t>-1523454284</t>
  </si>
  <si>
    <t>Zdivo žump a šachet z cihel pálených na maltu cementovou z cihel dl. 290 mm plných P 7 až P 15</t>
  </si>
  <si>
    <t>Poznámka k položce:_x000d_
Zazdění otvoru, KŠ2</t>
  </si>
  <si>
    <t xml:space="preserve">0,8*0,8*0,3 </t>
  </si>
  <si>
    <t>342241111</t>
  </si>
  <si>
    <t>Příčky z cihel plných lícových dl 290 mm na MVC včetně spárování tl 65 mm</t>
  </si>
  <si>
    <t>-2011312262</t>
  </si>
  <si>
    <t>Příčky nebo přizdívky jednoduché z cihel nebo příčkovek pálených na maltu MVC nebo MC lícových, včetně spárování dl. 290 mm (český formát 290x140x65 mm) plných, tl. 65 mm</t>
  </si>
  <si>
    <t xml:space="preserve">16,348*0,85 </t>
  </si>
  <si>
    <t>3464811R</t>
  </si>
  <si>
    <t>Zaplentování rýh z cihel</t>
  </si>
  <si>
    <t>681012588</t>
  </si>
  <si>
    <t>Zaplentování rýh, potrubí, válcovaných nosníků, výklenků nebo nik jakéhokoliv tvaru, na maltu ve stěnách nebo před stěnami rabicovým pletivem</t>
  </si>
  <si>
    <t>Poznámka k položce:_x000d_
 Zaplentování nosníků z plných cihel při tl. 75mm</t>
  </si>
  <si>
    <t>6,47*0,075</t>
  </si>
  <si>
    <t>Vodorovné konstrukce</t>
  </si>
  <si>
    <t>411321515d</t>
  </si>
  <si>
    <t>Demontáž stropních desek deskové ze ŽB tř. C 20/25</t>
  </si>
  <si>
    <t>545638868</t>
  </si>
  <si>
    <t>411321515r</t>
  </si>
  <si>
    <t>Osazení stropních desek deskové ze ŽB tř. C 20/25</t>
  </si>
  <si>
    <t>398133434</t>
  </si>
  <si>
    <t>411321616</t>
  </si>
  <si>
    <t>Stropy deskové ze ŽB tř. C 30/37</t>
  </si>
  <si>
    <t>1299566166</t>
  </si>
  <si>
    <t>7*(1,5*1,44-0,6*0,6)*0,2</t>
  </si>
  <si>
    <t>(1,05*1,25-0,6*0,6)*0,25</t>
  </si>
  <si>
    <t>(2,75*1,5-0,6*0,6)*0,2</t>
  </si>
  <si>
    <t xml:space="preserve">1,5*1,04*0,15 </t>
  </si>
  <si>
    <t xml:space="preserve"> 9*4*0,9*0,1*0,15 </t>
  </si>
  <si>
    <t xml:space="preserve">0,238 + 0,753 + 0,234 + 0,486 </t>
  </si>
  <si>
    <t>423355315</t>
  </si>
  <si>
    <t>Montáž ztraceného bednění - spřažené desky Cetris</t>
  </si>
  <si>
    <t>-1318699243</t>
  </si>
  <si>
    <t>Bednění trámové a komorové konstrukce ztracené bednění- spřažené desky montáž ztraceného bednění z desek cementotřískových</t>
  </si>
  <si>
    <t>0,96*0,715</t>
  </si>
  <si>
    <t>CDC.0008780.URS</t>
  </si>
  <si>
    <t>deska cementotřísková CETRIS BASIC 125x335 cm tl.2,4 cm</t>
  </si>
  <si>
    <t>-1093963635</t>
  </si>
  <si>
    <t>451573111</t>
  </si>
  <si>
    <t>Lože pod potrubí otevřený výkop ze štěrkopísku</t>
  </si>
  <si>
    <t>-388416535</t>
  </si>
  <si>
    <t xml:space="preserve">1,0*0,05*198,5 "(pod kabelovody) </t>
  </si>
  <si>
    <t xml:space="preserve">0,6*0,1*30,4  "(pod chráničky) </t>
  </si>
  <si>
    <t>564231111</t>
  </si>
  <si>
    <t>Podklad nebo podsyp ze štěrkopísku ŠP tl 100 mm</t>
  </si>
  <si>
    <t>1829992177</t>
  </si>
  <si>
    <t>1,8*1,3+2,1*2,4+3,0*3,1+5*3,1*2,4+1,6*2,4</t>
  </si>
  <si>
    <t>1,1*2,85</t>
  </si>
  <si>
    <t>621321121</t>
  </si>
  <si>
    <t>Vápenocementová omítka hladká jednovrstvá vnějších podhledů nanášená ručně</t>
  </si>
  <si>
    <t>18349828</t>
  </si>
  <si>
    <t>Omítka vápenocementová vnějších ploch nanášená ručně jednovrstvá, tloušťky do 15 mm hladká podhledů</t>
  </si>
  <si>
    <t>2*0,5*0,68+2*0,4*0,85+2*0,5*0,83+2*0,4*0,82</t>
  </si>
  <si>
    <t>622321121</t>
  </si>
  <si>
    <t>Vápenocementová omítka hladká jednovrstvá vnějších stěn nanášená ručně</t>
  </si>
  <si>
    <t>2126775785</t>
  </si>
  <si>
    <t>Omítka vápenocementová vnějších ploch nanášená ručně jednovrstvá, tloušťky do 15 mm hladká stěn</t>
  </si>
  <si>
    <t xml:space="preserve">2*0,4*0,68+2*0,22*0,85+2*0,4*0,83+2*0,22*0,82+2*0,18*(1,1+2*0,8+2*0,7)+ 0,8*0,8 </t>
  </si>
  <si>
    <t>2*(0,7+0,9)*0,9 "v kapse parapetů</t>
  </si>
  <si>
    <t>622331121</t>
  </si>
  <si>
    <t>Cementová omítka hladká jednovrstvá vnějších stěn nanášená ručně</t>
  </si>
  <si>
    <t>-606374572</t>
  </si>
  <si>
    <t>Omítka cementová vnějších ploch nanášená ručně jednovrstvá, tloušťky do 15 mm hladká stěn</t>
  </si>
  <si>
    <t>povrch z cementové omítky pod izolaci</t>
  </si>
  <si>
    <t xml:space="preserve">16,348 </t>
  </si>
  <si>
    <t>58932314</t>
  </si>
  <si>
    <t>beton C 12/15 kamenivo frakce 0/22</t>
  </si>
  <si>
    <t>360859693</t>
  </si>
  <si>
    <t xml:space="preserve">Poznámka k položce:_x000d_
beton třídy C 12/15 – X0 </t>
  </si>
  <si>
    <t>Podkladní beton pod dnem kanálů</t>
  </si>
  <si>
    <t>11,48*0,05</t>
  </si>
  <si>
    <t>623131321</t>
  </si>
  <si>
    <t>Penetrační disperzní nátěr vnějších pilířů nebo sloupů nanášený strojně</t>
  </si>
  <si>
    <t>1847633180</t>
  </si>
  <si>
    <t>631311126</t>
  </si>
  <si>
    <t>Mazanina tl do 120 mm z betonu prostého bez zvýšených nároků na prostředí tř. C 25/30</t>
  </si>
  <si>
    <t>1951503517</t>
  </si>
  <si>
    <t>Mazanina z betonu prostého bez zvýšených nároků na prostředí tl. přes 80 do 120 mm tř. C 25/30</t>
  </si>
  <si>
    <t xml:space="preserve">Poznámka k položce:_x000d_
konstrukce podlahy z betonu C 25/30 – XC1 - tl. 100 mm </t>
  </si>
  <si>
    <t>Betonová podlaha</t>
  </si>
  <si>
    <t xml:space="preserve">1,5+4*0,65+0,5+3,0+2*2,8+4*0,35+0,75+0,8 </t>
  </si>
  <si>
    <t>634662111</t>
  </si>
  <si>
    <t>Výplň dilatačních spar šířky do 10 mm v mazaninách akrylátovým tmelem</t>
  </si>
  <si>
    <t>1844046469</t>
  </si>
  <si>
    <t>Výplň dilatačních spar mazanin akrylátovým tmelem, šířka spáry do 10 mm</t>
  </si>
  <si>
    <t>Poznámka k položce:_x000d_
těsnění trvale pružným tmelem – tl. 20 mm, hloubka 30 mm</t>
  </si>
  <si>
    <t xml:space="preserve">2*3,14*(0,15+0,3) </t>
  </si>
  <si>
    <t xml:space="preserve">16,87+17,58 </t>
  </si>
  <si>
    <t>641951321d</t>
  </si>
  <si>
    <t>Uvolnění kovových rámů do 4 m2 na MC</t>
  </si>
  <si>
    <t>-1781648925</t>
  </si>
  <si>
    <t>89913110R</t>
  </si>
  <si>
    <t>Demontáž a zpětná montáž plechového poklopu</t>
  </si>
  <si>
    <t>-1033669686</t>
  </si>
  <si>
    <t>Výměna šachtového rámu tř. D 400 včetně poklopu s osazením a dodáním nového rámu litinového s patkou</t>
  </si>
  <si>
    <t>Poznámka k položce:_x000d_
(šachty KŠ1, KŠ2, KŠ4) – rozměr 1,6 x 1,1 m, hmotnost poklopu 80 kg/ks</t>
  </si>
  <si>
    <t>58933333</t>
  </si>
  <si>
    <t>beton C 30/37 XF3 kamenivo frakce 0/22</t>
  </si>
  <si>
    <t>-935393873</t>
  </si>
  <si>
    <t>Poznámka k položce:_x000d_
K osazení rámu šachet</t>
  </si>
  <si>
    <t>0,738</t>
  </si>
  <si>
    <t>899131111</t>
  </si>
  <si>
    <t>Výměna šachtového rámu s osazením a dodáním litinového rámu a poklopu</t>
  </si>
  <si>
    <t>1725677611</t>
  </si>
  <si>
    <t>Poznámka k položce:_x000d_
šachta KŠ7 a účelově nezjištěná šachta</t>
  </si>
  <si>
    <t>8993310R</t>
  </si>
  <si>
    <t>Úprava poklopu šachty oříznutím</t>
  </si>
  <si>
    <t>-2102259412</t>
  </si>
  <si>
    <t>899103112</t>
  </si>
  <si>
    <t>Osazení poklopů litinových nebo ocelových včetně rámů pro třídu zatížení B125, C250</t>
  </si>
  <si>
    <t>1355085658</t>
  </si>
  <si>
    <t>28661933</t>
  </si>
  <si>
    <t xml:space="preserve">poklop šachtový litinový  DN 600 pro třídu zatížení B125</t>
  </si>
  <si>
    <t>-1047287980</t>
  </si>
  <si>
    <t>55241006r</t>
  </si>
  <si>
    <t>poklop ocelový pro kabelové šachty</t>
  </si>
  <si>
    <t>-416766713</t>
  </si>
  <si>
    <t>Poklop ocelový pro kabelové šachty</t>
  </si>
  <si>
    <t>Poznámka k položce:_x000d_
Poznámka k položce: Poklop pro šachty KK1, KK2, KŠ8)</t>
  </si>
  <si>
    <t>899103112d</t>
  </si>
  <si>
    <t>Demontáž poklopů litinových nebo ocelových včetně rámů pro třídu zatížení B125, C250</t>
  </si>
  <si>
    <t>1141475579</t>
  </si>
  <si>
    <t>899511112</t>
  </si>
  <si>
    <t>Stupadla do šachet vidlicová osazovaná do vynechaných otvorů</t>
  </si>
  <si>
    <t>-1311760472</t>
  </si>
  <si>
    <t>Stupadla do šachet tunelové stoky ocelová s PE povlakem osazovaná do vynechaných otvorů</t>
  </si>
  <si>
    <t>55243806</t>
  </si>
  <si>
    <t xml:space="preserve">stupadlo ocelové </t>
  </si>
  <si>
    <t>-2118526597</t>
  </si>
  <si>
    <t xml:space="preserve">Poznámka k položce:_x000d_
Jednořadá stupadla z austenitické korozivzdorné oceli </t>
  </si>
  <si>
    <t>919735122</t>
  </si>
  <si>
    <t>Řezání stávajícího betonového krytu hl do 100 mm</t>
  </si>
  <si>
    <t>1163168776</t>
  </si>
  <si>
    <t>Řezání stávajícího betonového krytu nebo podkladu hloubky přes 50 do 100 mm</t>
  </si>
  <si>
    <t>(1,8+2*1,0 + 0,8+0,85 + 1,4+1,0+2,75+1,85 + 0,8+0,7 + 1,2+2*0,85 + 0,9+0,7 + 1,0+2*0,7)</t>
  </si>
  <si>
    <t>579608240</t>
  </si>
  <si>
    <t>Poznámka k položce:_x000d_
EPS 150</t>
  </si>
  <si>
    <t>kanály od konstrukce podlahy</t>
  </si>
  <si>
    <t xml:space="preserve">16,87*0,25 </t>
  </si>
  <si>
    <t>proniky kabelovodů betonovými schodišti a opěrnými zdmi</t>
  </si>
  <si>
    <t xml:space="preserve">4*(0,7+2*0,6)*0,82 + 2*(0,5+0,2)*0,82 + 0,2*0,1*4*0,1 + 2*(2*0,7+2*0,64)*0,4 + 2*3,14*0,25*0,4 + 2*3,14*0,15*0,4 + 2*3,14*0,1*0,4 </t>
  </si>
  <si>
    <t xml:space="preserve">Oddělení stávající KŠ7 a nové šachty KŠ8  </t>
  </si>
  <si>
    <t>1,25*1,05</t>
  </si>
  <si>
    <t>9531710R</t>
  </si>
  <si>
    <t>Vybourání stupadel z betonářské oceli nebo litinových nádrže</t>
  </si>
  <si>
    <t>-1451776587</t>
  </si>
  <si>
    <t>953942425r</t>
  </si>
  <si>
    <t>Osazování rámů litinových poklopů</t>
  </si>
  <si>
    <t>1054713297</t>
  </si>
  <si>
    <t>953961211</t>
  </si>
  <si>
    <t>Kotvy chemickou patronou M 8 hl 80 mm do betonu, ŽB nebo kamene s vyvrtáním otvoru</t>
  </si>
  <si>
    <t>598152682</t>
  </si>
  <si>
    <t>953965113r</t>
  </si>
  <si>
    <t>Kotevní šroub pro chemické kotvy M 8 dl 250 mm</t>
  </si>
  <si>
    <t>-643747637</t>
  </si>
  <si>
    <t>70921318</t>
  </si>
  <si>
    <t>kotvicí bod pro betonové konstrukce do předvrtaného otvoru pomocí hmoždinky nebo chemické kotvy dl 300mm</t>
  </si>
  <si>
    <t>419156773</t>
  </si>
  <si>
    <t>Poznámka k položce:_x000d_
Poznámka k položce: beton min C20/25</t>
  </si>
  <si>
    <t>54879210</t>
  </si>
  <si>
    <t>šroub kotevní žárový Pz chemické patrony M8x250/14</t>
  </si>
  <si>
    <t>1196454062</t>
  </si>
  <si>
    <t>54879001</t>
  </si>
  <si>
    <t>patrona chemická M8x80mm</t>
  </si>
  <si>
    <t>-980938815</t>
  </si>
  <si>
    <t>961044111</t>
  </si>
  <si>
    <t>Bourání základů z betonu prostého</t>
  </si>
  <si>
    <t>-719400280</t>
  </si>
  <si>
    <t>Bourání základů z betonu prostého</t>
  </si>
  <si>
    <t>Vybourání betonové podlahy</t>
  </si>
  <si>
    <t xml:space="preserve">2*4,68*0,1 </t>
  </si>
  <si>
    <t>961065512</t>
  </si>
  <si>
    <t>Bourání podlah z fošen nebo prken ze dřeva tvrdého základů</t>
  </si>
  <si>
    <t>-1943743224</t>
  </si>
  <si>
    <t>Bourání mostních konstrukcí základů dřevěných podlah z fošen nebo prken ze dřeva tvrdého</t>
  </si>
  <si>
    <t>Poznámka k položce:_x000d_
Demontáž poklopu z fošen</t>
  </si>
  <si>
    <t>0,3*0,5*0,04</t>
  </si>
  <si>
    <t>962022390</t>
  </si>
  <si>
    <t>Bourání zdiva nadzákladového kamenného na MV nebo MVC do 1 m3</t>
  </si>
  <si>
    <t>1432526177</t>
  </si>
  <si>
    <t>Bourání zdiva nadzákladového kamenného nebo smíšeného kamenného na maltu vápennou nebo vápenocementovou, objemu do 1 m3</t>
  </si>
  <si>
    <t xml:space="preserve">0,07*0,6*0,5 </t>
  </si>
  <si>
    <t>962032230</t>
  </si>
  <si>
    <t>Bourání zdiva z cihel pálených nebo vápenopískových na MV nebo MVC do 1 m3</t>
  </si>
  <si>
    <t>-504030361</t>
  </si>
  <si>
    <t>Bourání zdiva nadzákladového z cihel nebo tvárnic z cihel pálených nebo vápenopískových, na maltu vápennou nebo vápenocementovou, objemu do 1 m3</t>
  </si>
  <si>
    <t>Poznámka k položce:_x000d_
v parapetu v prostoru schodiště OP79A</t>
  </si>
  <si>
    <t xml:space="preserve">1,25*0,9*1,0 </t>
  </si>
  <si>
    <t>971033341</t>
  </si>
  <si>
    <t>Vybourání otvorů ve zdivu cihelném pl do 0,09 m2 na MVC nebo MV tl do 300 mm</t>
  </si>
  <si>
    <t>1240172383</t>
  </si>
  <si>
    <t>971033381</t>
  </si>
  <si>
    <t>Vybourání otvorů ve zdivu cihelném pl do 0,09 m2 na MVC nebo MV tl do 900 mm</t>
  </si>
  <si>
    <t>1238271493</t>
  </si>
  <si>
    <t>Vybourání otvorů ve zdivu základovém nebo nadzákladovém z cihel, tvárnic, příčkovek z cihel pálených na maltu vápennou nebo vápenocementovou plochy do 0,09 m2, tl. do 900 mm</t>
  </si>
  <si>
    <t>971033481</t>
  </si>
  <si>
    <t>Vybourání otvorů ve zdivu cihelném pl do 0,25 m2 na MVC nebo MV tl do 900 mm</t>
  </si>
  <si>
    <t>-1076086206</t>
  </si>
  <si>
    <t>Vybourání otvorů ve zdivu základovém nebo nadzákladovém z cihel, tvárnic, příčkovek z cihel pálených na maltu vápennou nebo vápenocementovou plochy do 0,25 m2, tl. do 900 mm</t>
  </si>
  <si>
    <t>971033541</t>
  </si>
  <si>
    <t>Vybourání otvorů ve zdivu cihelném pl do 1 m2 na MVC nebo MV tl do 300 mm</t>
  </si>
  <si>
    <t>1289999746</t>
  </si>
  <si>
    <t>Vybourání otvorů ve zdivu základovém nebo nadzákladovém z cihel, tvárnic, příčkovek z cihel pálených na maltu vápennou nebo vápenocementovou plochy do 1 m2, tl. do 300 mm</t>
  </si>
  <si>
    <t>971042331</t>
  </si>
  <si>
    <t>Vybourání otvorů v betonových příčkách a zdech pl do 0,09 m2 tl do 150 mm</t>
  </si>
  <si>
    <t>-1774571304</t>
  </si>
  <si>
    <t>Vybourání otvorů v betonových příčkách a zdech základových nebo nadzákladových plochy do 0,09 m2, tl. do 150 mm</t>
  </si>
  <si>
    <t>971052341</t>
  </si>
  <si>
    <t>Vybourání nebo prorážení otvorů v ŽB příčkách a zdech pl do 0,09 m2 tl do 300 mm</t>
  </si>
  <si>
    <t>-1056208219</t>
  </si>
  <si>
    <t>974029144</t>
  </si>
  <si>
    <t>Vysekání rýh ve zdivu kamenném hl do 70 mm š do 150 mm</t>
  </si>
  <si>
    <t>1849084623</t>
  </si>
  <si>
    <t>Vysekání rýh ve zdivu kamenném do hl. 70 mm a šířky do 150 mm</t>
  </si>
  <si>
    <t>974031664</t>
  </si>
  <si>
    <t>Vysekání rýh ve zdivu cihelném pro vtahování nosníků hl do 150 mm v do 150 mm</t>
  </si>
  <si>
    <t>-923076516</t>
  </si>
  <si>
    <t>Vysekání rýh ve zdivu cihelném na maltu vápennou nebo vápenocementovou pro vtahování nosníků do zdí, před vybouráním otvoru do hl. 150 mm, při v. nosníku do 150 mm</t>
  </si>
  <si>
    <t>(1,05 + 6*0,8 + 6*0,7)*2 "2x hl. 150mm</t>
  </si>
  <si>
    <t>977151111</t>
  </si>
  <si>
    <t>Jádrové vrty diamantovými korunkami do D 35 mm do stavebních materiálů</t>
  </si>
  <si>
    <t>-1027747983</t>
  </si>
  <si>
    <t>Jádrové vrty diamantovými korunkami do stavebních materiálů (železobetonu, betonu, cihel, obkladů, dlažeb, kamene) průměru do 35 mm</t>
  </si>
  <si>
    <t>Vrty pro montáž stupadel</t>
  </si>
  <si>
    <t>2*13*0,15</t>
  </si>
  <si>
    <t>981332111</t>
  </si>
  <si>
    <t>Demolice ocelových konstrukcí hal, technologických zařízení apod.</t>
  </si>
  <si>
    <t>1224592279</t>
  </si>
  <si>
    <t>24617150</t>
  </si>
  <si>
    <t>nátěr hydroizolační na bázi asfaltu a plastu do spodní stavby</t>
  </si>
  <si>
    <t>kg</t>
  </si>
  <si>
    <t>-803545040</t>
  </si>
  <si>
    <t>Poznámka k položce:_x000d_
Poznámka k položce: Spotřeba: min. 1,0–1,5 l/m²</t>
  </si>
  <si>
    <t>129+121</t>
  </si>
  <si>
    <t xml:space="preserve">1,5*97,545 </t>
  </si>
  <si>
    <t>981511112</t>
  </si>
  <si>
    <t>Demolice konstrukcí objektů zděných na MC postupným rozebíráním</t>
  </si>
  <si>
    <t>160550494</t>
  </si>
  <si>
    <t>981511116</t>
  </si>
  <si>
    <t>Demolice konstrukcí objektů z betonu prostého postupným rozebíráním</t>
  </si>
  <si>
    <t>1222156371</t>
  </si>
  <si>
    <t>985311111</t>
  </si>
  <si>
    <t>Reprofilace stěn cementovými sanačními maltami tl 10 mm</t>
  </si>
  <si>
    <t>-764223189</t>
  </si>
  <si>
    <t>1301050R.1</t>
  </si>
  <si>
    <t>úhelník ocelový nerovnostranný jakost 11 375 40x40x5mm</t>
  </si>
  <si>
    <t>-213731403</t>
  </si>
  <si>
    <t>úhelník ocelový nerovnostranný jakost 11 375 50x50x5mm</t>
  </si>
  <si>
    <t>Poznámka k položce:_x000d_
ocel S235, Hmotnost 3kg/m</t>
  </si>
  <si>
    <t>(6*0,65+4*1,15)*3/1000</t>
  </si>
  <si>
    <t>(4*1,6+4*1,1)*3/1000 "KŠ2</t>
  </si>
  <si>
    <t>(4*0,35+4*0,55)*3/1000 "KŠ8</t>
  </si>
  <si>
    <t>(4*1,8+4*0,9)*3/1000 "KŠ3</t>
  </si>
  <si>
    <t xml:space="preserve">(2*0,95+3*0,8)*3/1000 "nové ztužující úhelníky </t>
  </si>
  <si>
    <t>1301050R.2</t>
  </si>
  <si>
    <t>úhelník ocelový nerovnostranný jakost 11 375 45x45x5mm</t>
  </si>
  <si>
    <t>-46205082</t>
  </si>
  <si>
    <t>Poznámka k položce:_x000d_
ocel S235, Hmotnost 3,38kg/m</t>
  </si>
  <si>
    <t>(4*1,36+2*0,91+2*0,86+4*1,28+2*0,83+2*0,78)*3,38/1000</t>
  </si>
  <si>
    <t xml:space="preserve">(2*0,99+2*0,745)*3/1000 "úložný rám </t>
  </si>
  <si>
    <t>(23,36 )*3/1000 "horní okraje kanálů</t>
  </si>
  <si>
    <t>693340R</t>
  </si>
  <si>
    <t>Krycí lišta L 20x20x2</t>
  </si>
  <si>
    <t>1520835678</t>
  </si>
  <si>
    <t>13010356</t>
  </si>
  <si>
    <t>ocel pásová válcovaná za studena 30x4mm</t>
  </si>
  <si>
    <t>-1523006665</t>
  </si>
  <si>
    <t>Poznámka k položce:_x000d_
Hmotnost: 0,94 kg/m</t>
  </si>
  <si>
    <t>24*0,15*0,94/1000</t>
  </si>
  <si>
    <t>(60*0,12)*0,94/1000 "kotvy</t>
  </si>
  <si>
    <t>1301017R</t>
  </si>
  <si>
    <t>tyč ocelová plochá jakost 11 375 25x12mm</t>
  </si>
  <si>
    <t>1901933395</t>
  </si>
  <si>
    <t>Poznámka k položce:_x000d_
Hmotnost: 1,96 kg/m</t>
  </si>
  <si>
    <t>3,47*1,96/1000</t>
  </si>
  <si>
    <t>1301103R</t>
  </si>
  <si>
    <t>tyč ocelová plochá jakost 11 375 12x6mm</t>
  </si>
  <si>
    <t>-347470861</t>
  </si>
  <si>
    <t>(23,36*0,5)/1000</t>
  </si>
  <si>
    <t>58337310</t>
  </si>
  <si>
    <t>štěrkopísek frakce 0/4</t>
  </si>
  <si>
    <t>-548425555</t>
  </si>
  <si>
    <t>58337344</t>
  </si>
  <si>
    <t>štěrkopísek frakce 0/32</t>
  </si>
  <si>
    <t>-1842153724</t>
  </si>
  <si>
    <t>997</t>
  </si>
  <si>
    <t>Přesun sutě</t>
  </si>
  <si>
    <t>997013501</t>
  </si>
  <si>
    <t>Odvoz suti a vybouraných hmot na skládku nebo meziskládku do 1 km se složením</t>
  </si>
  <si>
    <t>-1060817082</t>
  </si>
  <si>
    <t>997013501.1</t>
  </si>
  <si>
    <t>-1344707834</t>
  </si>
  <si>
    <t>Odvoz suti a vybouraných hmot na skládku nebo meziskládku se složením, na vzdálenost do 1 km</t>
  </si>
  <si>
    <t>Beton z podlahy</t>
  </si>
  <si>
    <t>0,936*2,4</t>
  </si>
  <si>
    <t>997013509</t>
  </si>
  <si>
    <t>Příplatek k odvozu suti a vybouraných hmot na skládku ZKD 1 km přes 1 km</t>
  </si>
  <si>
    <t>-2097853445</t>
  </si>
  <si>
    <t>997013509.1</t>
  </si>
  <si>
    <t>-706288446</t>
  </si>
  <si>
    <t>Odvoz suti a vybouraných hmot na skládku nebo meziskládku se složením, na vzdálenost Příplatek k ceně za každý další i započatý 1 km přes 1 km</t>
  </si>
  <si>
    <t>2,246*9</t>
  </si>
  <si>
    <t>997013511</t>
  </si>
  <si>
    <t>Odvoz suti a vybouraných hmot z meziskládky na skládku do 1 km s naložením a se složením</t>
  </si>
  <si>
    <t>289916937</t>
  </si>
  <si>
    <t>997013601</t>
  </si>
  <si>
    <t>Poplatek za uložení na skládce (skládkovné) stavebního odpadu betonového kód odpadu 17 01 01</t>
  </si>
  <si>
    <t>-1854830073</t>
  </si>
  <si>
    <t>Poplatek za uložení stavebního odpadu na skládce (skládkovné) z prostého betonu zatříděného do Katalogu odpadů pod kódem 17 01 01</t>
  </si>
  <si>
    <t>Přesun hmot pro nádrže, jímky, zásobníky a jámy betonové monolitické v do 25 m</t>
  </si>
  <si>
    <t>1554018326</t>
  </si>
  <si>
    <t>711</t>
  </si>
  <si>
    <t>Izolace proti vodě, vlhkosti a plynům</t>
  </si>
  <si>
    <t>711111001</t>
  </si>
  <si>
    <t>Provedení izolace proti zemní vlhkosti vodorovné za studena nátěrem penetračním</t>
  </si>
  <si>
    <t>-1638297297</t>
  </si>
  <si>
    <t>Provedení izolace proti zemní vlhkosti natěradly a tmely za studena na ploše vodorovné V nátěrem penetračním</t>
  </si>
  <si>
    <t>44,393+129,073</t>
  </si>
  <si>
    <t>11163150</t>
  </si>
  <si>
    <t>lak penetrační asfaltový</t>
  </si>
  <si>
    <t>763536052</t>
  </si>
  <si>
    <t>Poznámka k položce:_x000d_
Poznámka k položce: Spotřeba 0,3-0,4kg/m2</t>
  </si>
  <si>
    <t>173,466*0,4*0,001</t>
  </si>
  <si>
    <t>322,319*0,4*0,001</t>
  </si>
  <si>
    <t>711111011</t>
  </si>
  <si>
    <t>Provedení izolace proti zemní vlhkosti vodorovné za studena suspenzí asfaltovou</t>
  </si>
  <si>
    <t>-1962820210</t>
  </si>
  <si>
    <t>0,7*(20,8+103,6) + 0,55*76,35</t>
  </si>
  <si>
    <t xml:space="preserve">97,545 </t>
  </si>
  <si>
    <t>711112001</t>
  </si>
  <si>
    <t>Provedení izolace proti zemní vlhkosti svislé za studena nátěrem penetračním</t>
  </si>
  <si>
    <t>-796017907</t>
  </si>
  <si>
    <t>Provedení izolace proti zemní vlhkosti natěradly a tmely za studena na ploše svislé S nátěrem penetračním</t>
  </si>
  <si>
    <t xml:space="preserve">104,324+120,45 </t>
  </si>
  <si>
    <t xml:space="preserve">2*0,3*(20,8+103,6) + 2*0,15*76,35 </t>
  </si>
  <si>
    <t>711112011</t>
  </si>
  <si>
    <t>Provedení izolace proti zemní vlhkosti svislé za studena suspenzí asfaltovou</t>
  </si>
  <si>
    <t>-979938798</t>
  </si>
  <si>
    <t xml:space="preserve">2*0,3*(20,8+103,6+76,35) </t>
  </si>
  <si>
    <t>711441559</t>
  </si>
  <si>
    <t>Provedení izolace proti tlakové vodě vodorovné přitavením pásu NAIP</t>
  </si>
  <si>
    <t>-1220632493</t>
  </si>
  <si>
    <t xml:space="preserve">1,5*1,05+1,5*1,0+0,15*4*1,6+0,2*1,6+7*1,44*1,5+1,5*2,75+0,75*1,5+7*4*0,25*1,5+0,15*1,1+1,25*1,05+2*0,25*0,9+2,5*2,0 </t>
  </si>
  <si>
    <t>3*2</t>
  </si>
  <si>
    <t xml:space="preserve">1,8*1,0+0,8*0,85+1,05*2,0+0,85*1,4+1,0*2,8+0,8*0,7+1,2*0,85+0,9*0,7+1,0*0,7 </t>
  </si>
  <si>
    <t>711442559</t>
  </si>
  <si>
    <t>Provedení izolace proti tlakové vodě svislé přitavením pásu NAIP</t>
  </si>
  <si>
    <t>552975166</t>
  </si>
  <si>
    <t xml:space="preserve">0,58*(4*1,5+2*1,05+2*1,0) + 3*1,7*1,6+1,1*1,6 + 1,6*(2*2,75+2*1,5) + 7*(2*1,5+2*1,44)*1,6 + 0,25*4*1,5 + 1,65*(2*1,05+2*1,25) </t>
  </si>
  <si>
    <t xml:space="preserve">10,0*0,45 </t>
  </si>
  <si>
    <t xml:space="preserve">1,743/0,15 + 31,52*0,15 </t>
  </si>
  <si>
    <t>95</t>
  </si>
  <si>
    <t>62853003</t>
  </si>
  <si>
    <t>pás asfaltový natavitelný modifikovaný SBS tl 3,5mm s vložkou ze skleněné tkaniny a spalitelnou PE fólií nebo jemnozrnným minerálním posypem na horním povrchu</t>
  </si>
  <si>
    <t>2022968696</t>
  </si>
  <si>
    <t>3*2,0</t>
  </si>
  <si>
    <t>0,58*(4*1,5+2*1,05+2*1,0) + 3*1,7*1,6+1,1*1,6 + 1,6*(2*2,75+2*1,5) + 7*(2*1,5+2*1,44)*1,6 + 0,25*4*1,5 + 1,65*(2*1,05+2*1,25)</t>
  </si>
  <si>
    <t>1,5*1,05+1,5*1,0+0,15*4*1,6+0,2*1,6+7*1,44*1,5+1,5*2,75+0,75*1,5+7*4*0,25*1,5+0,15*1,1+1,25*1,05+2*0,25*0,9+2,5*2,</t>
  </si>
  <si>
    <t>1,8*1,0+0,8*0,85+1,05*2,0+0,85*1,4+1,0*2,8+0,8*0,7+1,2*0,85+0,9*0,7+1,0*0,</t>
  </si>
  <si>
    <t>184,105*1,2 "Přepočtené koeficientem množství</t>
  </si>
  <si>
    <t>96</t>
  </si>
  <si>
    <t>711442559d</t>
  </si>
  <si>
    <t>Odstranění izolace proti tlakové vodě přitaveného pásu NAIP</t>
  </si>
  <si>
    <t>1464989906</t>
  </si>
  <si>
    <t xml:space="preserve">10,0*0,25 </t>
  </si>
  <si>
    <t>3,0*2,0</t>
  </si>
  <si>
    <t>97</t>
  </si>
  <si>
    <t>711493001</t>
  </si>
  <si>
    <t>Opracování prostupu průměru do 200 mm dvojitého hydroizolačního systému spodní stavby</t>
  </si>
  <si>
    <t>-639163439</t>
  </si>
  <si>
    <t>98</t>
  </si>
  <si>
    <t>28322004</t>
  </si>
  <si>
    <t xml:space="preserve">fólie  hydroizolační pro spodní stavbu tl 1,5mm</t>
  </si>
  <si>
    <t>1642371660</t>
  </si>
  <si>
    <t>62832001</t>
  </si>
  <si>
    <t>pás asfaltový natavitelný oxidovaný tl 3,5mm typu V60 S35 s vložkou ze skleněné rohože, s jemnozrnným minerálním posypem</t>
  </si>
  <si>
    <t>1895239922</t>
  </si>
  <si>
    <t>35,4545454545455*1,1 "Přepočtené koeficientem množství</t>
  </si>
  <si>
    <t>100</t>
  </si>
  <si>
    <t>711747067</t>
  </si>
  <si>
    <t>Izolace proti vodě opracování trubních prostupu pod objímkou do 300 mm přitavením NAIP</t>
  </si>
  <si>
    <t>1354237531</t>
  </si>
  <si>
    <t>Provedení detailů pásy přitavením opracování trubních prostupů pod těsnící objímkou, průměru do 300 mm, NAIP</t>
  </si>
  <si>
    <t>101</t>
  </si>
  <si>
    <t>13611309</t>
  </si>
  <si>
    <t>plech ocelový černý žebrovaný S235JR slza tl 6mm tabule</t>
  </si>
  <si>
    <t>648352491</t>
  </si>
  <si>
    <t>(1,28*0,83 + 1,28*0,78 + 0,3*0,5)*0,05</t>
  </si>
  <si>
    <t>102</t>
  </si>
  <si>
    <t>59054255</t>
  </si>
  <si>
    <t>manžeta těsnící hydroizolační na prostupy potrubí</t>
  </si>
  <si>
    <t>-2000326455</t>
  </si>
  <si>
    <t>103</t>
  </si>
  <si>
    <t>711786067r</t>
  </si>
  <si>
    <t>Izolace proti vodě těsnění trubních prostupů do 200 mm cementem</t>
  </si>
  <si>
    <t>-1943061003</t>
  </si>
  <si>
    <t>713</t>
  </si>
  <si>
    <t>Izolace tepelné</t>
  </si>
  <si>
    <t>104</t>
  </si>
  <si>
    <t>713490915</t>
  </si>
  <si>
    <t>Oprava izolace tepelné povrchová úprava potrubí a ohybů omítkou cementovou hlazenou</t>
  </si>
  <si>
    <t>-504910149</t>
  </si>
  <si>
    <t>Oprava povrchové úpravy izolace tepelné potrubí a ohybů povrchová úprava mokrým procesem omítkou tl. 10 mm cementovou hlazenou</t>
  </si>
  <si>
    <t xml:space="preserve">4*(2*0,7+2*0,6+4*0,25) </t>
  </si>
  <si>
    <t xml:space="preserve">3*3,14*0,5*0,25 </t>
  </si>
  <si>
    <t>105</t>
  </si>
  <si>
    <t>58562050</t>
  </si>
  <si>
    <t>malta speciální izolace stěrková cementová pro zvýšení vodonepropustnosti betonu</t>
  </si>
  <si>
    <t>-781542833</t>
  </si>
  <si>
    <t>Poznámka k položce:_x000d_
Poznámka k položce: Spotřeba: 0,75–1 kg/m2</t>
  </si>
  <si>
    <t>106</t>
  </si>
  <si>
    <t>741110303</t>
  </si>
  <si>
    <t>Montáž trubka ochranná do krabic plastová tuhá D přes 90 do 133 mm uložená pevně</t>
  </si>
  <si>
    <t>-1687321934</t>
  </si>
  <si>
    <t>Montáž trubek ochranných s nasunutím nebo našroubováním do krabic plastových tuhých, uložených pevně, vnitřní Ø přes 90 do 133 mm</t>
  </si>
  <si>
    <t>107</t>
  </si>
  <si>
    <t>741110303d</t>
  </si>
  <si>
    <t>Demontáž trubka ochranná do krabic plastová tuhá D přes 90 do 133 mm uložená pevně</t>
  </si>
  <si>
    <t>-942294334</t>
  </si>
  <si>
    <t>Demontáž trubek ochranných s vysunutím nebo vyšroubováním z krabic plastových tuhých, uložených pevně, vnitřní Ø přes 90 do 133 mm</t>
  </si>
  <si>
    <t>767</t>
  </si>
  <si>
    <t>Konstrukce zámečnické</t>
  </si>
  <si>
    <t>108</t>
  </si>
  <si>
    <t>767510111</t>
  </si>
  <si>
    <t>Montáž osazení kanálového krytu</t>
  </si>
  <si>
    <t>745015574</t>
  </si>
  <si>
    <t>Montáž kanálových krytů osazení</t>
  </si>
  <si>
    <t>Poznámka k položce:_x000d_
strukturovaný plech</t>
  </si>
  <si>
    <t>Zakrytí kanálů</t>
  </si>
  <si>
    <t>3,8 "m2"*49,7 "kg</t>
  </si>
  <si>
    <t>109</t>
  </si>
  <si>
    <t>646317748</t>
  </si>
  <si>
    <t>771</t>
  </si>
  <si>
    <t>Podlahy z dlaždic</t>
  </si>
  <si>
    <t>110</t>
  </si>
  <si>
    <t>771111011</t>
  </si>
  <si>
    <t>Vysátí podkladu před pokládkou dlažby</t>
  </si>
  <si>
    <t>1436298309</t>
  </si>
  <si>
    <t>Příprava podkladu před provedením dlažby vysátí podlah</t>
  </si>
  <si>
    <t>111</t>
  </si>
  <si>
    <t>771121011</t>
  </si>
  <si>
    <t>Nátěr penetrační na podlahu</t>
  </si>
  <si>
    <t>1098565333</t>
  </si>
  <si>
    <t>Příprava podkladu před provedením dlažby nátěr penetrační na podlahu</t>
  </si>
  <si>
    <t>112</t>
  </si>
  <si>
    <t>771151011</t>
  </si>
  <si>
    <t>Samonivelační stěrka podlah pevnosti 20 MPa tl 3 mm</t>
  </si>
  <si>
    <t>-1828936829</t>
  </si>
  <si>
    <t>Příprava podkladu před provedením dlažby samonivelační stěrka min.pevnosti 20 MPa, tloušťky do 3 mm</t>
  </si>
  <si>
    <t>113</t>
  </si>
  <si>
    <t>771574154</t>
  </si>
  <si>
    <t>Montáž podlah keramických velkoformátových hladkých lepených flexibilním lepidlem do 6 ks/m2</t>
  </si>
  <si>
    <t>-1916049777</t>
  </si>
  <si>
    <t>Montáž podlah z dlaždic keramických lepených flexibilním lepidlem velkoformátových hladkých přes 4 do 6 ks/m2</t>
  </si>
  <si>
    <t>Místnosti OP79A, OP85 a OP96</t>
  </si>
  <si>
    <t xml:space="preserve">(1,2+2*0,7)*0,15 + (0,9+3*0,35+1,1)*0,35 </t>
  </si>
  <si>
    <t>114</t>
  </si>
  <si>
    <t>59761007</t>
  </si>
  <si>
    <t>dlažba velkoformátová keramická slinutá hladká do interiéru i exteriéru přes 4 do 6ks/m2</t>
  </si>
  <si>
    <t>-1195088003</t>
  </si>
  <si>
    <t>1,458*1,15 'Přepočtené koeficientem množství</t>
  </si>
  <si>
    <t>776</t>
  </si>
  <si>
    <t>Podlahy povlakové</t>
  </si>
  <si>
    <t>115</t>
  </si>
  <si>
    <t>776221121</t>
  </si>
  <si>
    <t>Lepení elektrostaticky vodivých pásů z PVC standardním lepidlem</t>
  </si>
  <si>
    <t>637546395</t>
  </si>
  <si>
    <t>Montáž podlahovin z PVC lepením standardním lepidlem z pásů elektrostaticky vodivých</t>
  </si>
  <si>
    <t xml:space="preserve">Poznámka k položce:_x000d_
antistatické PVC tl. 2 mm </t>
  </si>
  <si>
    <t>Místnosti OP53, 103, 104, 105, OP76</t>
  </si>
  <si>
    <t xml:space="preserve">(1,8+2*0,66+0,8+0,5+1,8+1,35+2,8+1,85+0,8+0,35)*0,35 </t>
  </si>
  <si>
    <t>116</t>
  </si>
  <si>
    <t>28410242</t>
  </si>
  <si>
    <t>krytina podlahová homogenní elektrostaticky vodivá tl 2,0mm 608x608mm</t>
  </si>
  <si>
    <t>916389208</t>
  </si>
  <si>
    <t>4,68*1,1 'Přepočtené koeficientem množství</t>
  </si>
  <si>
    <t>781</t>
  </si>
  <si>
    <t>Dokončovací práce - obklady</t>
  </si>
  <si>
    <t>117</t>
  </si>
  <si>
    <t>781131257</t>
  </si>
  <si>
    <t>Montáž izolace těsnící manžetou pro prostupy potrubí</t>
  </si>
  <si>
    <t>-259247037</t>
  </si>
  <si>
    <t>montáž těsnící manžety pro postup potrubí</t>
  </si>
  <si>
    <t>783</t>
  </si>
  <si>
    <t>Dokončovací práce - nátěry</t>
  </si>
  <si>
    <t>118</t>
  </si>
  <si>
    <t>78300R1</t>
  </si>
  <si>
    <t xml:space="preserve">Základní jednonásobný akrylátový nátěr </t>
  </si>
  <si>
    <t>-1291127037</t>
  </si>
  <si>
    <t xml:space="preserve">2*0,687+2*0,025*(0,96+0,715) </t>
  </si>
  <si>
    <t>119</t>
  </si>
  <si>
    <t>78300R2</t>
  </si>
  <si>
    <t xml:space="preserve">Vrchní akrylátový nátěr </t>
  </si>
  <si>
    <t>1554524295</t>
  </si>
  <si>
    <t>120</t>
  </si>
  <si>
    <t>783324201</t>
  </si>
  <si>
    <t>Základní antikorozní jednonásobný akrylátový nátěr zámečnických konstrukcí</t>
  </si>
  <si>
    <t>1530378623</t>
  </si>
  <si>
    <t>Základní antikorozní nátěr zámečnických konstrukcí jednonásobný akrylátový</t>
  </si>
  <si>
    <t xml:space="preserve">Poznámka k položce:_x000d_
dle SŽDC S 5/4    </t>
  </si>
  <si>
    <t xml:space="preserve">3,47*(0,17+0,06) </t>
  </si>
  <si>
    <t xml:space="preserve">12,672  "poklopy a úhelníky</t>
  </si>
  <si>
    <t>121</t>
  </si>
  <si>
    <t>783325101</t>
  </si>
  <si>
    <t>Mezinátěr jednonásobný akrylátový mezinátěr zámečnických konstrukcí</t>
  </si>
  <si>
    <t>-1027059851</t>
  </si>
  <si>
    <t>Mezinátěr zámečnických konstrukcí jednonásobný akrylátový</t>
  </si>
  <si>
    <t>0,798+12,672</t>
  </si>
  <si>
    <t>122</t>
  </si>
  <si>
    <t>783327101</t>
  </si>
  <si>
    <t>Krycí jednonásobný akrylátový nátěr zámečnických konstrukcí</t>
  </si>
  <si>
    <t>539069440</t>
  </si>
  <si>
    <t>Krycí nátěr (email) zámečnických konstrukcí jednonásobný akrylátový</t>
  </si>
  <si>
    <t>123</t>
  </si>
  <si>
    <t>783932171r</t>
  </si>
  <si>
    <t>Vyrovnání podkladu izolace tenkovrstvou sanační hmotou na bázi cementu</t>
  </si>
  <si>
    <t>1130647421</t>
  </si>
  <si>
    <t xml:space="preserve">0,25*1,6+2,5*2,0-1,0*1,0 </t>
  </si>
  <si>
    <t>789</t>
  </si>
  <si>
    <t>Povrchové úpravy ocelových konstrukcí a technologických zařízení</t>
  </si>
  <si>
    <t>124</t>
  </si>
  <si>
    <t>789111153</t>
  </si>
  <si>
    <t>Čištění ručním nářadím nečlenitých zařízení stupeň přípravy podkladu St 2 stupeň zrezivění D</t>
  </si>
  <si>
    <t>1395248513</t>
  </si>
  <si>
    <t>Úpravy povrchů pod nátěry zařízení s povrchem nečlenitým odstranění rzi a nečistot pomocí ručního nářadí stupeň přípravy St 2, stupeň zrezivění D</t>
  </si>
  <si>
    <t>2*3*1,6*1,1*1,15</t>
  </si>
  <si>
    <t xml:space="preserve">2*1,08*0,895*1,15 </t>
  </si>
  <si>
    <t xml:space="preserve">2*0,8*0,8*1,15 </t>
  </si>
  <si>
    <t xml:space="preserve">6,0*0,15+3*2*(1,6+1,1)*0,25 </t>
  </si>
  <si>
    <t>125</t>
  </si>
  <si>
    <t>789326111</t>
  </si>
  <si>
    <t>Nátěr ocelových konstrukcí třídy II jednosložkový alkydový základní tl do 80 µm</t>
  </si>
  <si>
    <t>-217928713</t>
  </si>
  <si>
    <t>Nátěr ocelových konstrukcí třídy II jednosložkový alkydový základní, tloušťky do 80 μm</t>
  </si>
  <si>
    <t xml:space="preserve">2*2,211*1,15 </t>
  </si>
  <si>
    <t xml:space="preserve">(8,5+29,6+4,3)*0,15+17,32*0,17 </t>
  </si>
  <si>
    <t>126</t>
  </si>
  <si>
    <t>789326116</t>
  </si>
  <si>
    <t>Nátěr ocelových konstrukcí třídy II jednosložkový alkydový mezivrstva tl do 80 μm</t>
  </si>
  <si>
    <t>1203319102</t>
  </si>
  <si>
    <t>Nátěr ocelových konstrukcí třídy II jednosložkový alkydový mezivrstva, tloušťky do 80 μm</t>
  </si>
  <si>
    <t xml:space="preserve">2*3*1,6*1,1*1,15 </t>
  </si>
  <si>
    <t>127</t>
  </si>
  <si>
    <t>789326121</t>
  </si>
  <si>
    <t>Nátěr ocelových konstrukcí třídy II jednosložkový alkydový krycí (vrchní) tl do 80 µm</t>
  </si>
  <si>
    <t>913832333</t>
  </si>
  <si>
    <t>Nátěr ocelových konstrukcí třídy II jednosložkový alkydový krycí (vrchní), tloušťky do 80 μm</t>
  </si>
  <si>
    <t xml:space="preserve"> 2*3*1,6*1,1*1,15 </t>
  </si>
  <si>
    <t>59213012r</t>
  </si>
  <si>
    <t>žlab kabelový betonový Kabelový žlab KŽ-2 102x51x29 cm</t>
  </si>
  <si>
    <t>256</t>
  </si>
  <si>
    <t>-486573493</t>
  </si>
  <si>
    <t>129</t>
  </si>
  <si>
    <t>59213013r</t>
  </si>
  <si>
    <t>Příčka kabelového žlabu KŽ 49,5x3x20 cm</t>
  </si>
  <si>
    <t>620500843</t>
  </si>
  <si>
    <t>130</t>
  </si>
  <si>
    <t>59213356r</t>
  </si>
  <si>
    <t>Poklop kabelového žlabu KŽ-2 50x40x6 cm</t>
  </si>
  <si>
    <t>-2074791775</t>
  </si>
  <si>
    <t>131</t>
  </si>
  <si>
    <t>59385187</t>
  </si>
  <si>
    <t>energokanál tvaru U 90x60x50 cm</t>
  </si>
  <si>
    <t>2065838447</t>
  </si>
  <si>
    <t>59385431r</t>
  </si>
  <si>
    <t>Přepážka kabelovodu vnitřního 700x500 mm</t>
  </si>
  <si>
    <t>-1330898261</t>
  </si>
  <si>
    <t>133</t>
  </si>
  <si>
    <t>24611203</t>
  </si>
  <si>
    <t>fermež dálniční impregnace na beton</t>
  </si>
  <si>
    <t>-1134413537</t>
  </si>
  <si>
    <t>Poznámka k položce:_x000d_
Poznámka k položce: Vydatnost: 8-10 m2/kg</t>
  </si>
  <si>
    <t>134</t>
  </si>
  <si>
    <t>58562035</t>
  </si>
  <si>
    <t>malta cementová sanační pro šachty frakce 0/4</t>
  </si>
  <si>
    <t>-1467532870</t>
  </si>
  <si>
    <t>58933331</t>
  </si>
  <si>
    <t>beton C 30/37 XF3 kamenivo frakce 0/8</t>
  </si>
  <si>
    <t>968715288</t>
  </si>
  <si>
    <t>0,138 "dobetonování šachet</t>
  </si>
  <si>
    <t>136</t>
  </si>
  <si>
    <t>5938541r</t>
  </si>
  <si>
    <t>železobetonová deska průřez 500x40 mm, obalená vodivou fólií</t>
  </si>
  <si>
    <t>729343800</t>
  </si>
  <si>
    <t>137</t>
  </si>
  <si>
    <t>34573302r</t>
  </si>
  <si>
    <t>šachta EK 268 (250X250/400X400MM) vč. poklopu B 125</t>
  </si>
  <si>
    <t>540183863</t>
  </si>
  <si>
    <t>138</t>
  </si>
  <si>
    <t>59385206</t>
  </si>
  <si>
    <t>deska zákrytová energokanálu 90x60x11 cm</t>
  </si>
  <si>
    <t>1590650761</t>
  </si>
  <si>
    <t>139</t>
  </si>
  <si>
    <t>7593500055r</t>
  </si>
  <si>
    <t>Trasy kabelového vedení Kabelové žlaby Poklop kabel.žlabu II 6x45x50cm (HM0592120860000)</t>
  </si>
  <si>
    <t>-1879619189</t>
  </si>
  <si>
    <t>140</t>
  </si>
  <si>
    <t>7593500031r</t>
  </si>
  <si>
    <t>Trasy kabelového vedení Kabelové žlaby Kabelový žlab II. 55x32x100cm</t>
  </si>
  <si>
    <t>-1050226525</t>
  </si>
  <si>
    <t>Práce a dodávky M</t>
  </si>
  <si>
    <t>22-M</t>
  </si>
  <si>
    <t>Montáže technologických zařízení pro dopravní stavby</t>
  </si>
  <si>
    <t>141</t>
  </si>
  <si>
    <t>34571365</t>
  </si>
  <si>
    <t>trubka elektroinstalační HDPE tuhá dvouplášťová korugovaná D 94/110mm</t>
  </si>
  <si>
    <t>1765368029</t>
  </si>
  <si>
    <t>2*3,7+3,55+15+0,9</t>
  </si>
  <si>
    <t>142</t>
  </si>
  <si>
    <t>34571369</t>
  </si>
  <si>
    <t>trubka elektroinstalační HDPE tuhá dvouplášťová korugovaná D 150/175mm</t>
  </si>
  <si>
    <t>-1538807075</t>
  </si>
  <si>
    <t>4,7</t>
  </si>
  <si>
    <t>143</t>
  </si>
  <si>
    <t>28612009</t>
  </si>
  <si>
    <t>trubka kanalizační PVC plnostěnná třívrstvá DN 200x6000mm SN12</t>
  </si>
  <si>
    <t>-2002612902</t>
  </si>
  <si>
    <t>6*0,45</t>
  </si>
  <si>
    <t>144</t>
  </si>
  <si>
    <t>28612015</t>
  </si>
  <si>
    <t>trubka kanalizační PVC plnostěnná třívrstvá DN 315x1000mm SN12</t>
  </si>
  <si>
    <t>-874862885</t>
  </si>
  <si>
    <t>145</t>
  </si>
  <si>
    <t>28612001</t>
  </si>
  <si>
    <t>trubka kanalizační PVC plnostěnná třívrstvá DN 160x1000mm SN12</t>
  </si>
  <si>
    <t>1915887387</t>
  </si>
  <si>
    <t>146</t>
  </si>
  <si>
    <t>34571370r</t>
  </si>
  <si>
    <t>trubka elektroinstalační HDPE tuhá dvouplášťová korugovaná D 250</t>
  </si>
  <si>
    <t>-805930967</t>
  </si>
  <si>
    <t>1,2+3,5+4,6</t>
  </si>
  <si>
    <t>46-M</t>
  </si>
  <si>
    <t>Zemní práce při extr.mont.pracích</t>
  </si>
  <si>
    <t>147</t>
  </si>
  <si>
    <t>460070624</t>
  </si>
  <si>
    <t>Šachtice ze železobetonu velikosti 1200x1000x1500 mm včetně vyhloubení jámy v hornině tř 4</t>
  </si>
  <si>
    <t>1337249913</t>
  </si>
  <si>
    <t>148</t>
  </si>
  <si>
    <t>460070628r</t>
  </si>
  <si>
    <t>Šachtice ze železobetonu velikosti 2100x1600x2000 mm včetně vyhloubení jámy v hornině tř 4</t>
  </si>
  <si>
    <t>512626635</t>
  </si>
  <si>
    <t>Hloubení nezapažených jam ručně pro ostatní konstrukce s přemístěním výkopku do vzdálenosti 3 m od okraje jámy nebo naložením na dopravní prostředek, včetně zásypu, zhutnění a urovnání povrchu pro základy železobetonových šachtic s betonovými rámy a ocelovými poklopy včetně bednění a odbednění, vybetování šachty a napojení žlabů vel. 1200x1000x1500 mm, v hornině třídy 4</t>
  </si>
  <si>
    <t>149</t>
  </si>
  <si>
    <t>460510065</t>
  </si>
  <si>
    <t>Kabelové prostupy z trub plastových do rýhy s obsypem, průměru do 15 cm</t>
  </si>
  <si>
    <t>-164288677</t>
  </si>
  <si>
    <t>Kabelové prostupy, kanály a multikanály kabelové prostupy z trub plastových včetně osazení, utěsnění a spárování do rýhy, bez výkopových prací s obsypem z písku, vnitřního průměru přes 10 do 15 cm</t>
  </si>
  <si>
    <t>150</t>
  </si>
  <si>
    <t>460510066</t>
  </si>
  <si>
    <t>Kabelové prostupy z trub plastových do rýhy s obsypem, průměru do 20 cm</t>
  </si>
  <si>
    <t>-1483060367</t>
  </si>
  <si>
    <t>Kabelové prostupy, kanály a multikanály kabelové prostupy z trub plastových včetně osazení, utěsnění a spárování do rýhy, bez výkopových prací s obsypem z písku, vnitřního průměru přes 15 do 20 cm</t>
  </si>
  <si>
    <t>151</t>
  </si>
  <si>
    <t>460510067r</t>
  </si>
  <si>
    <t>Kabelové prostupy z trub plastových do rýhy s obsypem, průměru do 25 cm</t>
  </si>
  <si>
    <t>979775491</t>
  </si>
  <si>
    <t>152</t>
  </si>
  <si>
    <t>460510286r</t>
  </si>
  <si>
    <t>Kanály zapuštěné do terénu neasfaltované z prefabrikovaných betonových žlabů</t>
  </si>
  <si>
    <t>-1833457256</t>
  </si>
  <si>
    <t>153</t>
  </si>
  <si>
    <t>4606803R</t>
  </si>
  <si>
    <t>Vybourání otvorů stropech a klenbách keramických plochy do 0,09 m2, tloušťky do 30 cm</t>
  </si>
  <si>
    <t>-1104524954</t>
  </si>
  <si>
    <t>Poznámka k položce:_x000d_
místnost č. 105</t>
  </si>
  <si>
    <t>VRN1</t>
  </si>
  <si>
    <t>Průzkumné, geodetické a projektové práce</t>
  </si>
  <si>
    <t>154</t>
  </si>
  <si>
    <t>013244000</t>
  </si>
  <si>
    <t>Dokumentace pro provádění stavby</t>
  </si>
  <si>
    <t>1024</t>
  </si>
  <si>
    <t>-1956284619</t>
  </si>
  <si>
    <t>Poznámka k položce:_x000d_
RDS</t>
  </si>
  <si>
    <t>SO 01-21-01 - ŽST Teplice, oprava fasády výpravní budovy v 1. podlaží</t>
  </si>
  <si>
    <t xml:space="preserve">    722 - Zdravotechnika - vnitřní vodovod</t>
  </si>
  <si>
    <t xml:space="preserve">    723 - Zdravotechnika - vnitřní plynovod</t>
  </si>
  <si>
    <t xml:space="preserve">    734 - Ústřední vytápění - armatury</t>
  </si>
  <si>
    <t xml:space="preserve">    764 - Konstrukce klempířské</t>
  </si>
  <si>
    <t xml:space="preserve">    766 - Konstrukce truhlářské</t>
  </si>
  <si>
    <t>Hloubení jam ručně zapažených i nezapažených s urovnáním dna do předepsaného profilu a spádu v hornině třídy těžitelnosti I skupiny 3 soudržných</t>
  </si>
  <si>
    <t>693321066</t>
  </si>
  <si>
    <t>Výkop jam nezapažených</t>
  </si>
  <si>
    <t>Výkopy pro nové světlíky</t>
  </si>
  <si>
    <t>0,85*1,7*2,2*21</t>
  </si>
  <si>
    <t>273322511</t>
  </si>
  <si>
    <t>Základy z betonu železového (bez výztuže) desky z betonu se zvýšenými nároky na prostředí tř. C 25/30</t>
  </si>
  <si>
    <t>1086365552</t>
  </si>
  <si>
    <t>Beton C25/30 XC1</t>
  </si>
  <si>
    <t>ŽB deska světlíků</t>
  </si>
  <si>
    <t>0,85*1,7*0,15*21</t>
  </si>
  <si>
    <t>287725186</t>
  </si>
  <si>
    <t>Výztuž KARI 8x100x100</t>
  </si>
  <si>
    <t>0,85*1,7*0,15*21*0,0079</t>
  </si>
  <si>
    <t>310235241</t>
  </si>
  <si>
    <t>Zazdívka otvorů ve zdivu nadzákladovém cihlami pálenými plochy do 0,0225 m2, ve zdi tl. do 300 mm</t>
  </si>
  <si>
    <t>1504155611</t>
  </si>
  <si>
    <t>Zazdívka otvorů po vybourání konzol L 40x40x5</t>
  </si>
  <si>
    <t>240</t>
  </si>
  <si>
    <t>310235261</t>
  </si>
  <si>
    <t>Zazdívka otvorů ve zdivu nadzákladovém cihlami pálenými plochy do 0,0225 m2, ve zdi tl. přes 450 do 600 mm</t>
  </si>
  <si>
    <t>1527454932</t>
  </si>
  <si>
    <t>Zazdívka průduchů</t>
  </si>
  <si>
    <t>310238211</t>
  </si>
  <si>
    <t>Zazdívka otvorů ve zdivu nadzákladovém cihlami pálenými plochy přes 0,25 m2 do 1 m2 na maltu vápenocementovou</t>
  </si>
  <si>
    <t>1901137318</t>
  </si>
  <si>
    <t>Dozdívky z CPP</t>
  </si>
  <si>
    <t>317941121</t>
  </si>
  <si>
    <t>Osazování ocelových válcovaných nosníků na zdivu I nebo IE nebo U nebo UE nebo L do č. 12 nebo výšky do 120 mm</t>
  </si>
  <si>
    <t>-1767373213</t>
  </si>
  <si>
    <t>L profil L50 na chemickou kotvu do obvodového zdiva</t>
  </si>
  <si>
    <t>1,2*21*0,00385</t>
  </si>
  <si>
    <t>13010420</t>
  </si>
  <si>
    <t>úhelník ocelový rovnostranný jakost 11 375 50x50x5mm</t>
  </si>
  <si>
    <t>485762598</t>
  </si>
  <si>
    <t>317944325</t>
  </si>
  <si>
    <t>Válcované nosníky dodatečně osazované do připravených otvorů bez zazdění hlav č. 24 a vyšší</t>
  </si>
  <si>
    <t>156001125</t>
  </si>
  <si>
    <t>Ocelové překlady I300</t>
  </si>
  <si>
    <t>1,572</t>
  </si>
  <si>
    <t>319202215</t>
  </si>
  <si>
    <t>Dodatečná izolace zdiva injektáží beztlakovou infuzí silikonovou mikroemulzí, tloušťka zdiva přes 600 do 900 mm</t>
  </si>
  <si>
    <t>283666020</t>
  </si>
  <si>
    <t>Poznámka k položce:_x000d_
Poznámka k položce: Injektážní krém na silanové bázi s obsahem účinných látek min, 80% hm., bez rozpouštědel, hustota 0,89 g/cm3, beztlaká injektáž do 95% zavlhčení zdiva (např. KIESOL C)</t>
  </si>
  <si>
    <t>Infúzní clona, vrty po 100 - 120 mm</t>
  </si>
  <si>
    <t>Fasáda</t>
  </si>
  <si>
    <t>242,3</t>
  </si>
  <si>
    <t>-620922279</t>
  </si>
  <si>
    <t>CPP tl. 75 mm</t>
  </si>
  <si>
    <t>Izolační přizdívka světlíku</t>
  </si>
  <si>
    <t>(1,7+0,78*2)*2*21</t>
  </si>
  <si>
    <t>342241112</t>
  </si>
  <si>
    <t>Příčky nebo přizdívky jednoduché z cihel nebo příčkovek pálených na maltu MVC nebo MC lícových, včetně spárování dl. 290 mm (český formát 290x140x65 mm) plných, tl. 140 mm</t>
  </si>
  <si>
    <t>-1956054097</t>
  </si>
  <si>
    <t>CPP tl. 150 mm</t>
  </si>
  <si>
    <t>Zdivo světlíku</t>
  </si>
  <si>
    <t>(1,7+0,78*2)*1,85*21</t>
  </si>
  <si>
    <t>342291121</t>
  </si>
  <si>
    <t>Ukotvení příček plochými kotvami, do konstrukce cihelné</t>
  </si>
  <si>
    <t>18187778</t>
  </si>
  <si>
    <t>Provázání zdiva</t>
  </si>
  <si>
    <t>Světlíky</t>
  </si>
  <si>
    <t>2*2*21</t>
  </si>
  <si>
    <t>417321515</t>
  </si>
  <si>
    <t>Ztužující pásy a věnce z betonu železového (bez výztuže) tř. C 25/30</t>
  </si>
  <si>
    <t>-1662687155</t>
  </si>
  <si>
    <t>Věnec světlíků</t>
  </si>
  <si>
    <t>(0,6*2+1,5)*0,15*0,15*21</t>
  </si>
  <si>
    <t>417351115</t>
  </si>
  <si>
    <t>Bednění bočnic ztužujících pásů a věnců včetně vzpěr zřízení</t>
  </si>
  <si>
    <t>-109231419</t>
  </si>
  <si>
    <t>Bednění/odbednění</t>
  </si>
  <si>
    <t>(0,6*2+1,2)*0,15*21</t>
  </si>
  <si>
    <t>417351116</t>
  </si>
  <si>
    <t>Bednění bočnic ztužujících pásů a věnců včetně vzpěr odstranění</t>
  </si>
  <si>
    <t>886565824</t>
  </si>
  <si>
    <t>417361821</t>
  </si>
  <si>
    <t>Výztuž ztužujících pásů a věnců z betonářské oceli 10 505 (R) nebo BSt 500</t>
  </si>
  <si>
    <t>-1585352822</t>
  </si>
  <si>
    <t>(0,6*2+1,5)*0,15*0,15*21*0,05</t>
  </si>
  <si>
    <t>612135101</t>
  </si>
  <si>
    <t>Hrubá výplň rýh maltou jakékoli šířky rýhy ve stěnách</t>
  </si>
  <si>
    <t>-1130779240</t>
  </si>
  <si>
    <t>Zasekání rozvodu plynu do fasády - drážky a jejich zadělání</t>
  </si>
  <si>
    <t>14,6*0,1</t>
  </si>
  <si>
    <t>622131101</t>
  </si>
  <si>
    <t>Podkladní a spojovací vrstva vnějších omítaných ploch cementový postřik nanášený ručně celoplošně stěn</t>
  </si>
  <si>
    <t>98737940</t>
  </si>
  <si>
    <t>Vnitřní zdivo světlíků</t>
  </si>
  <si>
    <t>(0,6*2+1,2*2)*1,85*21-0,8*0,9*21+(0,8*2+0,9*2)*0,8*21</t>
  </si>
  <si>
    <t>622131121</t>
  </si>
  <si>
    <t>Podkladní a spojovací vrstva vnějších omítaných ploch penetrace akrylát-silikonová nanášená ručně stěn</t>
  </si>
  <si>
    <t>-326490446</t>
  </si>
  <si>
    <t>622131121.1</t>
  </si>
  <si>
    <t>-1532171962</t>
  </si>
  <si>
    <t>Penetrační nátěr na savé podklady (parametry dle technické zprávy)</t>
  </si>
  <si>
    <t>Sylitol RapidGrund 10l -silikátová penetrace podkladu</t>
  </si>
  <si>
    <t>Nová fasádní omítka</t>
  </si>
  <si>
    <t>791,8*0,5</t>
  </si>
  <si>
    <t>Finální štuková vrstva a fasádní nátěr štukatérských prvků</t>
  </si>
  <si>
    <t>342,1*0,5</t>
  </si>
  <si>
    <t>Penetrační nátěr na nesavé podklady (parametry dle technické zprávy)</t>
  </si>
  <si>
    <t>Capatect Putzgrund 25kg</t>
  </si>
  <si>
    <t>622131121.2</t>
  </si>
  <si>
    <t>1810036825</t>
  </si>
  <si>
    <t>Krycí dvojnásobný nátěr silikonovou barvou s uhlíkovým vláknem (parametry dle technické zprávy)</t>
  </si>
  <si>
    <t>Carbosol grund 12kg; penetrační nátěr</t>
  </si>
  <si>
    <t>791,8</t>
  </si>
  <si>
    <t>342,1</t>
  </si>
  <si>
    <t>622135011</t>
  </si>
  <si>
    <t>Vyrovnání nerovností podkladu vnějších omítaných ploch tmelem, tloušťky do 4 mm stěn</t>
  </si>
  <si>
    <t>1869419350</t>
  </si>
  <si>
    <t>Oprava povrchu fasády minerálním renovačním tmelem tl.4mm na napenetrovaný podklad-celoplošně (parametry dle technické zprávy)</t>
  </si>
  <si>
    <t xml:space="preserve">Histolith minerální fasádní renovační tmel 25kg;  tl.4mm</t>
  </si>
  <si>
    <t>622311131</t>
  </si>
  <si>
    <t>Potažení vnějších ploch štukem vápenným, tloušťky do 3 mm stěn</t>
  </si>
  <si>
    <t>-1149533953</t>
  </si>
  <si>
    <t>-419591129</t>
  </si>
  <si>
    <t>622321191</t>
  </si>
  <si>
    <t>Omítka vápenocementová vnějších ploch nanášená ručně Příplatek k cenám za každých dalších i započatých 5 mm tloušťky omítky přes 15 mm stěn</t>
  </si>
  <si>
    <t>-147087770</t>
  </si>
  <si>
    <t>622325119</t>
  </si>
  <si>
    <t>Oprava vápenné omítky vnějších ploch stupně členitosti 1 hladké stěn, v rozsahu opravované plochy přes 80 do 100%</t>
  </si>
  <si>
    <t>485175997</t>
  </si>
  <si>
    <t>Vyspravení plochy fasády vápennou maltou (parametry dle technické zprávy)</t>
  </si>
  <si>
    <t>Histolith Trass A vápenná omítka 30kg, tl.20mm</t>
  </si>
  <si>
    <t>Reprofilace poškozených částí štukatérských prvků</t>
  </si>
  <si>
    <t>622531011</t>
  </si>
  <si>
    <t>Omítka tenkovrstvá silikonová vnějších ploch probarvená, včetně penetrace podkladu zrnitá, tloušťky 1,5 mm stěn</t>
  </si>
  <si>
    <t>-147747014</t>
  </si>
  <si>
    <t>Carbosol 22kg; silikonová fasádní barva s uhlíkovým vláknem, 1.BS</t>
  </si>
  <si>
    <t>622821011</t>
  </si>
  <si>
    <t>Sanační omítka vnějších ploch stěn pro vlhké a zasolené zdivo, prováděná ve dvou vrstvách, tl. jádrové omítky do 30 mm ručně zatřená</t>
  </si>
  <si>
    <t>-2125407763</t>
  </si>
  <si>
    <t>Sanace kamenného lícového zdiva soklu</t>
  </si>
  <si>
    <t>629995101</t>
  </si>
  <si>
    <t>Očištění vnějších ploch tlakovou vodou omytím</t>
  </si>
  <si>
    <t>-2006049623</t>
  </si>
  <si>
    <t>631311214</t>
  </si>
  <si>
    <t>Mazanina z betonu prostého se zvýšenými nároky na prostředí tl. přes 50 do 80 mm tř. C 25/30</t>
  </si>
  <si>
    <t>-832048787</t>
  </si>
  <si>
    <t>Betonová mazanina, tl. 50 mm</t>
  </si>
  <si>
    <t>1,2*0,6*21*0,05</t>
  </si>
  <si>
    <t>916241113</t>
  </si>
  <si>
    <t>Osazení obrubníku kamenného se zřízením lože, s vyplněním a zatřením spár cementovou maltou ležatého s boční opěrou z betonu prostého, do lože z betonu prostého</t>
  </si>
  <si>
    <t>1630786163</t>
  </si>
  <si>
    <t>Kamenná žulová obruba 200x150 mm s nosem pro umístění roštu</t>
  </si>
  <si>
    <t>1,2*21+0,75*42</t>
  </si>
  <si>
    <t>58380006</t>
  </si>
  <si>
    <t>obrubník kamenný žulový přímý 200x150mm</t>
  </si>
  <si>
    <t>-341614773</t>
  </si>
  <si>
    <t>941111121</t>
  </si>
  <si>
    <t>Montáž lešení řadového trubkového lehkého pracovního s podlahami s provozním zatížením tř. 3 do 200 kg/m2 šířky tř. W09 přes 0,9 do 1,2 m, výšky do 10 m</t>
  </si>
  <si>
    <t>-1364876346</t>
  </si>
  <si>
    <t>242,3*5,85</t>
  </si>
  <si>
    <t>941111221</t>
  </si>
  <si>
    <t>Montáž lešení řadového trubkového lehkého pracovního s podlahami s provozním zatížením tř. 3 do 200 kg/m2 Příplatek za první a každý další den použití lešení k ceně -1121</t>
  </si>
  <si>
    <t>-1618138535</t>
  </si>
  <si>
    <t>1417,455*60</t>
  </si>
  <si>
    <t>941111821</t>
  </si>
  <si>
    <t>Demontáž lešení řadového trubkového lehkého pracovního s podlahami s provozním zatížením tř. 3 do 200 kg/m2 šířky tř. W09 přes 0,9 do 1,2 m, výšky do 10 m</t>
  </si>
  <si>
    <t>1366936130</t>
  </si>
  <si>
    <t>944511111</t>
  </si>
  <si>
    <t>Montáž ochranné sítě zavěšené na konstrukci lešení z textilie z umělých vláken</t>
  </si>
  <si>
    <t>-563037256</t>
  </si>
  <si>
    <t>944511211</t>
  </si>
  <si>
    <t>Montáž ochranné sítě Příplatek za první a každý další den použití sítě k ceně -1111</t>
  </si>
  <si>
    <t>1959865047</t>
  </si>
  <si>
    <t>944511811</t>
  </si>
  <si>
    <t>Demontáž ochranné sítě zavěšené na konstrukci lešení z textilie z umělých vláken</t>
  </si>
  <si>
    <t>-75196329</t>
  </si>
  <si>
    <t>953962112</t>
  </si>
  <si>
    <t>Kotvy chemické s vyvrtáním otvoru do zdiva z plných cihel tmel, hloubka 80 mm, velikost M 10</t>
  </si>
  <si>
    <t>-313292537</t>
  </si>
  <si>
    <t>1,2*21*4</t>
  </si>
  <si>
    <t>962031133</t>
  </si>
  <si>
    <t>Bourání příček z cihel, tvárnic nebo příčkovek z cihel pálených, plných nebo dutých na maltu vápennou nebo vápenocementovou, tl. do 150 mm</t>
  </si>
  <si>
    <t>-1888447549</t>
  </si>
  <si>
    <t>Odstranění zdiva tl. 150 mm</t>
  </si>
  <si>
    <t>Vybourání zdiva původních světlíků</t>
  </si>
  <si>
    <t>(1,96+1,75*2+1,62+1,8+1,5+1,6+1,7+2+0,94+0,4*2+0,95*2+1,5+1,2*2+1,7*2)*2,2</t>
  </si>
  <si>
    <t>Odstranění venkovního umyvadla zděného 1700x500mm, v.1000 mm + zaslepení přívodu vody</t>
  </si>
  <si>
    <t>(1,7+0,5*2)*1</t>
  </si>
  <si>
    <t>968062355</t>
  </si>
  <si>
    <t>Vybourání dřevěných rámů oken s křídly, dveřních zárubní, vrat, stěn, ostění nebo obkladů rámů oken s křídly dvojitých, plochy do 2 m2</t>
  </si>
  <si>
    <t>1217894869</t>
  </si>
  <si>
    <t>Okna do 2 m2</t>
  </si>
  <si>
    <t>2*1+1,1*0,6</t>
  </si>
  <si>
    <t>968062356</t>
  </si>
  <si>
    <t>Vybourání dřevěných rámů oken s křídly, dveřních zárubní, vrat, stěn, ostění nebo obkladů rámů oken s křídly dvojitých, plochy do 4 m2</t>
  </si>
  <si>
    <t>-725992658</t>
  </si>
  <si>
    <t>Okna do 4 m2</t>
  </si>
  <si>
    <t>3,1*7+3,1*5</t>
  </si>
  <si>
    <t>968062357</t>
  </si>
  <si>
    <t>Vybourání dřevěných rámů oken s křídly, dveřních zárubní, vrat, stěn, ostění nebo obkladů rámů oken s křídly dvojitých, plochy přes 4 m2</t>
  </si>
  <si>
    <t>-585643044</t>
  </si>
  <si>
    <t>Okna přes 4 m2</t>
  </si>
  <si>
    <t>5,5*13+5,5*11+4,1*1</t>
  </si>
  <si>
    <t>968062456</t>
  </si>
  <si>
    <t>Vybourání dřevěných rámů oken s křídly, dveřních zárubní, vrat, stěn, ostění nebo obkladů dveřních zárubní, plochy přes 2 m2</t>
  </si>
  <si>
    <t>473181522</t>
  </si>
  <si>
    <t>Dveře přes 2 m2</t>
  </si>
  <si>
    <t>9,6*1+8,8*3+6,8*7+4,05*3+5,3*1+5,3*2+6,5*2+6,4*1+7,5*3+7,5*2+15,61*1</t>
  </si>
  <si>
    <t>971033581</t>
  </si>
  <si>
    <t>Vybourání otvorů ve zdivu základovém nebo nadzákladovém z cihel, tvárnic, příčkovek z cihel pálených na maltu vápennou nebo vápenocementovou plochy do 1 m2, tl. do 900 mm</t>
  </si>
  <si>
    <t>-1544827629</t>
  </si>
  <si>
    <t>Zvětšení dvečních otvorů</t>
  </si>
  <si>
    <t>0,9*0,8*0,8+0,9*0,8*0,938+0,9*0,8*0,785+0,9*0,8*0,896+0,9*0,8*0,902+0,9*0,8*0,854+0,9*0,8*0,807+0,9*0,8*0,771</t>
  </si>
  <si>
    <t>974031153</t>
  </si>
  <si>
    <t>Vysekání rýh ve zdivu cihelném na maltu vápennou nebo vápenocementovou do hl. 100 mm a šířky do 100 mm</t>
  </si>
  <si>
    <t>-186073798</t>
  </si>
  <si>
    <t>14,6</t>
  </si>
  <si>
    <t>976075411</t>
  </si>
  <si>
    <t>Vybourání kovových madel, zábradlí, dvířek, zděří, kotevních želez ocelových kotevních želez, hmotnosti přes 50 kg</t>
  </si>
  <si>
    <t>2046699036</t>
  </si>
  <si>
    <t>Vybourání ocelových konzol L 40x40x5 dl. 0,7 m</t>
  </si>
  <si>
    <t>0,003*0,7*240</t>
  </si>
  <si>
    <t>976085311</t>
  </si>
  <si>
    <t>Vybourání drobných zámečnických a jiných konstrukcí kanalizačních rámů litinových, z rýhovaného plechu nebo betonových včetně poklopů nebo mříží, plochy do 0,60 m2</t>
  </si>
  <si>
    <t>651785006</t>
  </si>
  <si>
    <t>Odstranění kovových poklopů původních světlíků cca 600x800 mm</t>
  </si>
  <si>
    <t>978015391</t>
  </si>
  <si>
    <t>Otlučení vápenných nebo vápenocementových omítek vnějších ploch s vyškrabáním spar a s očištěním zdiva stupně členitosti 1 a 2, v rozsahu přes 80 do 100 %</t>
  </si>
  <si>
    <t>-1736025478</t>
  </si>
  <si>
    <t>Sanace kamenného lícového zdiva soklu - odstranění sanační omítky po odsolení kamenného soklu</t>
  </si>
  <si>
    <t>978019391</t>
  </si>
  <si>
    <t>Otlučení vápenných nebo vápenocementových omítek vnějších ploch s vyškrabáním spar a s očištěním zdiva stupně členitosti 3 až 5, v rozsahu přes 80 do 100 %</t>
  </si>
  <si>
    <t>1622083067</t>
  </si>
  <si>
    <t>Odstranění stávající omítky</t>
  </si>
  <si>
    <t>978035127</t>
  </si>
  <si>
    <t>Odstranění tenkovrstvých omítek nebo štuku tloušťky přes 2 mm odsekáním, rozsahu přes 50 do 100%</t>
  </si>
  <si>
    <t>1246612737</t>
  </si>
  <si>
    <t>Odstranění nesoudržných částí štukatérských prvků</t>
  </si>
  <si>
    <t>342,1*0,2</t>
  </si>
  <si>
    <t>978059641</t>
  </si>
  <si>
    <t>Odsekání obkladů stěn včetně otlučení podkladní omítky až na zdivo z obkládaček vnějších, z jakýchkoliv materiálů, plochy přes 1 m2</t>
  </si>
  <si>
    <t>-553840442</t>
  </si>
  <si>
    <t>Odstranění keramických obkladů soklu</t>
  </si>
  <si>
    <t>985131311</t>
  </si>
  <si>
    <t>Očištění ploch stěn, rubu kleneb a podlah ruční dočištění ocelovými kartáči</t>
  </si>
  <si>
    <t>-855953937</t>
  </si>
  <si>
    <t>985231112</t>
  </si>
  <si>
    <t>Spárování zdiva hloubky do 40 mm aktivovanou maltou délky spáry na 1 m2 upravované plochy přes 6 do 12 m</t>
  </si>
  <si>
    <t>-991331084</t>
  </si>
  <si>
    <t xml:space="preserve">Sanace kamenného lícového zdiva soklu - přespárování kamenného soklu trasovou spárovací hmotou </t>
  </si>
  <si>
    <t>985311112</t>
  </si>
  <si>
    <t>Reprofilace kamene sanačními maltami na cementové bázi ručně stěn, tloušťky přes 10 do 20 mm</t>
  </si>
  <si>
    <t>460008538</t>
  </si>
  <si>
    <t>Sanace kamenného lícového zdiva soklu - reprofilace kamenného soklu minerální reprofilační maltou - pro 50% plochy soklu</t>
  </si>
  <si>
    <t>66*0,5</t>
  </si>
  <si>
    <t>9854111R1</t>
  </si>
  <si>
    <t>Zpevnění kamenného zdiva</t>
  </si>
  <si>
    <t>-1075708686</t>
  </si>
  <si>
    <t>Sanace kamenného lícového zdiva soklu - zpevnění kamene organokřemičitým zpevňovačem</t>
  </si>
  <si>
    <t>997013113</t>
  </si>
  <si>
    <t>Vnitrostaveništní doprava suti a vybouraných hmot vodorovně do 50 m svisle s použitím mechanizace pro budovy a haly výšky přes 9 do 12 m</t>
  </si>
  <si>
    <t>-325922401</t>
  </si>
  <si>
    <t>-1473085877</t>
  </si>
  <si>
    <t>1632259598</t>
  </si>
  <si>
    <t>120,707*24</t>
  </si>
  <si>
    <t>997013631</t>
  </si>
  <si>
    <t>Poplatek za uložení stavebního odpadu na skládce (skládkovné) směsného stavebního a demoličního zatříděného do Katalogu odpadů pod kódem 17 09 04</t>
  </si>
  <si>
    <t>-387781403</t>
  </si>
  <si>
    <t>998011002</t>
  </si>
  <si>
    <t>Přesun hmot pro budovy občanské výstavby, bydlení, výrobu a služby s nosnou svislou konstrukcí zděnou z cihel, tvárnic nebo kamene vodorovná dopravní vzdálenost do 100 m pro budovy výšky přes 6 do 12 m</t>
  </si>
  <si>
    <t>1659811729</t>
  </si>
  <si>
    <t>711111002</t>
  </si>
  <si>
    <t>Provedení izolace proti zemní vlhkosti natěradly a tmely za studena na ploše vodorovné V nátěrem lakem asfaltovým</t>
  </si>
  <si>
    <t>-360833959</t>
  </si>
  <si>
    <t>Hydroizolace asf. S vložkou ze skelné tkaniny + penetrace asf.</t>
  </si>
  <si>
    <t>Světlíky - vodorovná</t>
  </si>
  <si>
    <t>1,7*0,85*21</t>
  </si>
  <si>
    <t>11163152</t>
  </si>
  <si>
    <t>lak hydroizolační asfaltový</t>
  </si>
  <si>
    <t>-1419426756</t>
  </si>
  <si>
    <t>30,345*0,00035 "Přepočtené koeficientem množství</t>
  </si>
  <si>
    <t>711112002</t>
  </si>
  <si>
    <t>Provedení izolace proti zemní vlhkosti natěradly a tmely za studena na ploše svislé S nátěrem lakem asfaltovým</t>
  </si>
  <si>
    <t>-887999395</t>
  </si>
  <si>
    <t>Světlíky - Svislá</t>
  </si>
  <si>
    <t>(1,7+0,85*2)*2*21</t>
  </si>
  <si>
    <t>Mezi světlíky</t>
  </si>
  <si>
    <t>(1+1,66+1,637+1,666+1+1,024+2,3+2,31+2,307+1,086+1,932+1,59+0,6+2,278+2,299+1+1+1,584+0,715+0,75+2,29+2,296+2,309+2,312+1+1+1+1+1,921+1)*2</t>
  </si>
  <si>
    <t>-1215700622</t>
  </si>
  <si>
    <t>234,532*0,00045 "Přepočtené koeficientem množství</t>
  </si>
  <si>
    <t>711141559</t>
  </si>
  <si>
    <t>Provedení izolace proti zemní vlhkosti pásy přitavením NAIP na ploše vodorovné V</t>
  </si>
  <si>
    <t>1113694341</t>
  </si>
  <si>
    <t>-571564694</t>
  </si>
  <si>
    <t>30,345*1,15 "Přepočtené koeficientem množství</t>
  </si>
  <si>
    <t>711142559</t>
  </si>
  <si>
    <t>Provedení izolace proti zemní vlhkosti pásy přitavením NAIP na ploše svislé S</t>
  </si>
  <si>
    <t>894097537</t>
  </si>
  <si>
    <t>(1+1,66+1,637+1,666+1+1,024+2,3+2,31+2,307+1,086+1,932+1,59+0,6+2,278+2,299+1+1+1,584+0,715+0,75+2,29+2,296+2,309+2,312+1+1+1+1+1,921+1)*2*2</t>
  </si>
  <si>
    <t>1832811221</t>
  </si>
  <si>
    <t>326,264*1,2 "Přepočtené koeficientem množství</t>
  </si>
  <si>
    <t>998711102</t>
  </si>
  <si>
    <t>Přesun hmot pro izolace proti vodě, vlhkosti a plynům stanovený z hmotnosti přesunovaného materiálu vodorovná dopravní vzdálenost do 50 m v objektech výšky přes 6 do 12 m</t>
  </si>
  <si>
    <t>2113451408</t>
  </si>
  <si>
    <t>722</t>
  </si>
  <si>
    <t>Zdravotechnika - vnitřní vodovod</t>
  </si>
  <si>
    <t>722130901</t>
  </si>
  <si>
    <t>Opravy vodovodního potrubí z ocelových trubek pozinkovaných závitových zazátkování vývodu</t>
  </si>
  <si>
    <t>1710048383</t>
  </si>
  <si>
    <t>998722102</t>
  </si>
  <si>
    <t>Přesun hmot pro vnitřní vodovod stanovený z hmotnosti přesunovaného materiálu vodorovná dopravní vzdálenost do 50 m v objektech výšky přes 6 do 12 m</t>
  </si>
  <si>
    <t>-1456311862</t>
  </si>
  <si>
    <t>723</t>
  </si>
  <si>
    <t>Zdravotechnika - vnitřní plynovod</t>
  </si>
  <si>
    <t>723120809</t>
  </si>
  <si>
    <t>Demontáž potrubí svařovaného z ocelových trubek závitových přes 50 do DN 80</t>
  </si>
  <si>
    <t>-1903429185</t>
  </si>
  <si>
    <t>Odstranění rozvodu plynu</t>
  </si>
  <si>
    <t>18,6</t>
  </si>
  <si>
    <t>7232608R1</t>
  </si>
  <si>
    <t>Demontáž skříně pro HUP</t>
  </si>
  <si>
    <t>1031201320</t>
  </si>
  <si>
    <t>998723102</t>
  </si>
  <si>
    <t>Přesun hmot pro vnitřní plynovod stanovený z hmotnosti přesunovaného materiálu vodorovná dopravní vzdálenost do 50 m v objektech výšky přes 6 do 12 m</t>
  </si>
  <si>
    <t>-1209991737</t>
  </si>
  <si>
    <t>734</t>
  </si>
  <si>
    <t>Ústřední vytápění - armatury</t>
  </si>
  <si>
    <t>734410811</t>
  </si>
  <si>
    <t>Demontáž teploměrů s ochranným pouzdrem přímých a rohových</t>
  </si>
  <si>
    <t>1076791015</t>
  </si>
  <si>
    <t>998734102</t>
  </si>
  <si>
    <t>Přesun hmot pro armatury stanovený z hmotnosti přesunovaného materiálu vodorovná dopravní vzdálenost do 50 m v objektech výšky přes 6 do 12 m</t>
  </si>
  <si>
    <t>-1772147970</t>
  </si>
  <si>
    <t>741210001</t>
  </si>
  <si>
    <t>Montáž rozvodnic oceloplechových nebo plastových bez zapojení vodičů běžných, hmotnosti do 20 kg</t>
  </si>
  <si>
    <t>-1741870863</t>
  </si>
  <si>
    <t>S01 Kabelová skříň telekomunikací, 400/400mm zapuštěná ve stěně</t>
  </si>
  <si>
    <t>S10 Kabelová skříň telekomunikací, 400/400mm zapuštěná ve stěně</t>
  </si>
  <si>
    <t>357116R1</t>
  </si>
  <si>
    <t>rozvaděč telekomunikační 400x400 mm</t>
  </si>
  <si>
    <t>-222949608</t>
  </si>
  <si>
    <t>741210821</t>
  </si>
  <si>
    <t>Demontáž rozvodnic plastových, uložených pod omítkou, krytí přes IPx 4, plochy do 0,2 m2</t>
  </si>
  <si>
    <t>-12653177</t>
  </si>
  <si>
    <t>KS kabelová skříň 220x250 mm</t>
  </si>
  <si>
    <t>KS kabelová skříň 300x500 mm</t>
  </si>
  <si>
    <t>KS kabelová skříň 200x250 mm</t>
  </si>
  <si>
    <t>KS kabelová skříň 140x160 mm</t>
  </si>
  <si>
    <t>KS kabelová skříň 305x305 mm</t>
  </si>
  <si>
    <t>KS17 kabelová skříň 300x600 mm</t>
  </si>
  <si>
    <t>R13N kabelová skříň 560x280 mm</t>
  </si>
  <si>
    <t>Rozvaděč SLA 320x400 mm</t>
  </si>
  <si>
    <t>741210823</t>
  </si>
  <si>
    <t>Demontáž rozvodnic plastových, uložených pod omítkou, krytí přes IPx 4, plochy přes 0,2 m2</t>
  </si>
  <si>
    <t>-75881905</t>
  </si>
  <si>
    <t>KS kabelová skříň 320x660 mm</t>
  </si>
  <si>
    <t>KS13 kabelová skříň 1275x900 mm</t>
  </si>
  <si>
    <t>Rozvaděč SLA 800x960 mm</t>
  </si>
  <si>
    <t>741210831</t>
  </si>
  <si>
    <t>Demontáž rozvodnic plastových, uložených na povrchu, krytí do IPx 4, plochy do 0,2 m2</t>
  </si>
  <si>
    <t>1585164512</t>
  </si>
  <si>
    <t>EIK elektroinstalační krabice</t>
  </si>
  <si>
    <t>EKZ</t>
  </si>
  <si>
    <t>7412108R1</t>
  </si>
  <si>
    <t>Demontáž dvířek rozvodnic plastových, uložených pod omítkou, krytí přes IPx 4, plochy do 0,2 m2</t>
  </si>
  <si>
    <t>1072939473</t>
  </si>
  <si>
    <t>KS kabelová skříň 320x280 mm, odstranění dvířek</t>
  </si>
  <si>
    <t>KS kabelová skříň 300x270 mm, odstranění dvířek</t>
  </si>
  <si>
    <t>KS kabelová skříň 340x530 mm, odstranění dvířek</t>
  </si>
  <si>
    <t>KS17A kabelová skříň 250x350 mm, odstranění dvířek</t>
  </si>
  <si>
    <t>RO28 kabelová skříň 330x350 mm, odstranění dvířek</t>
  </si>
  <si>
    <t>KS kabelová skříň 305x235 mm, odstranění dvířek</t>
  </si>
  <si>
    <t>7412108R2</t>
  </si>
  <si>
    <t>-1474177436</t>
  </si>
  <si>
    <t>KS kabelová skříň 830x490 mm, odstranění dvířek</t>
  </si>
  <si>
    <t>KS kabelová skříň 830x830 mm, odstranění dvířek</t>
  </si>
  <si>
    <t>KS kabelová skříň 570x770 mm, odstranění dvířek</t>
  </si>
  <si>
    <t>KS kabelová skříň 450x600 mm, odstranění dvířek</t>
  </si>
  <si>
    <t>KS kabelová skříň 600x600 mm, odstranění dvířek</t>
  </si>
  <si>
    <t>KS18 kabelová skříň 400x600 mm, odstranění dvířek</t>
  </si>
  <si>
    <t>741311855</t>
  </si>
  <si>
    <t>Demontáž spínačů bez zachování funkčnosti (do suti) nástěnných, pro prostředí venkovní nebo mokré přes 10 A, připojení šroubové přes 2 svorky do 4 svorek</t>
  </si>
  <si>
    <t>-908569019</t>
  </si>
  <si>
    <t>741315833</t>
  </si>
  <si>
    <t>Demontáž zásuvek bez zachování funkčnosti (do suti) domovních polozapuštěných nebo zapuštěných, pro prostředí venkovní nebo mokré do 16 A, připojení bezšroubové 2P+PE</t>
  </si>
  <si>
    <t>871564156</t>
  </si>
  <si>
    <t>741372801</t>
  </si>
  <si>
    <t>Demontáž svítidel bez zachování funkčnosti (do suti) průmyslových výbojkových přisazených 1 zdroj</t>
  </si>
  <si>
    <t>-587533323</t>
  </si>
  <si>
    <t>998741102</t>
  </si>
  <si>
    <t>Přesun hmot pro silnoproud stanovený z hmotnosti přesunovaného materiálu vodorovná dopravní vzdálenost do 50 m v objektech výšky přes 6 do 12 m</t>
  </si>
  <si>
    <t>1109604152</t>
  </si>
  <si>
    <t>742230803</t>
  </si>
  <si>
    <t>Demontáž kamery venkovní</t>
  </si>
  <si>
    <t>2107186570</t>
  </si>
  <si>
    <t>Obnovení CCTV</t>
  </si>
  <si>
    <t>742420811</t>
  </si>
  <si>
    <t>Demontáž společné televizní antény venkovní televizní antény nebo FM antény</t>
  </si>
  <si>
    <t>-1924822899</t>
  </si>
  <si>
    <t>764</t>
  </si>
  <si>
    <t>Konstrukce klempířské</t>
  </si>
  <si>
    <t>764242301</t>
  </si>
  <si>
    <t>Oplechování střešních prvků z titanzinkového lesklého válcovaného plechu štítu</t>
  </si>
  <si>
    <t>-1559980593</t>
  </si>
  <si>
    <t>K07 Oplechování ozdobného akroteria štítu s čtvercového půdorysu 900x900mm</t>
  </si>
  <si>
    <t>0,9*0,9</t>
  </si>
  <si>
    <t>764242333</t>
  </si>
  <si>
    <t>Oplechování střešních prvků z titanzinkového lesklého válcovaného plechu okapu okapovým plechem střechy rovné rš 250 mm</t>
  </si>
  <si>
    <t>-1006147761</t>
  </si>
  <si>
    <t>K09 Oplechování okapnice RŠ250</t>
  </si>
  <si>
    <t>20*2</t>
  </si>
  <si>
    <t>764246305</t>
  </si>
  <si>
    <t>Oplechování parapetů z titanzinkového lesklého válcovaného plechu rovných mechanicky kotvené, bez rohů rš 400 mm</t>
  </si>
  <si>
    <t>-1284459290</t>
  </si>
  <si>
    <t>K01 Oplechování parapetu RŠ400</t>
  </si>
  <si>
    <t>1,5*4</t>
  </si>
  <si>
    <t>K02 Oplechování parapetu RŠ400</t>
  </si>
  <si>
    <t>1,5*8</t>
  </si>
  <si>
    <t>K17 Oplechování parapetu RŠ400</t>
  </si>
  <si>
    <t>K18 Oplechování parapetu RŠ400</t>
  </si>
  <si>
    <t>1,6*5</t>
  </si>
  <si>
    <t>764248304</t>
  </si>
  <si>
    <t>Oplechování říms a ozdobných prvků z titanzinkového lesklého válcovaného plechu rovných, bez rohů mechanicky kotvené rš 333 mm</t>
  </si>
  <si>
    <t>576099242</t>
  </si>
  <si>
    <t>K03 Oplechování římsy RŠ333</t>
  </si>
  <si>
    <t>K04 Oplechování římsy RŠ333</t>
  </si>
  <si>
    <t>K05 Oplechování římsy RŠ333</t>
  </si>
  <si>
    <t>3,2*6</t>
  </si>
  <si>
    <t>K06 Oplechování římsy RŠ333</t>
  </si>
  <si>
    <t>7642483R1</t>
  </si>
  <si>
    <t>Oplechování říms a ozdobných prvků z titanzinkového lesklého válcovaného plechu rovných, bez rohů mechanicky kotvené rš 250 mm</t>
  </si>
  <si>
    <t>121895147</t>
  </si>
  <si>
    <t>K08 Oplechování římsy RŠ250</t>
  </si>
  <si>
    <t>764311403</t>
  </si>
  <si>
    <t>Lemování zdí z pozinkovaného plechu boční nebo horní rovné, střech s krytinou prejzovou nebo vlnitou rš 250 mm</t>
  </si>
  <si>
    <t>323839673</t>
  </si>
  <si>
    <t>S14 Kryt vedení bleskosvodu, délka 2,0m - pozink, vrchní barevný nátěr</t>
  </si>
  <si>
    <t>764541305</t>
  </si>
  <si>
    <t>Žlab podokapní z titanzinkového lesklého válcovaného plechu včetně háků a čel půlkruhový rš 330 mm</t>
  </si>
  <si>
    <t>192835536</t>
  </si>
  <si>
    <t>K10 Okapní žlab NÁSTŘEŠNÍ půlkruhový DN200 + 2x žlabový kotlík</t>
  </si>
  <si>
    <t>764541341</t>
  </si>
  <si>
    <t>Žlab podokapní z titanzinkového lesklého válcovaného plechu včetně háků a čel kotlík oválný (trychtýřový), rš žlabu/průměr svodu 200/60 mm</t>
  </si>
  <si>
    <t>-372683464</t>
  </si>
  <si>
    <t>764548325</t>
  </si>
  <si>
    <t>Svod z titanzinkového lesklého válcovaného plechu včetně objímek, kolen a odskoků kruhový, průměru 150 mm</t>
  </si>
  <si>
    <t>-203000369</t>
  </si>
  <si>
    <t>K11 Okapní svod kruhový DN150 + 4x koleno 60st</t>
  </si>
  <si>
    <t>7*4</t>
  </si>
  <si>
    <t>K12 Okapní svod kruhový DN150 + 4x koleno 60st</t>
  </si>
  <si>
    <t>7,2*6</t>
  </si>
  <si>
    <t>K13 Okapní svod kruhový DN150 + 4x koleno 60st</t>
  </si>
  <si>
    <t>5,5</t>
  </si>
  <si>
    <t>K14 Okapní svod kruhový DN150 + 4x koleno 60st</t>
  </si>
  <si>
    <t>6,5</t>
  </si>
  <si>
    <t>K15 Okapní svod kruhový DN150 + 2x koleno 60st</t>
  </si>
  <si>
    <t>6,2*2</t>
  </si>
  <si>
    <t>K16 Okapní svod kruhový DN150 + 4x koleno 60st</t>
  </si>
  <si>
    <t>998764102</t>
  </si>
  <si>
    <t>Přesun hmot pro konstrukce klempířské stanovený z hmotnosti přesunovaného materiálu vodorovná dopravní vzdálenost do 50 m v objektech výšky přes 6 do 12 m</t>
  </si>
  <si>
    <t>-1275595768</t>
  </si>
  <si>
    <t>766</t>
  </si>
  <si>
    <t>Konstrukce truhlářské</t>
  </si>
  <si>
    <t>766001R1</t>
  </si>
  <si>
    <t>D+M D01 replika stávajících dveří 2200x4600 mm</t>
  </si>
  <si>
    <t>1158444015</t>
  </si>
  <si>
    <t>Poznámka k položce:_x000d_
Poznámka k položce: Replika stávajících dveří - truhlářský výrobek. Sestava automaticky otevíravých dvoukřídlých dveří s pevným nadsvětlíkem. Krycí poutec: 	profilovaný dřevěný ve výšce cca 3,0m nad ±0,000. Rám dveří: 	dřevěný z truhlářských profilů; zafrézované dorazové těsnění 2x; barva dle návrhu bar. řeš.. Rám nadsvětlíku: 	dřevěný z truhlářských profilů; barva dle návrhu bar. řeš.. Rám křídla: 	dřevěný rámový s výplní zasklením; profilovaná klapačka; barva dle návrhu bar. řeš.. Zasklení: 	bezpečnostním tepelně-izolačním dvojsklem čirým průhledným. Kování křídel: 	automatické otevíratelné panty s elektrickým pohonem; ovládání zabudovanou fotobuňkou; v případě výpadku automatického otvírání ovládání klikou; replika původní kliky. Zámek:	bezpečnostní vložka s napojením na systém generálního klíče. OOSPO:	Dveře nejsou osazeny madly pro OOSPO, předpokládá se během užívání automatické otvírání. Součinitel prostupu tepla celých dveří U/W=1,7W/m2/K.</t>
  </si>
  <si>
    <t>766001R10</t>
  </si>
  <si>
    <t>D+M D10 replika stávajících dveří 2100x3800 mm</t>
  </si>
  <si>
    <t>-1157644770</t>
  </si>
  <si>
    <t>Poznámka k položce:_x000d_
Poznámka k položce: Replika stávajících dveří - truhlářský výrobek. Sestava otevíratelných jednokřídlých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výplní zasklením; barva dle návrhu bar. řeš.. Zasklení: 	bezpečnostním tepelně-izolačním dvojsklem čirým průhledným; prozatímní aplikace neprůhledné fólie. Kování křídel: 	bezpečnostní; otevíratelné křídlo se samozavíračem; replika původní kliky. Zámek:	bezpečnostní vložka s napojením na systém generálního klíče. OOSPO:	dveře budou vybaveny dle vyhlášky 398/2009. Součinitel prostupu tepla celých dveří U/W=1,7W/m2/K.</t>
  </si>
  <si>
    <t>766001R11</t>
  </si>
  <si>
    <t>D+M D11 replika stávajících dveří 900+2400+900x3800 mm</t>
  </si>
  <si>
    <t>1207820286</t>
  </si>
  <si>
    <t>Poznámka k položce:_x000d_
Poznámka k položce: Replika stávajících dveří - truhlářský výrobek. Sestava skládaných čtyřkřídlých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výplní zasklením; barva dle návrhu bar. řeš.. Zasklení: 	bezpečnostním tepelně-izolačním dvojsklem čirým průhledným; prozatímní aplikace neprůhledné fólie. Kování křídel: 	bezpečnostní; otevíratelné hlavní křídlo; možnost skládání všech čtyř křídel; replika původní kliky. Zámek:	bezpečnostní vložka s napojením na systém generálního klíče. OOSPO:	hlavní křídlo bude vybaveno dle vyhlášky 398/2009. Součinitel prostupu tepla celých dveří U/W=1,7W/m2/K.</t>
  </si>
  <si>
    <t>766001R12</t>
  </si>
  <si>
    <t>D+M W01 replika stávajícího okna 1600x3600 mm</t>
  </si>
  <si>
    <t>-1028384082</t>
  </si>
  <si>
    <t xml:space="preserve">Poznámka k položce:_x000d_
Poznámka k položce: Replika stávajícího okna - truhlářský výrobek. Sestava otevíratelného dvoukřídlého okna se sklopným nadsvětlíkem. Krycí poutec:  profilovaný dřevěný ve výšce cca 3,0m nad ±0,000. Rám oken:  dřevěný z truhlářských profilů; zafrézované dorazové těsnění 2x; barva dle návrhu bar. řeš.. Rám křídel:  dřevěný z truhlářských profilů; dřevěná okapnice (neoplechovaná) na spodním rámu; křídla spodního okna se dvěma vodorovnými příčlemi a profilovanou klapačkou; křídlo nadsvětlíku členěné se zakruženými příčlemi; členění viz. schéma; barva dle návrhu bar. řeš.. Zasklení křídel: 	bezpečnostním tepelně-izolačním dvojsklem čirým průhledným; prozatímní aplikace neprůhledné fólie. Kování křídel:  klasické pantové; replika původní kliky u okna; nadsvětlík s pákovým ovládáním. Vnitřní parapet: dřevěný bukový; 1900/500mm. Součinitel prostupu tepla celého okna U/W=1,5W/m2/K.</t>
  </si>
  <si>
    <t>766001R13</t>
  </si>
  <si>
    <t>D+M W02 replika stávajícího okna 1600x3600 mm</t>
  </si>
  <si>
    <t>-1488887628</t>
  </si>
  <si>
    <t xml:space="preserve">Poznámka k položce:_x000d_
Poznámka k položce: Replika stávajícího okna - truhlářský výrobek. Sestava otevíratelného dvoukřídlého okna se sklopným nadsvětlíkem. Krycí poutec:  profilovaný dřevěný ve výšce cca 3,0m nad ±0,000. Rám oken:  dřevěný z truhlářských profilů; zafrézované dorazové těsnění 2x; barva dle návrhu bar. řeš.. Rám křídel: dřevěný z truhlářských profilů; dřevěná okapnice (neoplechovaná) na spodním rámu; křídla spodního okna se dvěma vodorovnými příčlemi a profilovanou klapačkou; křídlo nadsvětlíku členěné se zakruženými příčlemi; členění viz. schéma; barva dle návrhu bar. řeš.. Zasklení křídel: 	bezpečnostním tepelně-izolačním dvojsklem čirým průhledným; prozatímní aplikace neprůhledné fólie. Kování křídel: klasické pantové; replika původní kliky u okna; nadsvětlík s pákovým ovládáním. Vnitřní parapet: dřevěný bukový; 1900/500mm. Součinitel prostupu tepla celého okna U/W=1,5W/m2/K.</t>
  </si>
  <si>
    <t>766001R14</t>
  </si>
  <si>
    <t>D+M W03 replika stávajícího okna 1200x2700 mm</t>
  </si>
  <si>
    <t>-452933379</t>
  </si>
  <si>
    <t xml:space="preserve">Poznámka k položce:_x000d_
Poznámka k položce: Replika stávajícího okna - truhlářský výrobek. Sestava otevíratelného dvoukřídlého okna se sklopným nadsvětlíkem. Krycí poutec:  profilovaný dřevěný ve výšce cca 2,4m nad ±0,000. Rám oken:  dřevěný z truhlářských profilů; zafrézované dorazové těsnění 2x; barva dle návrhu bar. řeš.. Rám křídel: dřevěný z truhlářských profilů; dřevěná okapnice (neoplechovaná) na spodním rámu; křídla spodního okna se dvěma vodorovnými příčlemi a profilovanou klapačkou; křídlo nadsvětlíku členěné se zakruženými příčlemi; členění viz. schéma; barva dle návrhu bar. řeš.. Zasklení křídel: 	bezpečnostním tepelně-izolačním dvojsklem čirým průhledným; prozatímní aplikace neprůhledné fólie. Kování křídel: klasické pantové; replika původní kliky u okna; nadsvětlík s pákovým ovládáním. Vnitřní parapet: dřevěný bukový; 1500/500mm. Součinitel prostupu tepla celého okna U/W=1,5W/m2/K.</t>
  </si>
  <si>
    <t>766001R15</t>
  </si>
  <si>
    <t>D+M W04 replika stávajícího okna 1200x2700 mm</t>
  </si>
  <si>
    <t>894408495</t>
  </si>
  <si>
    <t>Poznámka k položce:_x000d_
Poznámka k položce: Replika stávajícího okna - truhlářský výrobek. Sestava otevíratelného dvoukřídlého okna se sklopným nadsvětlíkem. Krycí poutec: profilovaný dřevěný ve výšce cca 2,4m nad ±0,000. Rám oken: dřevěný z truhlářských profilů; zafrézované dorazové těsnění 2x; barva dle návrhu bar. řeš.. Rám křídel: dřevěný z truhlářských profilů; dřevěná okapnice (neoplechovaná) na spodním rámu; křídla spodního okna se dvěma vodorovnými příčlemi a profilovanou klapačkou; křídlo nadsvětlíku členěné se zakruženými příčlemi; členění viz. schéma; barva dle návrhu bar. řeš.. Zasklení křídel: 	bezpečnostním tepelně-izolačním dvojsklem čirým průhledným; prozatímní aplikace neprůhledné fólie. Kování křídel: klasické pantové; replika původní kliky u okna; nadsvětlík s pákovým ovládáním. Vnitřní parapet: dřevěný bukový; 1500/500mm. Součinitel prostupu tepla celého okna U/W=1,5W/m2/K.</t>
  </si>
  <si>
    <t>766001R16</t>
  </si>
  <si>
    <t>D+M W05 replika stávajícího okna 1500x2900 mm</t>
  </si>
  <si>
    <t>-1654464327</t>
  </si>
  <si>
    <t>Poznámka k položce:_x000d_
Poznámka k položce: Replika stávajícího okna - truhlářský výrobek. Sestava otevíratelného dvoukřídlého okna se sklopným nadsvětlíkem. Rám oken: dřevěný z truhlářských profilů; zafrézované dorazové těsnění 2x; barva dle návrhu bar. řeš.. Rám křídel: dřevěný z truhlářských profilů; dřevěná okapnice (neoplechovaná) na spodním rámu; křídla spodního okna se dvěma vodorovnými příčlemi a profilovanou klapačkou; křídlo nadsvětlíku členěné se zakruženými příčlemi; členění viz. schéma; barva dle návrhu bar. řeš.. Zasklení křídel: 	bezpečnostním tepelně-izolačním dvojsklem čirým průhledným; prozatímní aplikace neprůhledné fólie. Kování křídel: klasické pantové; replika původní kliky u okna; nadsvětlík s pákovým ovládáním. Vnitřní parapet: dřevěný bukový; 1800/500mm. Součinitel prostupu tepla celého okna U/W=1,5W/m2/K.</t>
  </si>
  <si>
    <t>766001R17</t>
  </si>
  <si>
    <t>D+M W06 replika stávajícího okna 1800x1300 mm</t>
  </si>
  <si>
    <t>-682974892</t>
  </si>
  <si>
    <t>Poznámka k položce:_x000d_
Poznámka k položce: Replika stávajícího okna - truhlářský výrobek. Neotevíravé okno - původně nadsvětlík z původních dveří. Rám okna: dřevěný z truhlářských profilů; barva dle návrhu bar. řeš.. Zasklení: bezpečnostním tepelně-izolačním dvojsklem čirým průhledným; prozatímní aplikace neprůhledné fólie. Vnitřní parapet: dřevěný bukový; 2100/500mm. Součinitel prostupu tepla celého okna U/W=1,5W/m2/K.</t>
  </si>
  <si>
    <t>766001R2</t>
  </si>
  <si>
    <t>D+M D02 replika stávajících dveří 2000x4600 mm</t>
  </si>
  <si>
    <t>1196771766</t>
  </si>
  <si>
    <t>Poznámka k položce:_x000d_
Poznámka k položce: Replika stávajících dveří - truhlářský výrobek. Sestava automaticky otevíravích dvoukřídlých dveří s pevným nadsvětlíkem. Krycí poutec: 	profilovaný dřevěný ve výšce cca 3,0m nad ±0,000. Rám dveří: 	dřevěný z truhlářských profilů; zafrézované dorazové těsnění 2x; barva dle návrhu bar. řeš.. Rám nadsvětlíku: 	dřevěný z truhlářských profilů; barva dle návrhu bar. řeš.. Rám křídla: 	dřevěný rámový s výplní zasklením; profilovaná klapačka; barva dle návrhu bar. řeš.. Zasklení: 	bezpečnostním tepelně-izolačním dvojsklem čirým průhledným. Kování křídel: 	automatické otevíratelné panty s elektrickým pohonem; ovládání zabudovanou fotobuňkou; v případě výpadku automatického otvírání ovládání klikou; replika původní kliky. Zámek:	bezpečnostní vložka s napojením na systém generálního klíče. OOSPO:	Dveře nejsou osazeny madly pro OOSPO, předpokládá se během užívání automatické otvírání. Součinitel prostupu tepla celých dveří U/W=1,7W/m2/K.</t>
  </si>
  <si>
    <t>766001R3</t>
  </si>
  <si>
    <t>D+M D03 replika stávajících dveří 1600x4400 mm</t>
  </si>
  <si>
    <t>-940698326</t>
  </si>
  <si>
    <t>Poznámka k položce:_x000d_
Poznámka k položce: Replika stávajících dveří - truhlářský výrobek. Sestava otevíratelných dvoukřídlých dveří s pevným nadsvětlíkem. Krycí poutec: 	profilovaný dřevěný ve výšce cca 3,0m nad ±0,000. Rám dveří: 	dřevěný z truhlářských profilů; zafrézované dorazové těsnění 2x; barva dle návrhu bar. řeš.. Rám nadsvětlíku: 	dřevěný z truhlářských profilů; barva dle návrhu bar. řeš.. Rám křídla: 	dřevěný rámový s výplní zasklením; profilovaná klapačka; barva dle návrhu bar. řeš.. Zasklení: 	bezpečnostním tepelně-izolačním dvojsklem čirým průhledným; prozatímní aplikace neprůhledné fólie. Kování křídel: 	bezpečnostní; otevíratelné křídla - hlavní + vedlejší aretované; hlavní křídlo se samozavíračem; replika původní kliky. Zámek:	bezpečnostní vložka s napojením na systém generálního klíče. OOSPO:	Dveře nejsou bezbariérové. Součinitel prostupu tepla celých dveří U/W=1,7W/m2/K.</t>
  </si>
  <si>
    <t>766001R4</t>
  </si>
  <si>
    <t>D+M D04 replika stávajících dveří 1200x3500 mm</t>
  </si>
  <si>
    <t>575648969</t>
  </si>
  <si>
    <t>Poznámka k položce:_x000d_
Poznámka k položce: Replika stávajících dveří - truhlářský výrobek. Sestava otevíratelných jednokřídlých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výplní zasklením; barva dle návrhu bar. řeš.. Zasklení: 	bezpečnostním tepelně-izolačním dvojsklem čirým průhledným; prozatímní aplikace neprůhledné fólie. Kování křídel: 	bezpečnostní; otevíratelné křídlo se samozavíračem; replika původní kliky. Zámek:	bezpečnostní vložka s napojením na systém generálního klíče. OOSPO: 	dveře budou vybaveny dle vyhlášky 398/2009. Součinitel prostupu tepla celých dveří U/W=1,7W/m2/K.</t>
  </si>
  <si>
    <t>766001R5</t>
  </si>
  <si>
    <t>D+M D05 replika stávajících dveří 1500x3700 mm</t>
  </si>
  <si>
    <t>1803930718</t>
  </si>
  <si>
    <t>Poznámka k položce:_x000d_
Poznámka k položce: Replika stávajících dveří - truhlářský výrobek. Sestava otevíratelných dvoukřídlých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plnou výplní; profilovaná klapačka; barva dle návrhu bar. řeš.. Zasklení: 	bezpečnostním tepelně-izolačním dvojsklem čirým průhledným; prozatímní aplikace neprůhledné fólie. Kování křídel: 	bezpečnostní; otevíratelné křídla - hlavní + vedlejší aretované; hlavní křídlo se samozavíračem; replika původní kliky. Zámek:	bezpečnostní vložka s napojením na systém generálního klíče. OOSPO:	Dveře nejsou bezbariérové. Součinitel prostupu tepla celých dveří U/W=1,7W/m2/K.</t>
  </si>
  <si>
    <t>766001R6</t>
  </si>
  <si>
    <t>D+M D06 replika stávajících dveří 1500x3700 mm</t>
  </si>
  <si>
    <t>1495771611</t>
  </si>
  <si>
    <t>Poznámka k položce:_x000d_
Poznámka k položce: Replika stávajících dveří - truhlářský výrobek. Sestava otevíratelných dvoukřídlých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výplní zasklením; profilovaná klapačka; barva dle návrhu bar. řeš.. Zasklení: 	bezpečnostním tepelně-izolačním dvojsklem čirým průhledným; prozatímní aplikace neprůhledné fólie. Kování křídel: 	bezpečnostní; otevíratelné křídla - hlavní + vedlejší aretované; hlavní křídlo se samozavíračem; replika původní kliky. Zámek:	bezpečnostní vložka s napojením na systém generálního klíče. OOSPO:	Dveře nejsou bezbariérové. Součinitel prostupu tepla celých dveří U/W=1,7W/m2/K.</t>
  </si>
  <si>
    <t>766001R7</t>
  </si>
  <si>
    <t>D+M D07 replika stávajících dveří 1800x3800 mm</t>
  </si>
  <si>
    <t>1907594830</t>
  </si>
  <si>
    <t>Poznámka k položce:_x000d_
Poznámka k položce: Replika stávajících dveří - truhlářský výrobek. Sestava otevíratelných dvoukřídlých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výplní zasklením; profilovaná klapačka; barva dle návrhu bar. řeš.. Zasklení: 	bezpečnostním tepelně-izolačním dvojsklem čirým průhledným; prozatímní aplikace neprůhledné fólie. Kování křídel: 	bezpečnostní; otevíratelné křídla - hlavní + vedlejší aretované; hlavní křídlo se samozavíračem; replika původní kliky. Zámek:	bezpečnostní vložka s napojením na systém generálního klíče. OOSPO:	dveře budou vybaveny dle vyhlášky 398/2009. Součinitel prostupu tepla celých dveří U/W=1,7W/m2/K.</t>
  </si>
  <si>
    <t>766001R8</t>
  </si>
  <si>
    <t>D+M D08 replika stávajících dveří 1800x3700 mm</t>
  </si>
  <si>
    <t>-1751127840</t>
  </si>
  <si>
    <t>Poznámka k položce:_x000d_
Poznámka k položce: Replika stávajících dveří - truhlářský výrobek. Sestava otevíratelných dvoukřídlých dveří s pevným nadsvětlíkem. Krycí poutec: 	profilovaný dřevěný ve výšce cca 2,4m nad ±0,000. Rám dveří: 	dřevěný z truhlářských profilů; zafrézované dorazové těsnění 2x; barva dle návrhu bar. řeš.. Rám nadsvětlíku: 	dřevěný z truhlářských profilů; barva dle návrhu bar. řeš.. Rám křídla: 	dřevěný rámový s plnou výplní; profilovaná klapačka; barva dle návrhu bar. řeš.. Zasklení: 	bezpečnostním tepelně-izolačním dvojsklem čirým průhledným; prozatímní aplikace neprůhledné fólie. Kování křídel: 	bezpečnostní; otevíratelné křídla - hlavní + vedlejší aretované; hlavní křídlo se samozavíračem; replika původní kliky. Zámek:	bezpečnostní vložka s napojením na systém generálního klíče. OOSPO:	dveře budou vybaveny dle vyhlášky 398/2009. Součinitel prostupu tepla celých dveří U/W=1,7W/m2/K.</t>
  </si>
  <si>
    <t>766001R9</t>
  </si>
  <si>
    <t>D+M D09 replika stávajících dveří 2100x3800 mm</t>
  </si>
  <si>
    <t>959057115</t>
  </si>
  <si>
    <t>767001R1</t>
  </si>
  <si>
    <t>Obnovení značení nivelačního bodu</t>
  </si>
  <si>
    <t>-1519557761</t>
  </si>
  <si>
    <t>767001R1.1</t>
  </si>
  <si>
    <t>M01 mříž 1400x2650 mm oprava a repase</t>
  </si>
  <si>
    <t>452406661</t>
  </si>
  <si>
    <t>Poznámka k položce:_x000d_
Poznámka k položce: Očištění, nahrazení poškozených ocelových prvků (20%), odstranění stávajícího nátěru, ldmaštění, odrezivění, nový dovusložkový vodou ředitelný základní epoxidový nátěr s ochranou proti korozi, finální nátěr ve 2 vrstvách na bázi alkydové pryskyřice s přídavkem polyuretanu s obsahem rozpouštědla bez obsahu aromatu</t>
  </si>
  <si>
    <t>767001R2</t>
  </si>
  <si>
    <t>Demontáž informačních vitrín</t>
  </si>
  <si>
    <t>159202393</t>
  </si>
  <si>
    <t>Informační vitrína 750x600 mm</t>
  </si>
  <si>
    <t>Informační vitrína 950x700 mm</t>
  </si>
  <si>
    <t>Informační vitrína 1100x840 mm</t>
  </si>
  <si>
    <t>767001R2.1</t>
  </si>
  <si>
    <t>M02 mříž 1800x1270 mm oprava a repase</t>
  </si>
  <si>
    <t>890203445</t>
  </si>
  <si>
    <t>767001R3</t>
  </si>
  <si>
    <t>M03 mříž 1600x3550 mm oprava a repase</t>
  </si>
  <si>
    <t>1076838007</t>
  </si>
  <si>
    <t>767001R4</t>
  </si>
  <si>
    <t>M04 mříž 1800x1140 mm oprava a repase</t>
  </si>
  <si>
    <t>-1505857770</t>
  </si>
  <si>
    <t>767001R5</t>
  </si>
  <si>
    <t>M05 mříž 1200x2750 mm oprava a repase</t>
  </si>
  <si>
    <t>1404855309</t>
  </si>
  <si>
    <t>767001R6</t>
  </si>
  <si>
    <t>M06 mříž 1200x2750 mm oprava a repase</t>
  </si>
  <si>
    <t>-409116959</t>
  </si>
  <si>
    <t>767001R7</t>
  </si>
  <si>
    <t>S11 Informační štítek nivelizačního bodu</t>
  </si>
  <si>
    <t>-1508298017</t>
  </si>
  <si>
    <t>767646401</t>
  </si>
  <si>
    <t>Montáž dveří ocelových revizních dvířek s rámem jednokřídlových, výšky do 1000 mm</t>
  </si>
  <si>
    <t>1236463974</t>
  </si>
  <si>
    <t>S04 Jednokřídlá revizní dvířka KS SILNO zapuštěné ve stěně, 600/800mm - pozink, vrchní barevný nátěr</t>
  </si>
  <si>
    <t>S05 Jednokřídlá revizní dvířka KS SILNO zapuštěné ve stěně, 350/550mm - pozink, vrchní barevný nátěr</t>
  </si>
  <si>
    <t>S06 Jednokřídlá revizní dvířka KS SILNO zapuštěné ve stěně, 300/300mm - pozink, vrchní barevný nátěr</t>
  </si>
  <si>
    <t>S07 Jednokřídlá revizní dvířka KS SILNO zapuštěné ve stěně, 600/600mm - pozink, vrchní barevný nátěr</t>
  </si>
  <si>
    <t>S08 Jednokřídlá revizní dvířka KS SILNO zapuštěné ve stěně, 450/600mm - pozink, vrchní barevný nátěr</t>
  </si>
  <si>
    <t>S12 Jednokřídlá revizní dvířka KS SILNO zapuštěné ve stěně, 350/350mm - pozink, vrchní barevný nátěr</t>
  </si>
  <si>
    <t>S13 Jednokřídlá revizní dvířka KS SILNO zapuštěné ve stěně, 300/250mm - pozink, vrchní barevný nátěr</t>
  </si>
  <si>
    <t>S14 Jednokřídlá revizní dvířka KS SILNO zapuštěné ve stěně, 400/600mm - pozink, vrchní barevný nátěr</t>
  </si>
  <si>
    <t>562457R1</t>
  </si>
  <si>
    <t>660053338</t>
  </si>
  <si>
    <t>562457R2</t>
  </si>
  <si>
    <t>-1202339599</t>
  </si>
  <si>
    <t>562457R3</t>
  </si>
  <si>
    <t>780876648</t>
  </si>
  <si>
    <t>562457R4</t>
  </si>
  <si>
    <t>-2018004662</t>
  </si>
  <si>
    <t>562457R5</t>
  </si>
  <si>
    <t>1921349509</t>
  </si>
  <si>
    <t>562457R6</t>
  </si>
  <si>
    <t>-319230196</t>
  </si>
  <si>
    <t>562457R7</t>
  </si>
  <si>
    <t>-1891790426</t>
  </si>
  <si>
    <t>562457R8</t>
  </si>
  <si>
    <t>724215968</t>
  </si>
  <si>
    <t>767646421</t>
  </si>
  <si>
    <t>Montáž dveří ocelových revizních dvířek s rámem dvoukřídlových, výšky do 1000 mm</t>
  </si>
  <si>
    <t>1966591034</t>
  </si>
  <si>
    <t>S02 Dvoukřídlé revizní dvířka KS SILNO zapuštěné ve stěně, 800/800mm - pozink, vrchní barevný nátěr</t>
  </si>
  <si>
    <t>S03 Dvoukřídlé revizní dvířka KS SILNO zapuštěné ve stěně, 800/500mm - pozink, vrchní barevný nátěr</t>
  </si>
  <si>
    <t>562457R9</t>
  </si>
  <si>
    <t>-326383483</t>
  </si>
  <si>
    <t>562457R10</t>
  </si>
  <si>
    <t>249196153</t>
  </si>
  <si>
    <t>767661811</t>
  </si>
  <si>
    <t>Demontáž mříží pevných nebo otevíravých</t>
  </si>
  <si>
    <t>769148278</t>
  </si>
  <si>
    <t>Odstranění nepůvodních mříží</t>
  </si>
  <si>
    <t>1,5*2,1+1,6*3,25*4+3,3*1,6*4+2,1*1,6*3+3,1*1,6+2,2*1,6*4+1,8*2,6+4,15*3,8</t>
  </si>
  <si>
    <t>767810811</t>
  </si>
  <si>
    <t>Demontáž větracích mřížek ocelových čtyřhranných neho kruhových</t>
  </si>
  <si>
    <t>-18372021</t>
  </si>
  <si>
    <t>WAW odkouření plynových kamen (mřížka 300x300 mm)</t>
  </si>
  <si>
    <t>767995112</t>
  </si>
  <si>
    <t>Montáž ostatních atypických zámečnických konstrukcí hmotnosti přes 5 do 10 kg</t>
  </si>
  <si>
    <t>112725941</t>
  </si>
  <si>
    <t>S09 Jednokřídlá tech. skříň HUP zavěšená na stěně, 500/700mm - pozink, vrchní barevný nátěr</t>
  </si>
  <si>
    <t>55343513</t>
  </si>
  <si>
    <t>skříň HUP zavěšená na stěně, 500/700mm - pozink, vrchní barevný nátěr</t>
  </si>
  <si>
    <t>-1463663129</t>
  </si>
  <si>
    <t>767995114</t>
  </si>
  <si>
    <t>Montáž ostatních atypických zámečnických konstrukcí hmotnosti přes 20 do 50 kg</t>
  </si>
  <si>
    <t>1358054120</t>
  </si>
  <si>
    <t>Litinový rošt 600x1200 mm, dekorativně vyřezávaný, max. šířka otvoru 15 mm</t>
  </si>
  <si>
    <t>21*31</t>
  </si>
  <si>
    <t>562410R1</t>
  </si>
  <si>
    <t>-1463091878</t>
  </si>
  <si>
    <t>998767102</t>
  </si>
  <si>
    <t>Přesun hmot pro zámečnické konstrukce stanovený z hmotnosti přesunovaného materiálu vodorovná dopravní vzdálenost do 50 m v objektech výšky přes 6 do 12 m</t>
  </si>
  <si>
    <t>-1364117778</t>
  </si>
  <si>
    <t>783801571</t>
  </si>
  <si>
    <t>Očištění omítek biocidními prostředky napadených mikroorganismy s oplachem, nátěrem jednonásobným, povrchů hladkých zdiva lícového</t>
  </si>
  <si>
    <t>2028772275</t>
  </si>
  <si>
    <t>Sanace kamenného lícového zdiva soklu - Preventivní biologická ochrana pomocí sanačního roztoku pro likvidaci biologických nečistot</t>
  </si>
  <si>
    <t>783826675</t>
  </si>
  <si>
    <t>Hydrofobizační nátěr omítek silikonový, transparentní, povrchů hrubých betonových povrchů nebo omítek hrubých, rýhovaných tenkovrstvých nebo škrábaných (břízolitových)</t>
  </si>
  <si>
    <t>1599332769</t>
  </si>
  <si>
    <t>Sanace kamenného lícového zdiva soklu - Vysoce prodyšný (sd&lt;0,05m) hydrofobní matný povrchový nátěr imitující vápennou barvu</t>
  </si>
  <si>
    <t>783833153</t>
  </si>
  <si>
    <t>Penetrační nátěr omítek hrubých betonových povrchů nebo omítek hrubých, rýhovaných tenkovrstvých nebo škrábaných (břízolitových) silikátový</t>
  </si>
  <si>
    <t>-628121662</t>
  </si>
  <si>
    <t>Sanace kamenného lícového zdiva soklu - Hydrofobní transparentní penetrace pod nátěry</t>
  </si>
  <si>
    <t>220320401</t>
  </si>
  <si>
    <t>Montáž tabule včetně vyvrtání otvorů a připevnění tabule, nosné konstrukce, zatažení kabelů do tabule informační zadní plochou nebo bokem na zeď do hmotnosti tabule 100 kg</t>
  </si>
  <si>
    <t>613787860</t>
  </si>
  <si>
    <t>S15 Ocelová informační skříňka prosklená uzavíratelná, 1000/800mm - pozink, vrchní barevný nátěr</t>
  </si>
  <si>
    <t>404456R1</t>
  </si>
  <si>
    <t>Ocelová informační skříňka prosklená uzavíratelná, 1000/800mm - pozink, vrchní barevný nátěr</t>
  </si>
  <si>
    <t>-2093418589</t>
  </si>
  <si>
    <t>SO 01-22-01 - ŽST Teplice, zastřešení nástupiště č. 1</t>
  </si>
  <si>
    <t xml:space="preserve">    712 - Povlakové krytiny</t>
  </si>
  <si>
    <t xml:space="preserve">    762 - Konstrukce tesařské</t>
  </si>
  <si>
    <t xml:space="preserve">    765 - Krytina skládaná</t>
  </si>
  <si>
    <t>271532212</t>
  </si>
  <si>
    <t>Podsyp pod základové konstrukce se zhutněním a urovnáním povrchu z kameniva hrubého, frakce 16 - 32 mm</t>
  </si>
  <si>
    <t>1220243243</t>
  </si>
  <si>
    <t>Zhutněný podsyp tl. 150 mm</t>
  </si>
  <si>
    <t>1*1*0,15*8</t>
  </si>
  <si>
    <t>273313711</t>
  </si>
  <si>
    <t>Základy z betonu prostého desky z betonu kamenem neprokládaného tř. C 20/25</t>
  </si>
  <si>
    <t>360622010</t>
  </si>
  <si>
    <t>Beton C20/25, tl. 50 mm</t>
  </si>
  <si>
    <t>Podkladní beton pod základové patky</t>
  </si>
  <si>
    <t>1*1*0,05*8</t>
  </si>
  <si>
    <t>275123901</t>
  </si>
  <si>
    <t>Montáž základových patek ze železobetonu hmotnosti do 2,5 t</t>
  </si>
  <si>
    <t>-1429976056</t>
  </si>
  <si>
    <t>Poznámka k položce:_x000d_
Poznámka k položce: Základové patky budou vyrobeny dle statického výkresu vč. vyztužení</t>
  </si>
  <si>
    <t>Základové patky P1</t>
  </si>
  <si>
    <t>Základové patky P2</t>
  </si>
  <si>
    <t>593114R1</t>
  </si>
  <si>
    <t>ŽB patka základová stupňovitá 800x800x450 mm + 280x280x550 mm</t>
  </si>
  <si>
    <t>181277188</t>
  </si>
  <si>
    <t>593114R2</t>
  </si>
  <si>
    <t>ŽB patka základová stupňovitá 800x800x450 mm + 280x280x750 mm</t>
  </si>
  <si>
    <t>-2033801686</t>
  </si>
  <si>
    <t>936104213</t>
  </si>
  <si>
    <t>Montáž odpadkového koše přichycením kotevními šrouby</t>
  </si>
  <si>
    <t>666263221</t>
  </si>
  <si>
    <t xml:space="preserve">Poznámka k položce:_x000d_
Poznámka k položce: Odpadkový koš pro směsný odpad - jednodílný - umístění v exteriéru - typový výrobek co nejvíce podobný uvedenému vzoru - samostatně stojící - litinový korpus, povrchová úprava s ochranou proti korozi - vnitřní hliníková vyjímatelná vložka - barevné řešení viz. výkres Barevné řešení  Odpadkový koš pro tříděný odpad - trojdílný nebo sestava tří jednodílných - umístění v exteriéru - typový výrobek vizuálně odpovídající M02 - samostatně stojící - litinový korpus, povrchová úprava s ochranou proti korozi - vnitřní hliníková vyjímatelná vložka - barevné řešení viz. výkres Barevné řešení</t>
  </si>
  <si>
    <t>M02 Odpadkový koš pro směsný odpad</t>
  </si>
  <si>
    <t>M03 Odpadkový koš pro tříděný odpad</t>
  </si>
  <si>
    <t>74910133</t>
  </si>
  <si>
    <t xml:space="preserve">koš odpadkový litina,ocel  v 1005mm D 470mm obsah 50L</t>
  </si>
  <si>
    <t>1688965861</t>
  </si>
  <si>
    <t>936124113</t>
  </si>
  <si>
    <t>Montáž lavičky parkové stabilní přichycené kotevními šrouby</t>
  </si>
  <si>
    <t>-827723013</t>
  </si>
  <si>
    <t>Poznámka k položce:_x000d_
Poznámka k položce: Lavička s opěradlem délky 1,8m - umístění v exteriéru - typový výrobek co nejvíce podobný uvedenému vzoru - litinové nosné bočnice, povrchová úprava s ochranou proti korozi - lamelová výplň z masivního tvrdého dřeva, povrchová úprava s ochranou proti dřevokazným škůdcům - barevné řešení viz. výkres Barevné řešení</t>
  </si>
  <si>
    <t>M01 Lavička s opěradlem délky 1,8 m</t>
  </si>
  <si>
    <t>74910110</t>
  </si>
  <si>
    <t>lavička s opěradlem (nekotvená) 1800x760x800mm konstrukce-beton, sedák-dřevo</t>
  </si>
  <si>
    <t>-1567420160</t>
  </si>
  <si>
    <t>1567268227</t>
  </si>
  <si>
    <t>105322936</t>
  </si>
  <si>
    <t>-759838357</t>
  </si>
  <si>
    <t>110,955*24</t>
  </si>
  <si>
    <t>-1910955322</t>
  </si>
  <si>
    <t>997013847</t>
  </si>
  <si>
    <t>Poplatek za uložení stavebního odpadu na skládce (skládkovné) asfaltového s obsahem dehtu zatříděného do Katalogu odpadů pod kódem 17 03 01</t>
  </si>
  <si>
    <t>560956310</t>
  </si>
  <si>
    <t>1177566011</t>
  </si>
  <si>
    <t>712</t>
  </si>
  <si>
    <t>Povlakové krytiny</t>
  </si>
  <si>
    <t>712300832</t>
  </si>
  <si>
    <t>Odstranění ze střech plochých do 10° krytiny povlakové dvouvrstvé</t>
  </si>
  <si>
    <t>-414169711</t>
  </si>
  <si>
    <t>Lokálně navařený asfaltový pás a vrstvy "lepenek"</t>
  </si>
  <si>
    <t>Stývající přístřešek</t>
  </si>
  <si>
    <t>(6,713*17,68+5,83*(4,12+5,7*6)+5,2*5,7*4+5,5*(5,7*4+5,9*2)+5,82*(5,7*6+4,25+7,35+5,85)+5,72*5,85*5+2,532*(5,7*2+4,05))*1,1</t>
  </si>
  <si>
    <t>721141103</t>
  </si>
  <si>
    <t>Potrubí z litinových trub bezhrdlových odpadní DN 100</t>
  </si>
  <si>
    <t>1749653308</t>
  </si>
  <si>
    <t>L06 Litinový dešťový svod výšky 1,0m DN100</t>
  </si>
  <si>
    <t>1*16</t>
  </si>
  <si>
    <t>L09 Litinový dešťový svod výšky 1,4m DN100</t>
  </si>
  <si>
    <t>1,4*3</t>
  </si>
  <si>
    <t>721141104</t>
  </si>
  <si>
    <t>Potrubí z litinových trub bezhrdlových odpadní DN 125</t>
  </si>
  <si>
    <t>-1920101075</t>
  </si>
  <si>
    <t>L08 Litinový dešťový svod výšky 1,4m DN125</t>
  </si>
  <si>
    <t>14*1,4</t>
  </si>
  <si>
    <t>721141105</t>
  </si>
  <si>
    <t>Potrubí z litinových trub bezhrdlových odpadní DN 150</t>
  </si>
  <si>
    <t>-534636396</t>
  </si>
  <si>
    <t>L04 Litinový dešťový svod výšky 1,4m DN150</t>
  </si>
  <si>
    <t>1,4*2</t>
  </si>
  <si>
    <t>-1283902100</t>
  </si>
  <si>
    <t>L07 Litinový lapač střešních splavenin DN125</t>
  </si>
  <si>
    <t>1668805827</t>
  </si>
  <si>
    <t>L03 Litinový lapač střešních splavenin DN150</t>
  </si>
  <si>
    <t>7212411R1</t>
  </si>
  <si>
    <t>Lapače střešních splavenin litinové DN 100</t>
  </si>
  <si>
    <t>-1364969395</t>
  </si>
  <si>
    <t>998721102</t>
  </si>
  <si>
    <t>Přesun hmot pro vnitřní kanalizace stanovený z hmotnosti přesunovaného materiálu vodorovná dopravní vzdálenost do 50 m v objektech výšky přes 6 do 12 m</t>
  </si>
  <si>
    <t>-1366039306</t>
  </si>
  <si>
    <t>762</t>
  </si>
  <si>
    <t>Konstrukce tesařské</t>
  </si>
  <si>
    <t>762331813</t>
  </si>
  <si>
    <t>Demontáž vázaných konstrukcí krovů sklonu do 60° z hranolů, hranolků, fošen, průřezové plochy přes 224 do 288 cm2</t>
  </si>
  <si>
    <t>-1785714868</t>
  </si>
  <si>
    <t>Demontáž nosné konstrukce přístřešku</t>
  </si>
  <si>
    <t>(6,713*17,68+5,83*(4,12+5,7*6)+5,2*5,7*4+5,5*(5,7*4+5,9*2)+5,82*(5,7*6+4,25+7,35+5,85)+5,72*5,85*5+2,532*(5,7*2+4,05))*1,1*2</t>
  </si>
  <si>
    <t>762331922</t>
  </si>
  <si>
    <t>Vyřezání části střešní vazby vázané konstrukce krovů průřezové plochy řeziva přes 120 do 224 cm2, délky vyřezané části krovového prvku přes 3 do 5 m</t>
  </si>
  <si>
    <t>-1600764663</t>
  </si>
  <si>
    <t>Výměna konstrukčních prvků krovu</t>
  </si>
  <si>
    <t>Střecha R02</t>
  </si>
  <si>
    <t>4,8/(0,14*0,16)</t>
  </si>
  <si>
    <t>762332131</t>
  </si>
  <si>
    <t>Montáž vázaných konstrukcí krovů střech pultových, sedlových, valbových, stanových čtvercového nebo obdélníkového půdorysu, z řeziva hraněného průřezové plochy do 120 cm2</t>
  </si>
  <si>
    <t>1381595088</t>
  </si>
  <si>
    <t>Poznámka k položce:_x000d_
Poznámka k položce: Řezivo bude hoblováno a sraženy hrany – přesné úpravy viz Technická zpráva</t>
  </si>
  <si>
    <t>Konstrukce přístřešku</t>
  </si>
  <si>
    <t>Pr. 100x120 mm</t>
  </si>
  <si>
    <t>2,1/(0,1*0,12)</t>
  </si>
  <si>
    <t>60512126</t>
  </si>
  <si>
    <t>hranol stavební řezivo průřezu do 120cm2 dl 6-8m</t>
  </si>
  <si>
    <t>-575517561</t>
  </si>
  <si>
    <t>762332132</t>
  </si>
  <si>
    <t>Montáž vázaných konstrukcí krovů střech pultových, sedlových, valbových, stanových čtvercového nebo obdélníkového půdorysu, z řeziva hraněného průřezové plochy přes 120 do 224 cm2</t>
  </si>
  <si>
    <t>-1522394511</t>
  </si>
  <si>
    <t>Pr. 100x140 mm</t>
  </si>
  <si>
    <t>0,1/(0,1*0,14)</t>
  </si>
  <si>
    <t>60512131</t>
  </si>
  <si>
    <t>hranol stavební řezivo průřezu do 224cm2 dl 6-8m</t>
  </si>
  <si>
    <t>-668076082</t>
  </si>
  <si>
    <t>762332133</t>
  </si>
  <si>
    <t>Montáž vázaných konstrukcí krovů střech pultových, sedlových, valbových, stanových čtvercového nebo obdélníkového půdorysu, z řeziva hraněného průřezové plochy přes 224 do 288 cm2</t>
  </si>
  <si>
    <t>-491058469</t>
  </si>
  <si>
    <t>Pr. 120x200 mm</t>
  </si>
  <si>
    <t>0,3/(0,12*0,2)</t>
  </si>
  <si>
    <t>Pr. 120x220 mm</t>
  </si>
  <si>
    <t>27,1/(0,12*0,22)</t>
  </si>
  <si>
    <t>60512136</t>
  </si>
  <si>
    <t>hranol stavební řezivo průřezu do 288cm2 dl 6-8m</t>
  </si>
  <si>
    <t>324067002</t>
  </si>
  <si>
    <t>762332134</t>
  </si>
  <si>
    <t>Montáž vázaných konstrukcí krovů střech pultových, sedlových, valbových, stanových čtvercového nebo obdélníkového půdorysu, z řeziva hraněného průřezové plochy přes 288 do 450 cm2</t>
  </si>
  <si>
    <t>-1795607251</t>
  </si>
  <si>
    <t>Pr. 160x260 mm</t>
  </si>
  <si>
    <t>7,8/(0,16*0,26)</t>
  </si>
  <si>
    <t>Pr. 180x240 mm</t>
  </si>
  <si>
    <t>9,3/(0,18*0,24)</t>
  </si>
  <si>
    <t>60512141</t>
  </si>
  <si>
    <t>hranol stavební řezivo průřezu do 450cm2 dl 6-8m</t>
  </si>
  <si>
    <t>-84978431</t>
  </si>
  <si>
    <t>762332135</t>
  </si>
  <si>
    <t>Montáž vázaných konstrukcí krovů střech pultových, sedlových, valbových, stanových čtvercového nebo obdélníkového půdorysu, z řeziva hraněného průřezové plochy přes 450 cm2</t>
  </si>
  <si>
    <t>626097268</t>
  </si>
  <si>
    <t>Pr. 220x300 mm</t>
  </si>
  <si>
    <t>0,7/(0,22*0,3)</t>
  </si>
  <si>
    <t>60512146</t>
  </si>
  <si>
    <t>hranol stavební řezivo průřezu nad 450cm2 dl 6-8m</t>
  </si>
  <si>
    <t>1392233699</t>
  </si>
  <si>
    <t>762332922</t>
  </si>
  <si>
    <t>Doplnění střešní vazby řezivem (materiál v ceně) průřezové plochy přes 120 do 224 cm2</t>
  </si>
  <si>
    <t>-1613097927</t>
  </si>
  <si>
    <t>762341250</t>
  </si>
  <si>
    <t>Bednění a laťování montáž bednění střech rovných a šikmých sklonu do 60° s vyřezáním otvorů z prken hoblovaných</t>
  </si>
  <si>
    <t>1901140466</t>
  </si>
  <si>
    <t>Dřevěný záklop z jednostranně hoblovaných prken, tl. 25 mm</t>
  </si>
  <si>
    <t>Střešní plášť R01 - přístřešek</t>
  </si>
  <si>
    <t>Střešní plášť R02 - opravená střecha</t>
  </si>
  <si>
    <t>(14,252*4,133+14,252*4,01)*1,3</t>
  </si>
  <si>
    <t>60515111</t>
  </si>
  <si>
    <t>řezivo jehličnaté boční prkno 20-30mm</t>
  </si>
  <si>
    <t>1969798843</t>
  </si>
  <si>
    <t>1424,652*0,025</t>
  </si>
  <si>
    <t>762341811</t>
  </si>
  <si>
    <t>Demontáž bednění a laťování bednění střech rovných, obloukových, sklonu do 60° se všemi nadstřešními konstrukcemi z prken hrubých, hoblovaných tl. do 32 mm</t>
  </si>
  <si>
    <t>-1827586910</t>
  </si>
  <si>
    <t>Odstranění dřevěného bednění přístřešku</t>
  </si>
  <si>
    <t>Střešní plášť R02 - demontáž stávajícího záklopu</t>
  </si>
  <si>
    <t>762395000</t>
  </si>
  <si>
    <t>Spojovací prostředky krovů, bednění a laťování, nadstřešních konstrukcí svory, prkna, hřebíky, pásová ocel, vruty</t>
  </si>
  <si>
    <t>797411035</t>
  </si>
  <si>
    <t>998762102</t>
  </si>
  <si>
    <t>Přesun hmot pro konstrukce tesařské stanovený z hmotnosti přesunovaného materiálu vodorovná dopravní vzdálenost do 50 m v objektech výšky přes 6 do 12 m</t>
  </si>
  <si>
    <t>276298374</t>
  </si>
  <si>
    <t>764001821</t>
  </si>
  <si>
    <t>Demontáž klempířských konstrukcí krytiny ze svitků nebo tabulí do suti</t>
  </si>
  <si>
    <t>-185096048</t>
  </si>
  <si>
    <t>Odstranění střešní krytiny</t>
  </si>
  <si>
    <t>764042419</t>
  </si>
  <si>
    <t>Strukturovaná odddělovací rohož s integrovanou pojistnou hydroizolací jakékoliv rš</t>
  </si>
  <si>
    <t>-1194382094</t>
  </si>
  <si>
    <t>1424,652*1,05 "Přepočtené koeficientem množství</t>
  </si>
  <si>
    <t>764141301</t>
  </si>
  <si>
    <t>Krytina ze svitků nebo tabulí z titanzinkového lesklého válcovaného plechu s úpravou u okapů, prostupů a výčnělků střechy rovné drážkováním ze svitků rš 500 mm, sklon střechy do 30°</t>
  </si>
  <si>
    <t>-1981507183</t>
  </si>
  <si>
    <t>Falcovaná plechová krytina s utěsněnou dvojitou stojatou drážkou, TiZn min. tl. 0,8 mm, š. pásů 430 mm, do drážek vložit těsnící pásy</t>
  </si>
  <si>
    <t>764242303</t>
  </si>
  <si>
    <t>Oplechování střešních prvků z titanzinkového lesklého válcovaného plechu štítu závětrnou lištou rš 250 mm</t>
  </si>
  <si>
    <t>-988804998</t>
  </si>
  <si>
    <t>P09 Závětrná lišta RŠ250</t>
  </si>
  <si>
    <t>P17 Závětrná lišta RŠ250</t>
  </si>
  <si>
    <t>5,7</t>
  </si>
  <si>
    <t>P20 Závětrná lišta RŠ250</t>
  </si>
  <si>
    <t>P22 Závětrná lišta RŠ250</t>
  </si>
  <si>
    <t>12,25</t>
  </si>
  <si>
    <t>-700977041</t>
  </si>
  <si>
    <t>P04 Oplechování okapnice RŠ250</t>
  </si>
  <si>
    <t>58,5</t>
  </si>
  <si>
    <t>P06 Oplechování okapnice RŠ250</t>
  </si>
  <si>
    <t>P08 Oplechování okapnice RŠ250</t>
  </si>
  <si>
    <t>P15 Oplechování okapnice RŠ250</t>
  </si>
  <si>
    <t>764243356</t>
  </si>
  <si>
    <t>Oplechování střešních prvků z titanzinkového lesklého válcovaného plechu sněhový zachytávač průbežný dvoutrubkový</t>
  </si>
  <si>
    <t>1118574310</t>
  </si>
  <si>
    <t>P28 Dvoutrubková sněhová zábrana s uchycovadly á 430mm</t>
  </si>
  <si>
    <t>215</t>
  </si>
  <si>
    <t>764342306</t>
  </si>
  <si>
    <t>Lemování zdí z titanzinkového lesklého válcovaného plechu spodní s formováním do tvaru krytiny rovných, střech s krytinou prejzovou nebo vlnitou rš 500 mm</t>
  </si>
  <si>
    <t>420489987</t>
  </si>
  <si>
    <t>P10 Klempířské napojení střešní krytiny na stěnu RŠ500</t>
  </si>
  <si>
    <t>P11 Klempířské napojení střešní krytiny na stěnu RŠ500</t>
  </si>
  <si>
    <t>3,4</t>
  </si>
  <si>
    <t>P12 Klempířské napojení střešní krytiny na stěnu RŠ500</t>
  </si>
  <si>
    <t>P13 Klempířské napojení střešní krytiny na stěnu RŠ500</t>
  </si>
  <si>
    <t>8,5*2</t>
  </si>
  <si>
    <t>P18 Klempířské napojení střešní krytiny na stěnu RŠ500</t>
  </si>
  <si>
    <t>P19 Klempířské napojení střešní krytiny na stěnu RŠ500</t>
  </si>
  <si>
    <t>P21 Klempířské napojení střešní krytiny na stěnu RŠ500</t>
  </si>
  <si>
    <t>P23 Klempířské napojení střešní krytiny na stěnu RŠ500</t>
  </si>
  <si>
    <t>8,5</t>
  </si>
  <si>
    <t>P27 Klempířské napojení střešní krytiny na stěnu RŠ500</t>
  </si>
  <si>
    <t>2*2</t>
  </si>
  <si>
    <t>764344312</t>
  </si>
  <si>
    <t>Lemování prostupů z titanzinkového lesklého válcovaného plechu bez lišty, střech s krytinou skládanou nebo z plechu</t>
  </si>
  <si>
    <t>788063052</t>
  </si>
  <si>
    <t>P24 Oplechování prostupu střechou DN150 včetně utěsnění</t>
  </si>
  <si>
    <t>0,1*14</t>
  </si>
  <si>
    <t>P25 Oplechování prostupu střechou DN100 včetně utěsnění</t>
  </si>
  <si>
    <t>0,1</t>
  </si>
  <si>
    <t>P26 Oplechování prostupu střechou DN180 včetně utěsnění</t>
  </si>
  <si>
    <t>0,15</t>
  </si>
  <si>
    <t>764541302</t>
  </si>
  <si>
    <t>Žlab podokapní z titanzinkového lesklého válcovaného plechu včetně háků a čel půlkruhový rš 200 mm</t>
  </si>
  <si>
    <t>1707844256</t>
  </si>
  <si>
    <t>P03 Okapní žlab půlkruhový DN125 + 5x žlabový kotlík</t>
  </si>
  <si>
    <t>P05 Okapní žlab půlkruhový DN125 + 5x žlabový kotlík</t>
  </si>
  <si>
    <t>P07 Okapní žlab půlkruhový DN125 + 5x žlabový kotlík</t>
  </si>
  <si>
    <t>P14 Okapní žlab půlkruhový DN125 + 2x žlabový kotlík</t>
  </si>
  <si>
    <t>764541347</t>
  </si>
  <si>
    <t>Žlab podokapní z titanzinkového lesklého válcovaného plechu včetně háků a čel kotlík oválný (trychtýřový), rš žlabu/průměr svodu 330/120 mm</t>
  </si>
  <si>
    <t>-182976875</t>
  </si>
  <si>
    <t>764548322</t>
  </si>
  <si>
    <t>Svod z titanzinkového lesklého válcovaného plechu včetně objímek, kolen a odskoků kruhový, průměru 80 mm</t>
  </si>
  <si>
    <t>-308457539</t>
  </si>
  <si>
    <t>P01 Okapní svod kruhový DN80 + 2x koleno 60st</t>
  </si>
  <si>
    <t>4,5*7</t>
  </si>
  <si>
    <t>P02 Okapní svod kruhový DN80 + 2x koleno 60st</t>
  </si>
  <si>
    <t>5,25*12</t>
  </si>
  <si>
    <t>P16 Okapní svod kruhový DN80 + 3x koleno 60st</t>
  </si>
  <si>
    <t>2,5*2</t>
  </si>
  <si>
    <t>-60384434</t>
  </si>
  <si>
    <t>765</t>
  </si>
  <si>
    <t>Krytina skládaná</t>
  </si>
  <si>
    <t>765191023</t>
  </si>
  <si>
    <t>Montáž pojistné hydroizolační nebo parotěsné fólie kladené ve sklonu přes 20° s lepenými přesahy na bednění nebo tepelnou izolaci</t>
  </si>
  <si>
    <t>1682870338</t>
  </si>
  <si>
    <t>28329036</t>
  </si>
  <si>
    <t>fólie kontaktní difuzně propustná pro doplňkovou hydroizolační vrstvu, třívrstvá mikroporézní PP 150g/m2 s integrovanou samolepící páskou</t>
  </si>
  <si>
    <t>-1655090835</t>
  </si>
  <si>
    <t>1424,652*1,1 "Přepočtené koeficientem množství</t>
  </si>
  <si>
    <t>998765102</t>
  </si>
  <si>
    <t>Přesun hmot pro krytiny skládané stanovený z hmotnosti přesunovaného materiálu vodorovná dopravní vzdálenost do 50 m na objektech výšky přes 6 do 12 m</t>
  </si>
  <si>
    <t>1305733834</t>
  </si>
  <si>
    <t>767001R0</t>
  </si>
  <si>
    <t>Zpětná montáž litinových sloupů</t>
  </si>
  <si>
    <t>1265314563</t>
  </si>
  <si>
    <t>Demontáž stávajících sloupů</t>
  </si>
  <si>
    <t>640329525</t>
  </si>
  <si>
    <t>Slévárenský model sloupu</t>
  </si>
  <si>
    <t>-400849557</t>
  </si>
  <si>
    <t>Slévárenský model delšího nástavce sloupu</t>
  </si>
  <si>
    <t>295275243</t>
  </si>
  <si>
    <t>Slévárenský model kratšího nástavce sloupu</t>
  </si>
  <si>
    <t>-12171718</t>
  </si>
  <si>
    <t>Replika spodní části sloupu, dl. 3,6 m</t>
  </si>
  <si>
    <t>920019785</t>
  </si>
  <si>
    <t>Replika delšího nástavce sloupu, dl. 1,8 m</t>
  </si>
  <si>
    <t>2147170909</t>
  </si>
  <si>
    <t>Replika kratšího nástavce sloupu, dl. 1,1 m</t>
  </si>
  <si>
    <t>-918915037</t>
  </si>
  <si>
    <t>Repase litinového sloupu</t>
  </si>
  <si>
    <t>1844843828</t>
  </si>
  <si>
    <t>767001R8</t>
  </si>
  <si>
    <t>Litinové zábradlí atypické</t>
  </si>
  <si>
    <t>bm</t>
  </si>
  <si>
    <t>-889535696</t>
  </si>
  <si>
    <t>Poznámka k položce:_x000d_
Poznámka k položce: Jedná se o atypický zámečnický výrobek spojovaný pomocí nýtů a sponek. Zábradlí nebude svařováno. Prvky zábradlí jsou většinou plno-profilové ocelové prvky. Ocelové prvky budou opatřeny antikorozní povrchovou úpravou (viz. Povrchová úprava). Součástí zábradlí jsou i dřevěná madla. Madla budou opatřena bezbarvou impregnační olejovou lazurou s ochranou proti dřevokazným plísním, houbám a škůdcům. Před realizací bude výrobcem zpracována dílenská dokumentace, která bude odsouhlasena projektantem, zástupcem investora a příslušnými orgány památkové péče.</t>
  </si>
  <si>
    <t>Typ L11, dl. 1,65 m</t>
  </si>
  <si>
    <t>1,65</t>
  </si>
  <si>
    <t>Typ L12, dl. 6,8 m</t>
  </si>
  <si>
    <t>6,8</t>
  </si>
  <si>
    <t>Typ L13, dl. 11,05 m</t>
  </si>
  <si>
    <t>11,05</t>
  </si>
  <si>
    <t>Typ L14, dl. 1,24 m</t>
  </si>
  <si>
    <t>1,24*14</t>
  </si>
  <si>
    <t>Typ L15, dl. 10,04 m</t>
  </si>
  <si>
    <t>10,04*4</t>
  </si>
  <si>
    <t>Typ L16, dl. 13,34 m</t>
  </si>
  <si>
    <t>13,34</t>
  </si>
  <si>
    <t>Typ L17, dl. 13,34 m</t>
  </si>
  <si>
    <t>Typ L18, dl. 9,29 m</t>
  </si>
  <si>
    <t>9,29</t>
  </si>
  <si>
    <t>Typ L19, dl. 9,29 m</t>
  </si>
  <si>
    <t>Typ L20, dl. 6,1 m</t>
  </si>
  <si>
    <t>6,1</t>
  </si>
  <si>
    <t>767881161</t>
  </si>
  <si>
    <t>Montáž záchytného systému proti pádu nástavců určených k upevnění na sloupky nebo body v systému poddajného kotvícího vedení montáž lana uchycení lana k nástavcům</t>
  </si>
  <si>
    <t>1885686781</t>
  </si>
  <si>
    <t>P29 Permanentní kotevní vedení záchytného sys. - nerezové lano vč. kotevních bodů á 5,0m</t>
  </si>
  <si>
    <t>220/5</t>
  </si>
  <si>
    <t>31452201</t>
  </si>
  <si>
    <t>nerezové lano určené pro systémy s požadavkem na permanentní kotvicí vedení tl 8mm</t>
  </si>
  <si>
    <t>1618851429</t>
  </si>
  <si>
    <t>767995116</t>
  </si>
  <si>
    <t>Montáž ostatních atypických zámečnických konstrukcí hmotnosti přes 100 do 250 kg</t>
  </si>
  <si>
    <t>670787823</t>
  </si>
  <si>
    <t>OK1, hmotnost 188,5 kg/ks</t>
  </si>
  <si>
    <t>188,5</t>
  </si>
  <si>
    <t>Z1, hmotnost 6,56 kg/ks</t>
  </si>
  <si>
    <t>6,56*9</t>
  </si>
  <si>
    <t>Z2, hmotnost 13,9 kg/ks</t>
  </si>
  <si>
    <t>13,9*35</t>
  </si>
  <si>
    <t>Z3, hmotnost 16,5 kg/ks</t>
  </si>
  <si>
    <t>16,5*12</t>
  </si>
  <si>
    <t>Z4, hmotnost 9,1 kg/ks</t>
  </si>
  <si>
    <t>9,1</t>
  </si>
  <si>
    <t>Z5, hmotnost 7,4 kg/ks</t>
  </si>
  <si>
    <t>7,4*5</t>
  </si>
  <si>
    <t>Z6, hmotnost 13,2 kg/ks</t>
  </si>
  <si>
    <t>13,2</t>
  </si>
  <si>
    <t>Z7, hmotnost 4,5kg/ks</t>
  </si>
  <si>
    <t>4,5*15</t>
  </si>
  <si>
    <t>Spoje sloupů a průvlaků</t>
  </si>
  <si>
    <t>8,2+1,5</t>
  </si>
  <si>
    <t>145501R1</t>
  </si>
  <si>
    <t>profil ocelový obdélníkový svařovaný 200x200x5mm</t>
  </si>
  <si>
    <t>-1922255092</t>
  </si>
  <si>
    <t>145503R2</t>
  </si>
  <si>
    <t>profil ocelový obdélníkový svařovaný 100x80x5,6mm</t>
  </si>
  <si>
    <t>597602706</t>
  </si>
  <si>
    <t>145501R3</t>
  </si>
  <si>
    <t>profil ocelový obdélníkový svařovaný 180x80x5,6mm</t>
  </si>
  <si>
    <t>-293168975</t>
  </si>
  <si>
    <t>13611220</t>
  </si>
  <si>
    <t>plech ocelový hladký jakost S235JR tl 6mm tabule</t>
  </si>
  <si>
    <t>1036397761</t>
  </si>
  <si>
    <t>13611214</t>
  </si>
  <si>
    <t>plech ocelový hladký jakost S235JR tl 4mm tabule</t>
  </si>
  <si>
    <t>-1395606929</t>
  </si>
  <si>
    <t>309252R4</t>
  </si>
  <si>
    <t>šroub metrický celozávit DIN 933 8.8 BZ M12x200mm</t>
  </si>
  <si>
    <t>100 kus</t>
  </si>
  <si>
    <t>653065451</t>
  </si>
  <si>
    <t>309252R1</t>
  </si>
  <si>
    <t>šroub metrický celozávit DIN 933 8.8 BZ M16x330mm</t>
  </si>
  <si>
    <t>-235591558</t>
  </si>
  <si>
    <t>309252R2</t>
  </si>
  <si>
    <t>šroub metrický celozávit DIN 933 8.8 BZ M16x300mm</t>
  </si>
  <si>
    <t>303019874</t>
  </si>
  <si>
    <t>309252R5</t>
  </si>
  <si>
    <t>šroub metrický celozávit DIN 933 8.8 BZ M10x300mm</t>
  </si>
  <si>
    <t>147583209</t>
  </si>
  <si>
    <t>309252R6</t>
  </si>
  <si>
    <t>šroub metrický celozávit DIN 933 8.8 BZ M8x300mm</t>
  </si>
  <si>
    <t>-922073990</t>
  </si>
  <si>
    <t>1000003775</t>
  </si>
  <si>
    <t>783201403</t>
  </si>
  <si>
    <t>Příprava podkladu tesařských konstrukcí před provedením nátěru oprášení</t>
  </si>
  <si>
    <t>1469847200</t>
  </si>
  <si>
    <t>Hloubková impregnace s ochranou proti dřevokazným houbám a škůdcům</t>
  </si>
  <si>
    <t>Záklop střecha R01</t>
  </si>
  <si>
    <t>Záklop střecha R02</t>
  </si>
  <si>
    <t>7,8*(0,16*2+0,26*2)</t>
  </si>
  <si>
    <t>0,7*(0,22*2+0,3*2)</t>
  </si>
  <si>
    <t>9,3*(0,18*2+0,24*2)</t>
  </si>
  <si>
    <t>0,3*(0,12*2+0,2*2)</t>
  </si>
  <si>
    <t>0,1*(0,1*2+0,14*2)</t>
  </si>
  <si>
    <t>2,1*(0,1*2+0,12*2)</t>
  </si>
  <si>
    <t>27,1*(0,12*2+0,22*2)</t>
  </si>
  <si>
    <t>Vyměněné konstrukční prvky krovu u střechy R02</t>
  </si>
  <si>
    <t>(4,8/(0,15*0,15))*0,15*4</t>
  </si>
  <si>
    <t>783223121</t>
  </si>
  <si>
    <t>Napouštěcí nátěr tesařských konstrukcí zabudovaných do konstrukce proti dřevokazným houbám, hmyzu a plísním dvojnásobný akrylátový</t>
  </si>
  <si>
    <t>2028219922</t>
  </si>
  <si>
    <t>783227101</t>
  </si>
  <si>
    <t>Krycí (finální) nátěr tesařských konstrukcí trojnásobný akrylátový</t>
  </si>
  <si>
    <t>792951918</t>
  </si>
  <si>
    <t>-1735685064</t>
  </si>
  <si>
    <t>0,15*4*5,4*43</t>
  </si>
  <si>
    <t>783301311</t>
  </si>
  <si>
    <t>-1854887206</t>
  </si>
  <si>
    <t>Replika kratšího sloupu</t>
  </si>
  <si>
    <t>0,15*4*4,7*3</t>
  </si>
  <si>
    <t>Replika delšího sloupu</t>
  </si>
  <si>
    <t>0,15*4*5,4*9</t>
  </si>
  <si>
    <t>128,38*0,9</t>
  </si>
  <si>
    <t>Ostatní atypické zámečnické konstrukce</t>
  </si>
  <si>
    <t>1068,54*0,5</t>
  </si>
  <si>
    <t>783301401</t>
  </si>
  <si>
    <t>Příprava podkladu zámečnických konstrukcí před provedením nátěru ometení</t>
  </si>
  <si>
    <t>-75349449</t>
  </si>
  <si>
    <t>783334101</t>
  </si>
  <si>
    <t>Základní nátěr zámečnických konstrukcí jednonásobný epoxidový</t>
  </si>
  <si>
    <t>-728941630</t>
  </si>
  <si>
    <t>783337101</t>
  </si>
  <si>
    <t>Krycí nátěr (email) zámečnických konstrukcí dvojnásobný epoxidový</t>
  </si>
  <si>
    <t>-1225025859</t>
  </si>
  <si>
    <t>SO 01-24-01 - ŽST Teplice, orientační systém nástupiště č. 1</t>
  </si>
  <si>
    <t>132212111</t>
  </si>
  <si>
    <t>Hloubení rýh šířky do 800 mm ručně zapažených i nezapažených, s urovnáním dna do předepsaného profilu a spádu v hornině třídy těžitelnosti I skupiny 3 soudržných</t>
  </si>
  <si>
    <t>730009684</t>
  </si>
  <si>
    <t xml:space="preserve">Výkop pro základové patky </t>
  </si>
  <si>
    <t>0,4*0,4*0,8+0,8*0,4*0,8</t>
  </si>
  <si>
    <t>275322611</t>
  </si>
  <si>
    <t>Základy z betonu železového (bez výztuže) patky z betonu se zvýšenými nároky na prostředí tř. C 30/37</t>
  </si>
  <si>
    <t>714844679</t>
  </si>
  <si>
    <t>Beton C30/37 XC4, XF3</t>
  </si>
  <si>
    <t>Základové patky</t>
  </si>
  <si>
    <t>275361821</t>
  </si>
  <si>
    <t>Výztuž základů patek z betonářské oceli 10 505 (R)</t>
  </si>
  <si>
    <t>-370765663</t>
  </si>
  <si>
    <t>(0,4*0,4*0,8+0,8*0,4*0,8)*0,07</t>
  </si>
  <si>
    <t>530935286</t>
  </si>
  <si>
    <t>742350005</t>
  </si>
  <si>
    <t>Montáž zařízení pro tělesně postižené digitálního hlasového majáčku včetně nahrávaných zpráv</t>
  </si>
  <si>
    <t>97181131</t>
  </si>
  <si>
    <t>OHM 1</t>
  </si>
  <si>
    <t>OHM 2</t>
  </si>
  <si>
    <t>OHM 3</t>
  </si>
  <si>
    <t>592121R1</t>
  </si>
  <si>
    <t>Orientační hlasový majáček</t>
  </si>
  <si>
    <t>1563509745</t>
  </si>
  <si>
    <t>998742102</t>
  </si>
  <si>
    <t>Přesun hmot pro slaboproud stanovený z hmotnosti přesunovaného materiálu vodorovná dopravní vzdálenost do 50 m v objektech výšky přes 6 do 12 m</t>
  </si>
  <si>
    <t>944839887</t>
  </si>
  <si>
    <t>-1792931700</t>
  </si>
  <si>
    <t>Trubka 70x3 mm</t>
  </si>
  <si>
    <t>Nosné trubky pro T5 a T6</t>
  </si>
  <si>
    <t>4,96*2*4</t>
  </si>
  <si>
    <t>14011040</t>
  </si>
  <si>
    <t>trubka ocelová bezešvá hladká jakost 11 353 70x3,2mm</t>
  </si>
  <si>
    <t>5063176</t>
  </si>
  <si>
    <t>1246959859</t>
  </si>
  <si>
    <t>1471001280</t>
  </si>
  <si>
    <t>Poznámka k položce:_x000d_
Poznámka k položce: Tabule se směry jízdy vlaku. Tabule bude připevněna na obvodovou stěnu VB.</t>
  </si>
  <si>
    <t>Tabule T3 1200x545 mm</t>
  </si>
  <si>
    <t>404120R1</t>
  </si>
  <si>
    <t>Tabule s názvem stanice 4600x600 mm</t>
  </si>
  <si>
    <t>-944613210</t>
  </si>
  <si>
    <t>220320424</t>
  </si>
  <si>
    <t>Montáž tabule včetně vyvrtání otvorů a připevnění tabule, nosné konstrukce, zatažení kabelů do tabule informační nástupištní na zastřešené nástupiště zavěšením a přivařením nosné konstrukce do hmotnosti tabule 200 kg</t>
  </si>
  <si>
    <t>149632582</t>
  </si>
  <si>
    <t>Poznámka k položce:_x000d_
Poznámka k položce: Tabule s názvem stanice. Tabule na hlavním nástupišti bude umístěna přímo na litinové sloupy. Tabule umístěná na boku přístřešku bude zavěšena na dřevěný průvlak přístřešku 1. nástupiště na pomocnou konstrukci.</t>
  </si>
  <si>
    <t>Tabule T2 4600x600 mm</t>
  </si>
  <si>
    <t>404120R2</t>
  </si>
  <si>
    <t>Tabule se směry jízdy vlaku 1200x545 mm</t>
  </si>
  <si>
    <t>-1702644383</t>
  </si>
  <si>
    <t>2203204R1</t>
  </si>
  <si>
    <t>Montáž tabule včetně vyvrtání otvorů a připevnění tabule, nosné konstrukce na zeď do hmotnosti tabule do 50 kg</t>
  </si>
  <si>
    <t>85065241</t>
  </si>
  <si>
    <t xml:space="preserve">Poznámka k položce:_x000d_
Poznámka k položce: Tabule T4 Tabule s označením směru výstupu. Tabule bude připevněna kolmo na obvodovou stěnu  Tabule T5 Tabule s označením WC. Tabule bude připevněna kolmo na obvodovou stěnu VB</t>
  </si>
  <si>
    <t>Tabule T4 oboustranná 440x240 mm</t>
  </si>
  <si>
    <t>Tabule T5 obroustranná 240x240 mm</t>
  </si>
  <si>
    <t>404120R3</t>
  </si>
  <si>
    <t>Tabule se směry jízdy vlaku oboustranná 440x240 mm</t>
  </si>
  <si>
    <t>-402825702</t>
  </si>
  <si>
    <t>404120R4</t>
  </si>
  <si>
    <t>Tabule s označením WC oboustranná 240x240 mm</t>
  </si>
  <si>
    <t>1224092703</t>
  </si>
  <si>
    <t>2203204R2</t>
  </si>
  <si>
    <t>Montáž tabule včetně vyvrtání otvorů a připevnění tabule, na trubkovou nosnou konstrukci do hmotnosti tabule do 50 kg</t>
  </si>
  <si>
    <t>1700307745</t>
  </si>
  <si>
    <t>Tabule T6 jednostranná/oboustranná 240x240 mm</t>
  </si>
  <si>
    <t>Tabule T7 jednostranná/oboustranná 240x800 mm</t>
  </si>
  <si>
    <t>404120R5</t>
  </si>
  <si>
    <t>Tabule zákaz vstupu "Průchod pro pěší zakázán" 240x240 mm</t>
  </si>
  <si>
    <t>1273294287</t>
  </si>
  <si>
    <t>404120R6</t>
  </si>
  <si>
    <t>Tabule orientační "Pozor pohyb vozidel" 240x800 mm</t>
  </si>
  <si>
    <t>-749862391</t>
  </si>
  <si>
    <t>SO 01-26-02 - ŽST Teplice, úprava čerpacího zařízení odvodnění</t>
  </si>
  <si>
    <t xml:space="preserve">    733 - Ústřední vytápění - rozvodné potrubí</t>
  </si>
  <si>
    <t xml:space="preserve">    23-M - Montáže potrubí</t>
  </si>
  <si>
    <t>132112112</t>
  </si>
  <si>
    <t>Hloubení rýh š do 800 mm v nesoudržných horninách třídy těžitelnosti I, skupiny 1 a 2 ručně</t>
  </si>
  <si>
    <t>-1580995194</t>
  </si>
  <si>
    <t>Hloubení rýh šířky do 800 mm ručně zapažených i nezapažených, s urovnáním dna do předepsaného profilu a spádu v hornině třídy těžitelnosti I skupiny 1 a 2 nesoudržných</t>
  </si>
  <si>
    <t>-1155212160</t>
  </si>
  <si>
    <t>Zásyp sypaninou z jakékoliv horniny ručně s uložením výkopku ve vrstvách se zhutněním jam, šachet, rýh nebo kolem objektů v těchto vykopávkách</t>
  </si>
  <si>
    <t>242111113</t>
  </si>
  <si>
    <t>Osazení pláště kopané studny z betonových skruží celokruhových DN 1 m</t>
  </si>
  <si>
    <t>-1267102009</t>
  </si>
  <si>
    <t>Osazení pláště vodárenské kopané studny z betonových skruží na cementovou maltu MC 10 celokruhových, při vnitřním průměru studny 1,00 m</t>
  </si>
  <si>
    <t>Skruž</t>
  </si>
  <si>
    <t>2*0,3</t>
  </si>
  <si>
    <t>592240R</t>
  </si>
  <si>
    <t>skruž betonová DN 1000x300x120</t>
  </si>
  <si>
    <t>321879687</t>
  </si>
  <si>
    <t>2421111R</t>
  </si>
  <si>
    <t>Osazení pláště kopané studny z betonových skruží celokruhových DN 0,6 m</t>
  </si>
  <si>
    <t>-547134977</t>
  </si>
  <si>
    <t>Vyrovnávací prstenec</t>
  </si>
  <si>
    <t>2*0,125</t>
  </si>
  <si>
    <t>59224188</t>
  </si>
  <si>
    <t>prstenec šachtový vyrovnávací betonový 625x120x120mm</t>
  </si>
  <si>
    <t>1339955319</t>
  </si>
  <si>
    <t>310321111</t>
  </si>
  <si>
    <t>Zabetonování otvorů do pl 1 m2 ve zdivu nadzákladovém včetně bednění a výztuže</t>
  </si>
  <si>
    <t>-1139345627</t>
  </si>
  <si>
    <t>Zabetonování otvorů ve zdivu nadzákladovém včetně bednění, odbednění a výztuže (materiál v ceně) plochy do 1 m2</t>
  </si>
  <si>
    <t>Poznámka k položce:_x000d_
Zabetonování otvoru po trubce</t>
  </si>
  <si>
    <t>596211110</t>
  </si>
  <si>
    <t>Kladení zámkové dlažby komunikací pro pěší tl 60 mm skupiny A pl do 50 m2</t>
  </si>
  <si>
    <t>1018739739</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</si>
  <si>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</si>
  <si>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Poklopy šachty</t>
  </si>
  <si>
    <t>2*0,5</t>
  </si>
  <si>
    <t>592450R</t>
  </si>
  <si>
    <t>dlažba betonová tl. 60mm</t>
  </si>
  <si>
    <t>-1861640116</t>
  </si>
  <si>
    <t>58912500</t>
  </si>
  <si>
    <t>malta cementová MC10 pojivo CEM II nebo CEM III</t>
  </si>
  <si>
    <t>-1715947883</t>
  </si>
  <si>
    <t>Na poklopy šachet</t>
  </si>
  <si>
    <t>0,025</t>
  </si>
  <si>
    <t>1869602419</t>
  </si>
  <si>
    <t>Na poklopu šachet</t>
  </si>
  <si>
    <t>871211141</t>
  </si>
  <si>
    <t>Montáž potrubí z PE100 SDR 11 otevřený výkop svařovaných na tupo D 63 x 5,8 mm</t>
  </si>
  <si>
    <t>1853917919</t>
  </si>
  <si>
    <t>Montáž vodovodního potrubí z plastů v otevřeném výkopu z polyetylenu PE 100 svařovaných na tupo SDR 11/PN16 D 63 x 5,8 mm</t>
  </si>
  <si>
    <t>Poznámka k položce:_x000d_
Zpětné uložení potrubí o 0,5 hlouběji</t>
  </si>
  <si>
    <t>871275811</t>
  </si>
  <si>
    <t>Bourání stávajícího potrubí z PVC nebo PP DN 150</t>
  </si>
  <si>
    <t>694183673</t>
  </si>
  <si>
    <t>Bourání stávajícího potrubí z PVC nebo polypropylenu PP v otevřeném výkopu DN do 150</t>
  </si>
  <si>
    <t>877211112</t>
  </si>
  <si>
    <t>Montáž elektrokolen 90° na vodovodním potrubí z PE trub d 63</t>
  </si>
  <si>
    <t>996343053</t>
  </si>
  <si>
    <t>Montáž tvarovek na vodovodním plastovém potrubí z polyetylenu PE 100 elektrotvarovek SDR 11/PN16 kolen 90° d 63</t>
  </si>
  <si>
    <t>Poznámka k položce:_x000d_
Montáž kolena v nové poloze níže</t>
  </si>
  <si>
    <t>894412411</t>
  </si>
  <si>
    <t>Osazení betonových nebo železobetonových dílců pro šachty skruží přechodových</t>
  </si>
  <si>
    <t>-1694578590</t>
  </si>
  <si>
    <t>Poznámka k položce:_x000d_
Přechodové dílce kónus</t>
  </si>
  <si>
    <t>286617R</t>
  </si>
  <si>
    <t>kónus šachtový betonový 1000/800</t>
  </si>
  <si>
    <t>2072000621</t>
  </si>
  <si>
    <t>899623141</t>
  </si>
  <si>
    <t>Obetonování potrubí nebo zdiva stok betonem prostým tř. C 12/15 otevřený výkop</t>
  </si>
  <si>
    <t>182825213</t>
  </si>
  <si>
    <t>Obetonování potrubí nebo zdiva stok betonem prostým v otevřeném výkopu, beton tř. C 12/15</t>
  </si>
  <si>
    <t>Poznámka k položce:_x000d_
Obetonování potrubí v místě zaústění do šachet</t>
  </si>
  <si>
    <t>899722114</t>
  </si>
  <si>
    <t>Krytí potrubí z plastů výstražnou fólií z PVC 40 cm</t>
  </si>
  <si>
    <t>864272758</t>
  </si>
  <si>
    <t>Krytí potrubí z plastů výstražnou fólií z PVC šířky 40 cm</t>
  </si>
  <si>
    <t>8999141R</t>
  </si>
  <si>
    <t>Montáž chráničky DN 150</t>
  </si>
  <si>
    <t>-643992300</t>
  </si>
  <si>
    <t>Montáž ocelové chráničky v otevřeném výkopu vnějšího průměru D 159 x 10 mm</t>
  </si>
  <si>
    <t>2*1,5</t>
  </si>
  <si>
    <t>3457109R</t>
  </si>
  <si>
    <t>trubka elektroinstalační dělená (chránička) D 160mm, HDPE</t>
  </si>
  <si>
    <t>-1212910493</t>
  </si>
  <si>
    <t>931992121</t>
  </si>
  <si>
    <t>719889269</t>
  </si>
  <si>
    <t>Výplň dilatačních spár z polystyrenu extrudovaného, tloušťky 20 mm</t>
  </si>
  <si>
    <t>931994102</t>
  </si>
  <si>
    <t>Těsnění dilatační spáry betonové konstrukce povrchovým těsnicím pásem</t>
  </si>
  <si>
    <t>-1906503480</t>
  </si>
  <si>
    <t>Těsnění spáry betonové konstrukce pásy, profily, tmely těsnicím pásem povrchovým, spáry dilatační</t>
  </si>
  <si>
    <t>Osazování stupadel z betonářské oceli nebo litinových nádrže</t>
  </si>
  <si>
    <t>1233424671</t>
  </si>
  <si>
    <t>-1085060240</t>
  </si>
  <si>
    <t>1783194063</t>
  </si>
  <si>
    <t>Poznámka k položce:_x000d_
Vybourání betonu z poklopů</t>
  </si>
  <si>
    <t>2*0,04</t>
  </si>
  <si>
    <t>977131118</t>
  </si>
  <si>
    <t>Vrty příklepovými vrtáky D do 28 mm do cihelného zdiva nebo prostého betonu</t>
  </si>
  <si>
    <t>1556048897</t>
  </si>
  <si>
    <t>Vrty příklepovými vrtáky do cihelného zdiva nebo prostého betonu průměru přes 25 do 28 mm</t>
  </si>
  <si>
    <t>Upevnění stupadel</t>
  </si>
  <si>
    <t>3*(2*0,07)</t>
  </si>
  <si>
    <t>54879089</t>
  </si>
  <si>
    <t>tmel pro lepené kotvy do betonu a těžké kotvení</t>
  </si>
  <si>
    <t>1842084753</t>
  </si>
  <si>
    <t>977151115</t>
  </si>
  <si>
    <t>Jádrové vrty diamantovými korunkami do D 70 mm do stavebních materiálů</t>
  </si>
  <si>
    <t>-507570656</t>
  </si>
  <si>
    <t>Jádrové vrty diamantovými korunkami do stavebních materiálů (železobetonu, betonu, cihel, obkladů, dlažeb, kamene) průměru přes 60 do 70 mm</t>
  </si>
  <si>
    <t>Poznámka k položce:_x000d_
Napojení potrubí do stáv šachty</t>
  </si>
  <si>
    <t>784117116</t>
  </si>
  <si>
    <t>0,08*2,4</t>
  </si>
  <si>
    <t>-1137786102</t>
  </si>
  <si>
    <t>0,192*15</t>
  </si>
  <si>
    <t>48819816</t>
  </si>
  <si>
    <t>Provedení izolace proti zemní vlhkosti vodorovné za studena lakem asfaltovým</t>
  </si>
  <si>
    <t>49966843</t>
  </si>
  <si>
    <t>1847070781</t>
  </si>
  <si>
    <t>Provedení izolace proti zemní vlhkosti natěradly a tmely za studena na ploše vodorovné V nátěrem suspensí asfaltovou</t>
  </si>
  <si>
    <t>711191011</t>
  </si>
  <si>
    <t>Provedení adhezního můstku na svislé ploše</t>
  </si>
  <si>
    <t>69849126</t>
  </si>
  <si>
    <t>Provedení nátěru adhezního můstku na ploše svislé S</t>
  </si>
  <si>
    <t>733</t>
  </si>
  <si>
    <t>Ústřední vytápění - rozvodné potrubí</t>
  </si>
  <si>
    <t>733811213</t>
  </si>
  <si>
    <t>Ochrana potrubí ústředního vytápění termoizolačními trubicemi z PE tl do 6 mm DN přes 32mm</t>
  </si>
  <si>
    <t>-1833626317</t>
  </si>
  <si>
    <t>Ochrana potrubí termoizolačními trubicemi z pěnového polyetylenu PE přilepenými v příčných a podélných spojích, tloušťky izolace do 6 mm, vnitřního průměru izolace DN přes 32 mm</t>
  </si>
  <si>
    <t>Poznámka k položce:_x000d_
V místě kontaktu potrubí s betonem</t>
  </si>
  <si>
    <t>7421210R</t>
  </si>
  <si>
    <t xml:space="preserve">Montáž kabelů </t>
  </si>
  <si>
    <t>-1728229982</t>
  </si>
  <si>
    <t>Poznámka k položce:_x000d_
Nové napojení el. rozvodů</t>
  </si>
  <si>
    <t>7241410R</t>
  </si>
  <si>
    <t>Rozpojení a opětovné připojení elektrického ovládání čerpadla</t>
  </si>
  <si>
    <t>soubor</t>
  </si>
  <si>
    <t>-593423121</t>
  </si>
  <si>
    <t>783301313</t>
  </si>
  <si>
    <t>Odmaštění zámečnických konstrukcí ředidlovým odmašťovačem</t>
  </si>
  <si>
    <t>-874693345</t>
  </si>
  <si>
    <t>Příprava podkladu zámečnických konstrukcí před provedením nátěru odmaštění odmašťovačem ředidlovým</t>
  </si>
  <si>
    <t>Ometení zámečnických konstrukcí</t>
  </si>
  <si>
    <t>1498068314</t>
  </si>
  <si>
    <t>478424413</t>
  </si>
  <si>
    <t>684594039</t>
  </si>
  <si>
    <t>23-M</t>
  </si>
  <si>
    <t>Montáže potrubí</t>
  </si>
  <si>
    <t>230080466</t>
  </si>
  <si>
    <t>Demontáž řez potrubí ruční pilkou D 76 mm, tl 3,2 mm</t>
  </si>
  <si>
    <t>-710244025</t>
  </si>
  <si>
    <t>Demontáž doplňkových konstrukcí řez potrubí ruční pilkou Ø 76, tl. 3,2 mm</t>
  </si>
  <si>
    <t>Poznámka k položce:_x000d_
Zkrácení svislého potrubí v šachtě</t>
  </si>
  <si>
    <t>SO 01-31-01 - ŽST Teplice, úprava trakce na nástupišti č. 1</t>
  </si>
  <si>
    <t>7497300280</t>
  </si>
  <si>
    <t>Vodiče trakčního vedení Spojka 2 lan nebo TR + lana</t>
  </si>
  <si>
    <t>-806792829</t>
  </si>
  <si>
    <t>7497300300</t>
  </si>
  <si>
    <t>Vodiče trakčního vedení Sjízdná spojka troleje</t>
  </si>
  <si>
    <t>-131334728</t>
  </si>
  <si>
    <t>7497300310</t>
  </si>
  <si>
    <t>Vodiče trakčního vedení Dělič v troleji vč. tabulky</t>
  </si>
  <si>
    <t>-1889728500</t>
  </si>
  <si>
    <t>7497301130</t>
  </si>
  <si>
    <t>Vodiče trakčního vedení Materiál sestavení pro připevnění pohonu odpojovače na stožár typu BP</t>
  </si>
  <si>
    <t>803455699</t>
  </si>
  <si>
    <t>7497301140</t>
  </si>
  <si>
    <t>Vodiče trakčního vedení Materiál sestavení pro připevnění odpojovače na stožár typu BP</t>
  </si>
  <si>
    <t>1022769241</t>
  </si>
  <si>
    <t>7497301160</t>
  </si>
  <si>
    <t>Vodiče trakčního vedení Pohon odpojovače ruční</t>
  </si>
  <si>
    <t>90558173</t>
  </si>
  <si>
    <t>7497301170</t>
  </si>
  <si>
    <t>Vodiče trakčního vedení Táhlo motorového odpojovače</t>
  </si>
  <si>
    <t>-1527338668</t>
  </si>
  <si>
    <t>7497301190</t>
  </si>
  <si>
    <t>Vodiče trakčního vedení Odpojovač nebo odpínač s uzemňovacím nožem na stož. TV</t>
  </si>
  <si>
    <t>-1444463321</t>
  </si>
  <si>
    <t>7497301260</t>
  </si>
  <si>
    <t>Vodiče trakčního vedení Kotvení dvou svodů z odpoj. s připoj. na TV - T, 2T</t>
  </si>
  <si>
    <t>-1821876172</t>
  </si>
  <si>
    <t>7497302070</t>
  </si>
  <si>
    <t>Vodiče trakčního vedení Připojení trakční podpěry k zemnící tyči</t>
  </si>
  <si>
    <t>1052241757</t>
  </si>
  <si>
    <t>7497302130</t>
  </si>
  <si>
    <t>Vodiče trakčního vedení Montážní lávka na stožár -T</t>
  </si>
  <si>
    <t>-952415099</t>
  </si>
  <si>
    <t>7497302250</t>
  </si>
  <si>
    <t>Vodiče trakčního vedení Výstražné tabulky na stožáru T, P, BP, DS</t>
  </si>
  <si>
    <t>-452618963</t>
  </si>
  <si>
    <t>7497302260</t>
  </si>
  <si>
    <t>Vodiče trakčního vedení Tabulka číslování stožárů a pohonů odpojovačů 1 - 3 znaky</t>
  </si>
  <si>
    <t>16629298</t>
  </si>
  <si>
    <t>7497154510</t>
  </si>
  <si>
    <t>Uzemnění stožáru trakčního vedení - obsahuje i všechny náklady na montáž dodaného zařízení se všemi pomocnými doplňujícími součástmi, měřeními a regulacemi s použitím mechanizmů a montážních souprav</t>
  </si>
  <si>
    <t>2039985185</t>
  </si>
  <si>
    <t>7497350230</t>
  </si>
  <si>
    <t>Montáž spojky 2 lan nebo troleje a lana</t>
  </si>
  <si>
    <t>381410461</t>
  </si>
  <si>
    <t>7497350240</t>
  </si>
  <si>
    <t>Montáž spojky sjízdné trolejové</t>
  </si>
  <si>
    <t>1639560781</t>
  </si>
  <si>
    <t>7497350250</t>
  </si>
  <si>
    <t>Montáž děliče v troleji včetně tabulky</t>
  </si>
  <si>
    <t>-759450852</t>
  </si>
  <si>
    <t>7497350750</t>
  </si>
  <si>
    <t>Zajištění kotvení nosného lana a troleje všech sestavení</t>
  </si>
  <si>
    <t>190519305</t>
  </si>
  <si>
    <t>7497350975</t>
  </si>
  <si>
    <t>Montáž pohonu odpojovače ručního</t>
  </si>
  <si>
    <t>409094862</t>
  </si>
  <si>
    <t>7497350990</t>
  </si>
  <si>
    <t>Montáž odpojovače nebo odpínače, příp. s uzemňovacím nožem na stožár trakčního vedení</t>
  </si>
  <si>
    <t>-104144721</t>
  </si>
  <si>
    <t>7497351035</t>
  </si>
  <si>
    <t>Montáž kotvení svodu z odpojovače s připojením na trakční vedení dvou na stožár T, 2T</t>
  </si>
  <si>
    <t>1810264338</t>
  </si>
  <si>
    <t>7497351630</t>
  </si>
  <si>
    <t>Připojení trakční podpěry k zemnící tyči</t>
  </si>
  <si>
    <t>679141050</t>
  </si>
  <si>
    <t>7497351670</t>
  </si>
  <si>
    <t>Montáž montážních lávek na stožár T</t>
  </si>
  <si>
    <t>1745768741</t>
  </si>
  <si>
    <t>7497351770</t>
  </si>
  <si>
    <t>Montáž výstražných tabulek na stožáru T, P, BP, DS</t>
  </si>
  <si>
    <t>-570031826</t>
  </si>
  <si>
    <t>7497351780</t>
  </si>
  <si>
    <t>Číslování stožárů a pohonů odpojovačů 1 - 3 znaky</t>
  </si>
  <si>
    <t>-887078602</t>
  </si>
  <si>
    <t>7497371060</t>
  </si>
  <si>
    <t>Demontáže zařízení trakčního vedení závěsu děliče - demontáž stávajícího zařízení se všemi pomocnými doplňujícími úpravami , úplná</t>
  </si>
  <si>
    <t>13865407</t>
  </si>
  <si>
    <t>7497371610</t>
  </si>
  <si>
    <t>Demontáže zařízení trakčního vedení svodu jednoduché lano - demontáž stávajícího zařízení se všemi pomocnými doplňujícími úpravami</t>
  </si>
  <si>
    <t>678027233</t>
  </si>
  <si>
    <t>7497371710</t>
  </si>
  <si>
    <t>Demontáže zařízení trakčního vedení lávky pro odpojovač montážní - demontáž stávajícího zařízení se všemi pomocnými doplňujícími úpravami</t>
  </si>
  <si>
    <t>-369732964</t>
  </si>
  <si>
    <t>7497655010</t>
  </si>
  <si>
    <t>Tažné hnací vozidlo k pracovním soupravám pro montáž a demontáž - obsahuje i veškeré výkony tažného hnacího vozidla pro posun montážní techniky v kolejišti</t>
  </si>
  <si>
    <t>1368607686</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</si>
  <si>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t>
  </si>
  <si>
    <t>482197489</t>
  </si>
  <si>
    <t>7498158010</t>
  </si>
  <si>
    <t>Výkon jednotek správce trakčního vedení mimo výkonů investora úplný - obsahuje i cenu za zajištění pracoviště správcem trakčního vedení (zkratování trakčního vedení), zajištění přejezdů správcem trakčního vedení včetně nájmu pracovníků a použitých mechani</t>
  </si>
  <si>
    <t>1136196483</t>
  </si>
  <si>
    <t>Výkon jednotek správce trakčního vedení mimo výkonů investora úplný - obsahuje i cenu za zajištění pracoviště správcem trakčního vedení (zkratování trakčního vedení), zajištění přejezdů správcem trakčního vedení včetně nájmu pracovníků a použitých mechanizmů nutných k výkonu</t>
  </si>
  <si>
    <t>7499251010</t>
  </si>
  <si>
    <t>Montáž bezpečnostní tabulky výstražné nebo označovací</t>
  </si>
  <si>
    <t>-666733752</t>
  </si>
  <si>
    <t>SO 01-36-01 - ŽST Teplice, osvětlení nástupiště č. 1</t>
  </si>
  <si>
    <t xml:space="preserve">D1 - </t>
  </si>
  <si>
    <t>000535111</t>
  </si>
  <si>
    <t>svítidlo historizující zavěšené, průběžná</t>
  </si>
  <si>
    <t>549160404</t>
  </si>
  <si>
    <t>Poznámka k položce:_x000d_
svorkovnice 2.5mm, 1 x 75W LEDs, 9167,85lm, Ra 72,</t>
  </si>
  <si>
    <t>000000201</t>
  </si>
  <si>
    <t>konzole pro zavěšení svítidla, upevnějí do dřev. stropu</t>
  </si>
  <si>
    <t>-1930395224</t>
  </si>
  <si>
    <t>000434267</t>
  </si>
  <si>
    <t xml:space="preserve">TX3 JISTIČ 1P C13 10000A                    404170</t>
  </si>
  <si>
    <t>-1752314741</t>
  </si>
  <si>
    <t>TX3 JISTIČ 1P C13 10000A 404170</t>
  </si>
  <si>
    <t>000434266</t>
  </si>
  <si>
    <t xml:space="preserve">TX3 JISTIČ 1P C10 10000A                    404169</t>
  </si>
  <si>
    <t>2035933280</t>
  </si>
  <si>
    <t>TX3 JISTIČ 1P C10 10000A 404169</t>
  </si>
  <si>
    <t>000441522</t>
  </si>
  <si>
    <t>STYKAČ 25A 1P CÍVKA 230V</t>
  </si>
  <si>
    <t>-749006603</t>
  </si>
  <si>
    <t>000441543</t>
  </si>
  <si>
    <t>STYKAČ 40A 4P CÍVKA 230V</t>
  </si>
  <si>
    <t>-1616955960</t>
  </si>
  <si>
    <t>000315111</t>
  </si>
  <si>
    <t>materiál podružný elektromontážní</t>
  </si>
  <si>
    <t>kpl</t>
  </si>
  <si>
    <t>180054789</t>
  </si>
  <si>
    <t>000101106</t>
  </si>
  <si>
    <t>kabel CYKY-J 3x2,5</t>
  </si>
  <si>
    <t>2035049168</t>
  </si>
  <si>
    <t>000322172</t>
  </si>
  <si>
    <t>příchytka kabelu pr.10 jednoduchá, vrut do dřeva</t>
  </si>
  <si>
    <t>1088996107</t>
  </si>
  <si>
    <t>000322176</t>
  </si>
  <si>
    <t>příchytka kabelu pr.10 dvojitá (pro dva kabely),</t>
  </si>
  <si>
    <t>643240789</t>
  </si>
  <si>
    <t>Poznámka k položce:_x000d_
vrut do dřeva</t>
  </si>
  <si>
    <t>000321237</t>
  </si>
  <si>
    <t>držák kabelového svazku (4x kabel pr.10)</t>
  </si>
  <si>
    <t>173760323</t>
  </si>
  <si>
    <t>000199511</t>
  </si>
  <si>
    <t>štítek kabelový 30x10mm malý</t>
  </si>
  <si>
    <t>1223351318</t>
  </si>
  <si>
    <t>210202104</t>
  </si>
  <si>
    <t>svítidlo LED zavěšené vč zapojení</t>
  </si>
  <si>
    <t>-1982551392</t>
  </si>
  <si>
    <t>210020651</t>
  </si>
  <si>
    <t>konzole - montáž</t>
  </si>
  <si>
    <t>1278958459</t>
  </si>
  <si>
    <t>210120401</t>
  </si>
  <si>
    <t>jistič vč.zapojení 1pól/25A</t>
  </si>
  <si>
    <t>-596997666</t>
  </si>
  <si>
    <t>202117635</t>
  </si>
  <si>
    <t>210120802</t>
  </si>
  <si>
    <t>přístroj modulový na lištu DIN vč.zapoj.do25A/2pól</t>
  </si>
  <si>
    <t>-1452025306</t>
  </si>
  <si>
    <t>210120808</t>
  </si>
  <si>
    <t>přístroj modulový na lištu DIN vč.zapoj.do63A/4pól</t>
  </si>
  <si>
    <t>239741553</t>
  </si>
  <si>
    <t>210810048</t>
  </si>
  <si>
    <t>kabel(-CYKY) pevně uložený do 3x6/4x4/7x2,5</t>
  </si>
  <si>
    <t>-1306251751</t>
  </si>
  <si>
    <t>210100001</t>
  </si>
  <si>
    <t>ukončení v rozvaděči vč.zapojení vodiče do 2,5mm2</t>
  </si>
  <si>
    <t>-827363983</t>
  </si>
  <si>
    <t>210100101</t>
  </si>
  <si>
    <t>ukončení na svorkovnici vodič do 16mm2</t>
  </si>
  <si>
    <t>-129672346</t>
  </si>
  <si>
    <t>210010006</t>
  </si>
  <si>
    <t>kabelové příchytky - montáž</t>
  </si>
  <si>
    <t>1658885068</t>
  </si>
  <si>
    <t>210950101</t>
  </si>
  <si>
    <t>označovací štítek na kabel</t>
  </si>
  <si>
    <t>-619513793</t>
  </si>
  <si>
    <t>218009001</t>
  </si>
  <si>
    <t>poplatek za recyklaci svítidla přes 50cm</t>
  </si>
  <si>
    <t>-1526116945</t>
  </si>
  <si>
    <t>219002612</t>
  </si>
  <si>
    <t>vysekání rýhy/zeď cihla/ hl.do 30mm/š.do 70mm</t>
  </si>
  <si>
    <t>-22136348</t>
  </si>
  <si>
    <t>219003692</t>
  </si>
  <si>
    <t>omítka hladká rýhy ve stěně do 70mm vč.malty MV</t>
  </si>
  <si>
    <t>540135574</t>
  </si>
  <si>
    <t>219001215</t>
  </si>
  <si>
    <t>vybour.otvoru ve zdi/cihla/ do pr.60mm/tl.do 0,90m</t>
  </si>
  <si>
    <t>-1074548350</t>
  </si>
  <si>
    <t>7491471010</t>
  </si>
  <si>
    <t>Demontáže elektroinstalace stávajících roštů nebo žlabů včetně kabelů, výložníků a stojin</t>
  </si>
  <si>
    <t>832095678</t>
  </si>
  <si>
    <t>Demontáže elektroinstalace stávajících roštů nebo žlabů včetně kabelů, výložníků a stojin - včetně kabelových vedení umístěných na roštu</t>
  </si>
  <si>
    <t>Poznámka k položce:_x000d_
Pod střešní konstrukcí</t>
  </si>
  <si>
    <t>7493174010</t>
  </si>
  <si>
    <t>Demontáž svítidel nástěnných, stropních nebo závěsných</t>
  </si>
  <si>
    <t>1718210201</t>
  </si>
  <si>
    <t>R015460</t>
  </si>
  <si>
    <t>Poplatek za likvidaci odpadů nekontaminovaných - kabely vč. dopravy (17 04 11)</t>
  </si>
  <si>
    <t>1397470778</t>
  </si>
  <si>
    <t>R015461</t>
  </si>
  <si>
    <t>Poplatek za likvidaci odpadů nekontaminovaných - elektrošrot vč. dopravy (16 02 14)</t>
  </si>
  <si>
    <t>-1899565607</t>
  </si>
  <si>
    <t>219000231</t>
  </si>
  <si>
    <t>montážní plošina MP10 do 10m výšky</t>
  </si>
  <si>
    <t>-1803624686</t>
  </si>
  <si>
    <t>R001</t>
  </si>
  <si>
    <t>Zařízení staveniště</t>
  </si>
  <si>
    <t>-1362444845</t>
  </si>
  <si>
    <t>R002</t>
  </si>
  <si>
    <t>PV / rušení provozem investora</t>
  </si>
  <si>
    <t>-1440228561</t>
  </si>
  <si>
    <t>R003</t>
  </si>
  <si>
    <t>Kompletační činnost</t>
  </si>
  <si>
    <t>341881423</t>
  </si>
  <si>
    <t>R004</t>
  </si>
  <si>
    <t>Revize</t>
  </si>
  <si>
    <t>-1908198396</t>
  </si>
  <si>
    <t>R005</t>
  </si>
  <si>
    <t>-1297036350</t>
  </si>
  <si>
    <t>R006</t>
  </si>
  <si>
    <t>-1156562708</t>
  </si>
  <si>
    <t>SO 01-36-02 - ŽST Teplice, úprava rozvodů nn a dálkového ovládání odpojovačů</t>
  </si>
  <si>
    <t>D1 - Materiál elektromontážní</t>
  </si>
  <si>
    <t xml:space="preserve">    D2 - Elektromontáže</t>
  </si>
  <si>
    <t xml:space="preserve">      D3 - Ostatní náklady</t>
  </si>
  <si>
    <t xml:space="preserve">      D4 - Ochranné a pracovní pomůcky</t>
  </si>
  <si>
    <t xml:space="preserve">        997 - Přesun sutě</t>
  </si>
  <si>
    <t>Materiál elektromontážní</t>
  </si>
  <si>
    <t>000720467</t>
  </si>
  <si>
    <t xml:space="preserve">Poj. skříň SRPL 9 53.1.33 pilíř  SR022/N KW1</t>
  </si>
  <si>
    <t>171426360</t>
  </si>
  <si>
    <t>Poj. skříň SRPL 9 53.1.33 pilíř SR022/N KW1</t>
  </si>
  <si>
    <t>Poznámka k položce:_x000d_
komplet dle schématu</t>
  </si>
  <si>
    <t>000433365</t>
  </si>
  <si>
    <t>pojistková patrona PNA2(160-400A)gG</t>
  </si>
  <si>
    <t>523647164</t>
  </si>
  <si>
    <t>000433263</t>
  </si>
  <si>
    <t>pojistková patrona PNA1(50-100A)gG</t>
  </si>
  <si>
    <t>-1513472789</t>
  </si>
  <si>
    <t>000152219</t>
  </si>
  <si>
    <t>kabel 1kV AYKY-J 4x240</t>
  </si>
  <si>
    <t>723881896</t>
  </si>
  <si>
    <t>000295012</t>
  </si>
  <si>
    <t>vedení FeZn pr.8mm(0,40kg/m)</t>
  </si>
  <si>
    <t>-1874428953</t>
  </si>
  <si>
    <t>000295404</t>
  </si>
  <si>
    <t>svorka spojovací SS FeZn</t>
  </si>
  <si>
    <t>-673841477</t>
  </si>
  <si>
    <t>000101310</t>
  </si>
  <si>
    <t>kabel CYKY-J 5x16</t>
  </si>
  <si>
    <t>-1795308504</t>
  </si>
  <si>
    <t>000101307</t>
  </si>
  <si>
    <t>kabel CYKY-J 5x4</t>
  </si>
  <si>
    <t>349894468</t>
  </si>
  <si>
    <t>000101308</t>
  </si>
  <si>
    <t>kabel CYKY-J 5x6</t>
  </si>
  <si>
    <t>980878746</t>
  </si>
  <si>
    <t>000101107</t>
  </si>
  <si>
    <t>kabel CYKY-J 3x4</t>
  </si>
  <si>
    <t>-608734228</t>
  </si>
  <si>
    <t>000101206</t>
  </si>
  <si>
    <t>kabel CYKY-J 4x2,5</t>
  </si>
  <si>
    <t>-1079140788</t>
  </si>
  <si>
    <t>000101207</t>
  </si>
  <si>
    <t>kabel CYKY-J 4x4</t>
  </si>
  <si>
    <t>-1048805290</t>
  </si>
  <si>
    <t>000101210</t>
  </si>
  <si>
    <t>kabel CYKY-J 4x16</t>
  </si>
  <si>
    <t>-2074899872</t>
  </si>
  <si>
    <t>000101507</t>
  </si>
  <si>
    <t>kabel CYKY-J 12x4</t>
  </si>
  <si>
    <t>207322419</t>
  </si>
  <si>
    <t>1601232569</t>
  </si>
  <si>
    <t>000199512</t>
  </si>
  <si>
    <t>štítek kabelový 40x15mm střední</t>
  </si>
  <si>
    <t>-926621476</t>
  </si>
  <si>
    <t>000199513</t>
  </si>
  <si>
    <t>štítek kabelový 60x24mm velký</t>
  </si>
  <si>
    <t>2135242398</t>
  </si>
  <si>
    <t>000312001</t>
  </si>
  <si>
    <t>krabice KSK80/IP66 81x81x51mm vč svorkovnice</t>
  </si>
  <si>
    <t>-558271796</t>
  </si>
  <si>
    <t>000353406</t>
  </si>
  <si>
    <t>kab žlab 250/100 na výložníku na zdi komplet vč</t>
  </si>
  <si>
    <t>-1512391763</t>
  </si>
  <si>
    <t>Poznámka k položce:_x000d_
příslušenství, výložníků atd.</t>
  </si>
  <si>
    <t>000173108</t>
  </si>
  <si>
    <t>vodič CYA 6 ZŽ /H07V-K/ pospojení kab. tras</t>
  </si>
  <si>
    <t>1958736044</t>
  </si>
  <si>
    <t>000321507</t>
  </si>
  <si>
    <t>roura korugovaná KF09160 pr.160/136mm</t>
  </si>
  <si>
    <t>1098409711</t>
  </si>
  <si>
    <t>materiál elektroinstalační podružný</t>
  </si>
  <si>
    <t>-993359616</t>
  </si>
  <si>
    <t>210020652</t>
  </si>
  <si>
    <t>pomocné konstrukce, spojovací materiál</t>
  </si>
  <si>
    <t>-480199900</t>
  </si>
  <si>
    <t>000321136</t>
  </si>
  <si>
    <t>trubka ohebná PVC superflex 1240</t>
  </si>
  <si>
    <t>-420062019</t>
  </si>
  <si>
    <t>210120103</t>
  </si>
  <si>
    <t>patrona nožové pojistky do 630A</t>
  </si>
  <si>
    <t>-725445770</t>
  </si>
  <si>
    <t>Elektromontáže</t>
  </si>
  <si>
    <t>210191513</t>
  </si>
  <si>
    <t>kabelová skříň plast SPR2-SPR5 /osazení bez ukonč.</t>
  </si>
  <si>
    <t>1296678155</t>
  </si>
  <si>
    <t>-1671026810</t>
  </si>
  <si>
    <t>210901098</t>
  </si>
  <si>
    <t>kabel Al(-1kV AYKY) pevně uložený do 3x240+120</t>
  </si>
  <si>
    <t>2002263516</t>
  </si>
  <si>
    <t>210220022</t>
  </si>
  <si>
    <t>uzemňov.vedení v zemi úplná mtž FeZn pr.8-10mm</t>
  </si>
  <si>
    <t>1364051677</t>
  </si>
  <si>
    <t>210220301</t>
  </si>
  <si>
    <t>svorka hromosvodová do 2 šroubů</t>
  </si>
  <si>
    <t>967877978</t>
  </si>
  <si>
    <t>210810054</t>
  </si>
  <si>
    <t>kabel(-CYKY) pevně ulož.do 5x16/24x2,5/48x1,5</t>
  </si>
  <si>
    <t>514349141</t>
  </si>
  <si>
    <t>210810052</t>
  </si>
  <si>
    <t>kabel(-CYKY) pevně uložený do 5x6/7x4/12x1,5</t>
  </si>
  <si>
    <t>791918579</t>
  </si>
  <si>
    <t>1761947178</t>
  </si>
  <si>
    <t>-1125871362</t>
  </si>
  <si>
    <t>168205082</t>
  </si>
  <si>
    <t>1678539853</t>
  </si>
  <si>
    <t>210810101</t>
  </si>
  <si>
    <t>kabel Cu(-1kV CYKY) pevně uložený do 3x35/4x25</t>
  </si>
  <si>
    <t>1922177280</t>
  </si>
  <si>
    <t>210810053</t>
  </si>
  <si>
    <t>kabel(-CYKY) pevně ulož.do 5x10/12x4/19x2,5/24x1,5</t>
  </si>
  <si>
    <t>2085958762</t>
  </si>
  <si>
    <t>-130078316</t>
  </si>
  <si>
    <t>210100002</t>
  </si>
  <si>
    <t>ukončení v rozvaděči vč.zapojení vodiče do 6mm2</t>
  </si>
  <si>
    <t>506613337</t>
  </si>
  <si>
    <t>210100003</t>
  </si>
  <si>
    <t>ukončení v rozvaděči vč.zapojení vodiče do 16mm2</t>
  </si>
  <si>
    <t>128207444</t>
  </si>
  <si>
    <t>210100012</t>
  </si>
  <si>
    <t>ukončení v rozvaděči vč.zapojení vodiče do 240mm2</t>
  </si>
  <si>
    <t>2138335644</t>
  </si>
  <si>
    <t>-29566822</t>
  </si>
  <si>
    <t>970571045</t>
  </si>
  <si>
    <t>-1299317605</t>
  </si>
  <si>
    <t>210010453</t>
  </si>
  <si>
    <t>krabice plast pro P rozvod vč.zapojení 8111</t>
  </si>
  <si>
    <t>111249686</t>
  </si>
  <si>
    <t>210020310</t>
  </si>
  <si>
    <t>kabelový žlab 250/100 úplný bez víka komplet montáž</t>
  </si>
  <si>
    <t>848256562</t>
  </si>
  <si>
    <t>210800851</t>
  </si>
  <si>
    <t>vodič Cu(-CY,CYA) pevně uložený do 1x35</t>
  </si>
  <si>
    <t>-1981344300</t>
  </si>
  <si>
    <t>210010126</t>
  </si>
  <si>
    <t>trubka plast volně uložená do pr.160mm</t>
  </si>
  <si>
    <t>1177075940</t>
  </si>
  <si>
    <t>trubka plast ohebná,pod omítkou,typ 2348/pr.48</t>
  </si>
  <si>
    <t>-342534317</t>
  </si>
  <si>
    <t>210020134</t>
  </si>
  <si>
    <t>demontáž kabelové lávky vč kabeláže, odpojení</t>
  </si>
  <si>
    <t>-1775043752</t>
  </si>
  <si>
    <t>Poznámka k položce:_x000d_
kabelů, odvoz a likvidace materiálu ATD.</t>
  </si>
  <si>
    <t>219001245</t>
  </si>
  <si>
    <t>vybour.otvoru ve zdi/cihla/ do 0,25m2/tl.do 0,90m</t>
  </si>
  <si>
    <t>-454526960</t>
  </si>
  <si>
    <t>Ostatní náklady</t>
  </si>
  <si>
    <t>219005011</t>
  </si>
  <si>
    <t>řezání rýhy pro kabel v podlaze, začištění,</t>
  </si>
  <si>
    <t>1088653185</t>
  </si>
  <si>
    <t>Poznámka k položce:_x000d_
rekonstrukce dlažby</t>
  </si>
  <si>
    <t>219002611</t>
  </si>
  <si>
    <t>vysekání rýhy/zeď cihla/ hl.do 30mm/š.do 30mm</t>
  </si>
  <si>
    <t>31744389</t>
  </si>
  <si>
    <t>219002634</t>
  </si>
  <si>
    <t>vysekání rýhy/zeď cihla/ hl.do 70mm/š.do 200mm</t>
  </si>
  <si>
    <t>-2083431556</t>
  </si>
  <si>
    <t>219003691</t>
  </si>
  <si>
    <t>omítka hladká rýhy ve stěně do 30mm vč.malty MV</t>
  </si>
  <si>
    <t>1324609873</t>
  </si>
  <si>
    <t>1180667579</t>
  </si>
  <si>
    <t>219002311</t>
  </si>
  <si>
    <t>pomocné stavební práce</t>
  </si>
  <si>
    <t>-808775888</t>
  </si>
  <si>
    <t>219000101</t>
  </si>
  <si>
    <t>průzkum kabelových tras, trasování, přesné</t>
  </si>
  <si>
    <t>1739861952</t>
  </si>
  <si>
    <t>Poznámka k položce:_x000d_
určení polohy koncových bodů</t>
  </si>
  <si>
    <t>219000212</t>
  </si>
  <si>
    <t>doprava materiálu</t>
  </si>
  <si>
    <t>428072037</t>
  </si>
  <si>
    <t>212502942</t>
  </si>
  <si>
    <t>Ochranné a pracovní pomůcky</t>
  </si>
  <si>
    <t>000001031</t>
  </si>
  <si>
    <t>držák pojistek D1PH</t>
  </si>
  <si>
    <t>236820958</t>
  </si>
  <si>
    <t>1814414616</t>
  </si>
  <si>
    <t>1956487779</t>
  </si>
  <si>
    <t>1,185*15</t>
  </si>
  <si>
    <t>Poplatek za uložení na skládce (skládkovné) stavebního odpadu směsného kód odpadu 17 09 04</t>
  </si>
  <si>
    <t>1516599581</t>
  </si>
  <si>
    <t>-1805157563</t>
  </si>
  <si>
    <t>PV/ rušení provozem investora</t>
  </si>
  <si>
    <t>kmpl</t>
  </si>
  <si>
    <t>1092484863</t>
  </si>
  <si>
    <t>-135914995</t>
  </si>
  <si>
    <t>-1409502901</t>
  </si>
  <si>
    <t>Vyhotovení realizační dokumentace</t>
  </si>
  <si>
    <t>67695664</t>
  </si>
  <si>
    <t>vyhotovení realizační dokumentace</t>
  </si>
  <si>
    <t>-1723328820</t>
  </si>
  <si>
    <t>SO 01-37-01 - ŽST Teplice, ukolejnění konstrukcí nástupiště č. 1</t>
  </si>
  <si>
    <t>1 - ŽST Teplice v Čechách - definitivní stav</t>
  </si>
  <si>
    <t xml:space="preserve">    2 - ŽST Teplice v Čechách - provizorní stav</t>
  </si>
  <si>
    <t xml:space="preserve">      3 - Revize, zkoušky, měření a technická pomoc TV</t>
  </si>
  <si>
    <t>ŽST Teplice v Čechách - definitivní stav</t>
  </si>
  <si>
    <t>75C924R</t>
  </si>
  <si>
    <t>Nepřímé ukolejnění konstrukce všech typů (včetně výztužných dvojic) - 2 vodiče</t>
  </si>
  <si>
    <t>1391292835</t>
  </si>
  <si>
    <t>74C976R</t>
  </si>
  <si>
    <t>Zpracování KSUaTP pro účely zavedení do provozu za 100m zprovozňované skupiny</t>
  </si>
  <si>
    <t>-1155155495</t>
  </si>
  <si>
    <t>ŽST Teplice v Čechách - provizorní stav</t>
  </si>
  <si>
    <t>74C947R</t>
  </si>
  <si>
    <t>Aktualizace KSUaTP dle kolejových postupů za 100m zprovozňované skupiny</t>
  </si>
  <si>
    <t>-2058301071</t>
  </si>
  <si>
    <t>Revize, zkoušky, měření a technická pomoc TV</t>
  </si>
  <si>
    <t>74F331R</t>
  </si>
  <si>
    <t>Technická pomoc při výstavbě TV</t>
  </si>
  <si>
    <t>1932380330</t>
  </si>
  <si>
    <t>74F314R</t>
  </si>
  <si>
    <t>Měření dotykového napětí u vodivé konstrukce</t>
  </si>
  <si>
    <t>-1701647207</t>
  </si>
  <si>
    <t>Revizní zpráva</t>
  </si>
  <si>
    <t>1252988676</t>
  </si>
  <si>
    <t>74F332R</t>
  </si>
  <si>
    <t>Výkon organizačních jednotek správce</t>
  </si>
  <si>
    <t>1314595559</t>
  </si>
  <si>
    <t>021101021</t>
  </si>
  <si>
    <t>Průzkumné práce pro opravy Geotechnický průzkum doplňující</t>
  </si>
  <si>
    <t>545424861</t>
  </si>
  <si>
    <t>021211001</t>
  </si>
  <si>
    <t>Průzkumné práce pro opravy Doplňující laboratorní rozbor kontaminace zeminy nebo kol. lože</t>
  </si>
  <si>
    <t>2116715547</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</si>
  <si>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</si>
  <si>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021201R</t>
  </si>
  <si>
    <t>Výluh asfaltu</t>
  </si>
  <si>
    <t>-1200952755</t>
  </si>
  <si>
    <t>Průzkumné práce pro opravy Průzkum výskytu škodlivin kontaminace kameniva ropnými látkami</t>
  </si>
  <si>
    <t>022101021</t>
  </si>
  <si>
    <t>Geodetické práce Geodetické práce po ukončení opravy</t>
  </si>
  <si>
    <t>%</t>
  </si>
  <si>
    <t>1812706817</t>
  </si>
  <si>
    <t>GDSPS</t>
  </si>
  <si>
    <t>022111011</t>
  </si>
  <si>
    <t>Geodetické práce Kontrola PPK při směrové a výškové úpravě koleje zaměřením APK trať dvoukolejná</t>
  </si>
  <si>
    <t>421812549</t>
  </si>
  <si>
    <t>Geodetické práce Kontrola PPK při směrové a výškové úpravě koleje zaměřením APK trať dvoukolejná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</si>
  <si>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Poznámka k položce:_x000d_
3 pojezdy</t>
  </si>
  <si>
    <t>3*0,459</t>
  </si>
  <si>
    <t>2123120513</t>
  </si>
  <si>
    <t>021101R</t>
  </si>
  <si>
    <t>Zatěžovací zkouška</t>
  </si>
  <si>
    <t>-864969661</t>
  </si>
  <si>
    <t>023101041</t>
  </si>
  <si>
    <t>Projektové práce Projektové práce v rozsahu ZRN (vyjma dále jmenované práce) přes 20 mil. Kč</t>
  </si>
  <si>
    <t>613350291</t>
  </si>
  <si>
    <t>Poznámka k položce:_x000d_
Základna pro výpočet - ZRN</t>
  </si>
  <si>
    <t>023131001</t>
  </si>
  <si>
    <t>Projektové práce Dokumentace skutečného provedení železničního svršku a spodku</t>
  </si>
  <si>
    <t>-1566661176</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</si>
  <si>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</si>
  <si>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024101401</t>
  </si>
  <si>
    <t>Inženýrská činnost koordinační a kompletační činnost</t>
  </si>
  <si>
    <t>895215506</t>
  </si>
  <si>
    <t>02410140R</t>
  </si>
  <si>
    <t xml:space="preserve">Náklady na interoperabilitu </t>
  </si>
  <si>
    <t>1687477438</t>
  </si>
  <si>
    <t>02410141R</t>
  </si>
  <si>
    <t>Notifikace VÚŽ</t>
  </si>
  <si>
    <t>485437456</t>
  </si>
  <si>
    <t>1 "před stavbou</t>
  </si>
  <si>
    <t>1 "během a po stavbě</t>
  </si>
  <si>
    <t>029101001</t>
  </si>
  <si>
    <t>Ostatní náklady Náklady na informační cedule, desky, publikační náklady, aj.</t>
  </si>
  <si>
    <t>175998578</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</si>
  <si>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</si>
  <si>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</si>
  <si>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993230919</t>
  </si>
  <si>
    <t>031111051</t>
  </si>
  <si>
    <t>Zařízení a vybavení staveniště pronájem ploch</t>
  </si>
  <si>
    <t>1789583711</t>
  </si>
  <si>
    <t>03311100R</t>
  </si>
  <si>
    <t>Náklady na výluky</t>
  </si>
  <si>
    <t>-157123571</t>
  </si>
  <si>
    <t>01130300R</t>
  </si>
  <si>
    <t>Archeologický průzkum</t>
  </si>
  <si>
    <t>-1076863383</t>
  </si>
  <si>
    <t>04110300R</t>
  </si>
  <si>
    <t>Autorský dozor projektanta</t>
  </si>
  <si>
    <t>-1864238381</t>
  </si>
  <si>
    <t>04900200R1</t>
  </si>
  <si>
    <t>Investorsko-inženýrská činnost Správy železnic s.o.</t>
  </si>
  <si>
    <t>129132524</t>
  </si>
  <si>
    <t>04900200R2</t>
  </si>
  <si>
    <t>Investorsko-inženýrská činnost Českých drah a.s.</t>
  </si>
  <si>
    <t>1212256705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</si>
  <si>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</si>
  <si>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</si>
  <si>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</si>
  <si>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</si>
  <si>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</si>
  <si>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</si>
  <si>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</si>
  <si>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</si>
  <si>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</si>
  <si>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</si>
  <si>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</si>
  <si>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</si>
  <si>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</si>
  <si>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</si>
  <si>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</si>
  <si>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Vedlejší a ostatní náklady</t>
  </si>
  <si>
    <t>Soupis</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</si>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</sst>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i/>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8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0" fillId="0" borderId="0" xfId="0" applyAlignment="1">
      <alignment horizontal="center" vertical="center"/>
    </xf>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4" xfId="0" applyFont="1" applyBorder="1" applyAlignment="1" applyProtection="1">
      <alignment vertical="center"/>
    </xf>
    <xf numFmtId="0" fontId="29" fillId="0" borderId="0" xfId="0" applyFont="1" applyAlignment="1" applyProtection="1">
      <alignment vertical="center"/>
    </xf>
    <xf numFmtId="0" fontId="29" fillId="0" borderId="0" xfId="0" applyFont="1" applyAlignment="1" applyProtection="1">
      <alignment horizontal="left" vertical="center" wrapText="1"/>
    </xf>
    <xf numFmtId="0" fontId="30" fillId="0" borderId="0" xfId="0" applyFont="1" applyAlignment="1" applyProtection="1">
      <alignment vertical="center"/>
    </xf>
    <xf numFmtId="4" fontId="30"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1" fillId="0" borderId="15" xfId="0" applyNumberFormat="1" applyFont="1" applyBorder="1" applyAlignment="1" applyProtection="1">
      <alignment vertical="center"/>
    </xf>
    <xf numFmtId="4" fontId="31" fillId="0" borderId="0" xfId="0" applyNumberFormat="1" applyFont="1" applyBorder="1" applyAlignment="1" applyProtection="1">
      <alignment vertical="center"/>
    </xf>
    <xf numFmtId="166" fontId="31" fillId="0" borderId="0" xfId="0" applyNumberFormat="1" applyFont="1" applyBorder="1" applyAlignment="1" applyProtection="1">
      <alignment vertical="center"/>
    </xf>
    <xf numFmtId="4" fontId="31" fillId="0" borderId="16" xfId="0" applyNumberFormat="1" applyFont="1" applyBorder="1" applyAlignment="1" applyProtection="1">
      <alignment vertical="center"/>
    </xf>
    <xf numFmtId="0" fontId="5" fillId="0" borderId="0" xfId="0" applyFont="1" applyAlignment="1">
      <alignment horizontal="left" vertical="center"/>
    </xf>
    <xf numFmtId="4" fontId="31" fillId="0" borderId="20" xfId="0" applyNumberFormat="1" applyFont="1" applyBorder="1" applyAlignment="1" applyProtection="1">
      <alignment vertical="center"/>
    </xf>
    <xf numFmtId="4" fontId="31" fillId="0" borderId="21" xfId="0" applyNumberFormat="1" applyFont="1" applyBorder="1" applyAlignment="1" applyProtection="1">
      <alignment vertical="center"/>
    </xf>
    <xf numFmtId="166" fontId="31" fillId="0" borderId="21" xfId="0" applyNumberFormat="1" applyFont="1" applyBorder="1" applyAlignment="1" applyProtection="1">
      <alignment vertical="center"/>
    </xf>
    <xf numFmtId="4" fontId="31" fillId="0" borderId="22" xfId="0" applyNumberFormat="1" applyFont="1" applyBorder="1" applyAlignment="1" applyProtection="1">
      <alignment vertical="center"/>
    </xf>
    <xf numFmtId="0" fontId="0" fillId="0" borderId="2" xfId="0" applyBorder="1"/>
    <xf numFmtId="0" fontId="0" fillId="0" borderId="3" xfId="0" applyBorder="1"/>
    <xf numFmtId="0" fontId="16"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0" xfId="0" applyFont="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7" fillId="0" borderId="0" xfId="0" applyFont="1" applyAlignment="1" applyProtection="1">
      <alignment horizontal="left"/>
    </xf>
    <xf numFmtId="4" fontId="7" fillId="0" borderId="0" xfId="0" applyNumberFormat="1" applyFont="1" applyAlignment="1" applyProtection="1"/>
    <xf numFmtId="0" fontId="9" fillId="0" borderId="4" xfId="0" applyFont="1" applyBorder="1" applyAlignment="1" applyProtection="1"/>
    <xf numFmtId="0" fontId="9" fillId="0" borderId="0" xfId="0" applyFont="1" applyAlignment="1" applyProtection="1"/>
    <xf numFmtId="0" fontId="9" fillId="0" borderId="0" xfId="0" applyFont="1" applyAlignment="1" applyProtection="1">
      <alignment horizontal="left"/>
    </xf>
    <xf numFmtId="0" fontId="9" fillId="0" borderId="0" xfId="0" applyFont="1" applyAlignment="1" applyProtection="1">
      <protection locked="0"/>
    </xf>
    <xf numFmtId="4" fontId="9" fillId="0" borderId="0" xfId="0" applyNumberFormat="1" applyFont="1" applyAlignment="1" applyProtection="1"/>
    <xf numFmtId="0" fontId="9" fillId="0" borderId="4" xfId="0" applyFont="1" applyBorder="1" applyAlignment="1"/>
    <xf numFmtId="0" fontId="9" fillId="0" borderId="15" xfId="0" applyFont="1" applyBorder="1" applyAlignment="1" applyProtection="1"/>
    <xf numFmtId="0" fontId="9" fillId="0" borderId="0" xfId="0" applyFont="1" applyBorder="1" applyAlignment="1" applyProtection="1"/>
    <xf numFmtId="166" fontId="9" fillId="0" borderId="0" xfId="0" applyNumberFormat="1" applyFont="1" applyBorder="1" applyAlignment="1" applyProtection="1"/>
    <xf numFmtId="166" fontId="9" fillId="0" borderId="16" xfId="0" applyNumberFormat="1" applyFont="1" applyBorder="1" applyAlignment="1" applyProtection="1"/>
    <xf numFmtId="0" fontId="9" fillId="0" borderId="0" xfId="0" applyFont="1" applyAlignment="1">
      <alignment horizontal="left"/>
    </xf>
    <xf numFmtId="0" fontId="9" fillId="0" borderId="0" xfId="0" applyFont="1" applyAlignment="1">
      <alignment horizontal="center"/>
    </xf>
    <xf numFmtId="4" fontId="9" fillId="0" borderId="0" xfId="0" applyNumberFormat="1" applyFont="1" applyAlignment="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3" fillId="0" borderId="4" xfId="0" applyFont="1" applyBorder="1" applyAlignment="1" applyProtection="1">
      <alignment vertical="center"/>
    </xf>
    <xf numFmtId="0" fontId="13" fillId="0" borderId="0" xfId="0" applyFont="1" applyAlignment="1" applyProtection="1">
      <alignment vertical="center"/>
    </xf>
    <xf numFmtId="0" fontId="13" fillId="0" borderId="0" xfId="0" applyFont="1" applyAlignment="1" applyProtection="1">
      <alignment horizontal="left" vertical="center"/>
    </xf>
    <xf numFmtId="0" fontId="13" fillId="0" borderId="0" xfId="0" applyFont="1" applyAlignment="1" applyProtection="1">
      <alignment horizontal="left" vertical="center" wrapText="1"/>
    </xf>
    <xf numFmtId="167" fontId="13" fillId="0" borderId="0" xfId="0" applyNumberFormat="1" applyFont="1" applyAlignment="1" applyProtection="1">
      <alignment vertical="center"/>
    </xf>
    <xf numFmtId="0" fontId="13" fillId="0" borderId="0" xfId="0" applyFont="1" applyAlignment="1" applyProtection="1">
      <alignment vertical="center"/>
      <protection locked="0"/>
    </xf>
    <xf numFmtId="0" fontId="13" fillId="0" borderId="4" xfId="0" applyFont="1" applyBorder="1" applyAlignment="1">
      <alignment vertical="center"/>
    </xf>
    <xf numFmtId="0" fontId="13" fillId="0" borderId="15" xfId="0" applyFont="1" applyBorder="1" applyAlignment="1" applyProtection="1">
      <alignment vertical="center"/>
    </xf>
    <xf numFmtId="0" fontId="13" fillId="0" borderId="0" xfId="0" applyFont="1" applyBorder="1" applyAlignment="1" applyProtection="1">
      <alignment vertical="center"/>
    </xf>
    <xf numFmtId="0" fontId="13" fillId="0" borderId="16" xfId="0" applyFont="1" applyBorder="1" applyAlignment="1" applyProtection="1">
      <alignment vertical="center"/>
    </xf>
    <xf numFmtId="0" fontId="13"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167" fontId="24" fillId="2" borderId="23" xfId="0" applyNumberFormat="1" applyFont="1" applyFill="1" applyBorder="1" applyAlignment="1" applyProtection="1">
      <alignment vertical="center"/>
      <protection locked="0"/>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styles" Target="styles.xml" /><Relationship Id="rId31" Type="http://schemas.openxmlformats.org/officeDocument/2006/relationships/theme" Target="theme/theme1.xml" /><Relationship Id="rId32" Type="http://schemas.openxmlformats.org/officeDocument/2006/relationships/calcChain" Target="calcChain.xml" /><Relationship Id="rId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19</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33</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19</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19</v>
      </c>
      <c r="AO20" s="25"/>
      <c r="AP20" s="25"/>
      <c r="AQ20" s="25"/>
      <c r="AR20" s="23"/>
      <c r="BE20" s="34"/>
      <c r="BS20" s="20" t="s">
        <v>35</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220620</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Oprava 1. nástupiště včetně přístřešku v ŽST Teplice v Čechách</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ŽST Teplice v Čechách</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30. 10. 2020</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5" t="s">
        <v>25</v>
      </c>
      <c r="D49" s="43"/>
      <c r="E49" s="43"/>
      <c r="F49" s="43"/>
      <c r="G49" s="43"/>
      <c r="H49" s="43"/>
      <c r="I49" s="43"/>
      <c r="J49" s="43"/>
      <c r="K49" s="43"/>
      <c r="L49" s="67" t="str">
        <f>IF(E11= "","",E11)</f>
        <v>Správa železnic, státní organizace</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PROGI spol. s r.o.</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 xml:space="preserve"> </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ROUND(SUM(AG55:AG81),2)</f>
        <v>0</v>
      </c>
      <c r="AH54" s="104"/>
      <c r="AI54" s="104"/>
      <c r="AJ54" s="104"/>
      <c r="AK54" s="104"/>
      <c r="AL54" s="104"/>
      <c r="AM54" s="104"/>
      <c r="AN54" s="105">
        <f>SUM(AG54,AT54)</f>
        <v>0</v>
      </c>
      <c r="AO54" s="105"/>
      <c r="AP54" s="105"/>
      <c r="AQ54" s="106" t="s">
        <v>19</v>
      </c>
      <c r="AR54" s="107"/>
      <c r="AS54" s="108">
        <f>ROUND(SUM(AS55:AS81),2)</f>
        <v>0</v>
      </c>
      <c r="AT54" s="109">
        <f>ROUND(SUM(AV54:AW54),2)</f>
        <v>0</v>
      </c>
      <c r="AU54" s="110">
        <f>ROUND(SUM(AU55:AU81),5)</f>
        <v>0</v>
      </c>
      <c r="AV54" s="109">
        <f>ROUND(AZ54*L29,2)</f>
        <v>0</v>
      </c>
      <c r="AW54" s="109">
        <f>ROUND(BA54*L30,2)</f>
        <v>0</v>
      </c>
      <c r="AX54" s="109">
        <f>ROUND(BB54*L29,2)</f>
        <v>0</v>
      </c>
      <c r="AY54" s="109">
        <f>ROUND(BC54*L30,2)</f>
        <v>0</v>
      </c>
      <c r="AZ54" s="109">
        <f>ROUND(SUM(AZ55:AZ81),2)</f>
        <v>0</v>
      </c>
      <c r="BA54" s="109">
        <f>ROUND(SUM(BA55:BA81),2)</f>
        <v>0</v>
      </c>
      <c r="BB54" s="109">
        <f>ROUND(SUM(BB55:BB81),2)</f>
        <v>0</v>
      </c>
      <c r="BC54" s="109">
        <f>ROUND(SUM(BC55:BC81),2)</f>
        <v>0</v>
      </c>
      <c r="BD54" s="111">
        <f>ROUND(SUM(BD55:BD81),2)</f>
        <v>0</v>
      </c>
      <c r="BE54" s="6"/>
      <c r="BS54" s="112" t="s">
        <v>73</v>
      </c>
      <c r="BT54" s="112" t="s">
        <v>74</v>
      </c>
      <c r="BU54" s="113" t="s">
        <v>75</v>
      </c>
      <c r="BV54" s="112" t="s">
        <v>76</v>
      </c>
      <c r="BW54" s="112" t="s">
        <v>5</v>
      </c>
      <c r="BX54" s="112" t="s">
        <v>77</v>
      </c>
      <c r="CL54" s="112" t="s">
        <v>19</v>
      </c>
    </row>
    <row r="55" s="7" customFormat="1" ht="24.7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'PS 01-01-01 - ŽST Teplice...'!J30</f>
        <v>0</v>
      </c>
      <c r="AH55" s="118"/>
      <c r="AI55" s="118"/>
      <c r="AJ55" s="118"/>
      <c r="AK55" s="118"/>
      <c r="AL55" s="118"/>
      <c r="AM55" s="118"/>
      <c r="AN55" s="119">
        <f>SUM(AG55,AT55)</f>
        <v>0</v>
      </c>
      <c r="AO55" s="118"/>
      <c r="AP55" s="118"/>
      <c r="AQ55" s="120" t="s">
        <v>81</v>
      </c>
      <c r="AR55" s="121"/>
      <c r="AS55" s="122">
        <v>0</v>
      </c>
      <c r="AT55" s="123">
        <f>ROUND(SUM(AV55:AW55),2)</f>
        <v>0</v>
      </c>
      <c r="AU55" s="124">
        <f>'PS 01-01-01 - ŽST Teplice...'!P85</f>
        <v>0</v>
      </c>
      <c r="AV55" s="123">
        <f>'PS 01-01-01 - ŽST Teplice...'!J33</f>
        <v>0</v>
      </c>
      <c r="AW55" s="123">
        <f>'PS 01-01-01 - ŽST Teplice...'!J34</f>
        <v>0</v>
      </c>
      <c r="AX55" s="123">
        <f>'PS 01-01-01 - ŽST Teplice...'!J35</f>
        <v>0</v>
      </c>
      <c r="AY55" s="123">
        <f>'PS 01-01-01 - ŽST Teplice...'!J36</f>
        <v>0</v>
      </c>
      <c r="AZ55" s="123">
        <f>'PS 01-01-01 - ŽST Teplice...'!F33</f>
        <v>0</v>
      </c>
      <c r="BA55" s="123">
        <f>'PS 01-01-01 - ŽST Teplice...'!F34</f>
        <v>0</v>
      </c>
      <c r="BB55" s="123">
        <f>'PS 01-01-01 - ŽST Teplice...'!F35</f>
        <v>0</v>
      </c>
      <c r="BC55" s="123">
        <f>'PS 01-01-01 - ŽST Teplice...'!F36</f>
        <v>0</v>
      </c>
      <c r="BD55" s="125">
        <f>'PS 01-01-01 - ŽST Teplice...'!F37</f>
        <v>0</v>
      </c>
      <c r="BE55" s="7"/>
      <c r="BT55" s="126" t="s">
        <v>82</v>
      </c>
      <c r="BV55" s="126" t="s">
        <v>76</v>
      </c>
      <c r="BW55" s="126" t="s">
        <v>83</v>
      </c>
      <c r="BX55" s="126" t="s">
        <v>5</v>
      </c>
      <c r="CL55" s="126" t="s">
        <v>19</v>
      </c>
      <c r="CM55" s="126" t="s">
        <v>84</v>
      </c>
    </row>
    <row r="56" s="7" customFormat="1" ht="24.75" customHeight="1">
      <c r="A56" s="114" t="s">
        <v>78</v>
      </c>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9">
        <f>'PS 01-21-01 - ŽST Teplice...'!J30</f>
        <v>0</v>
      </c>
      <c r="AH56" s="118"/>
      <c r="AI56" s="118"/>
      <c r="AJ56" s="118"/>
      <c r="AK56" s="118"/>
      <c r="AL56" s="118"/>
      <c r="AM56" s="118"/>
      <c r="AN56" s="119">
        <f>SUM(AG56,AT56)</f>
        <v>0</v>
      </c>
      <c r="AO56" s="118"/>
      <c r="AP56" s="118"/>
      <c r="AQ56" s="120" t="s">
        <v>81</v>
      </c>
      <c r="AR56" s="121"/>
      <c r="AS56" s="122">
        <v>0</v>
      </c>
      <c r="AT56" s="123">
        <f>ROUND(SUM(AV56:AW56),2)</f>
        <v>0</v>
      </c>
      <c r="AU56" s="124">
        <f>'PS 01-21-01 - ŽST Teplice...'!P80</f>
        <v>0</v>
      </c>
      <c r="AV56" s="123">
        <f>'PS 01-21-01 - ŽST Teplice...'!J33</f>
        <v>0</v>
      </c>
      <c r="AW56" s="123">
        <f>'PS 01-21-01 - ŽST Teplice...'!J34</f>
        <v>0</v>
      </c>
      <c r="AX56" s="123">
        <f>'PS 01-21-01 - ŽST Teplice...'!J35</f>
        <v>0</v>
      </c>
      <c r="AY56" s="123">
        <f>'PS 01-21-01 - ŽST Teplice...'!J36</f>
        <v>0</v>
      </c>
      <c r="AZ56" s="123">
        <f>'PS 01-21-01 - ŽST Teplice...'!F33</f>
        <v>0</v>
      </c>
      <c r="BA56" s="123">
        <f>'PS 01-21-01 - ŽST Teplice...'!F34</f>
        <v>0</v>
      </c>
      <c r="BB56" s="123">
        <f>'PS 01-21-01 - ŽST Teplice...'!F35</f>
        <v>0</v>
      </c>
      <c r="BC56" s="123">
        <f>'PS 01-21-01 - ŽST Teplice...'!F36</f>
        <v>0</v>
      </c>
      <c r="BD56" s="125">
        <f>'PS 01-21-01 - ŽST Teplice...'!F37</f>
        <v>0</v>
      </c>
      <c r="BE56" s="7"/>
      <c r="BT56" s="126" t="s">
        <v>82</v>
      </c>
      <c r="BV56" s="126" t="s">
        <v>76</v>
      </c>
      <c r="BW56" s="126" t="s">
        <v>87</v>
      </c>
      <c r="BX56" s="126" t="s">
        <v>5</v>
      </c>
      <c r="CL56" s="126" t="s">
        <v>19</v>
      </c>
      <c r="CM56" s="126" t="s">
        <v>84</v>
      </c>
    </row>
    <row r="57" s="7" customFormat="1" ht="24.75" customHeight="1">
      <c r="A57" s="114" t="s">
        <v>78</v>
      </c>
      <c r="B57" s="115"/>
      <c r="C57" s="116"/>
      <c r="D57" s="117" t="s">
        <v>88</v>
      </c>
      <c r="E57" s="117"/>
      <c r="F57" s="117"/>
      <c r="G57" s="117"/>
      <c r="H57" s="117"/>
      <c r="I57" s="118"/>
      <c r="J57" s="117" t="s">
        <v>89</v>
      </c>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9">
        <f>'PS 01-22-01 - ŽST Teplice...'!J30</f>
        <v>0</v>
      </c>
      <c r="AH57" s="118"/>
      <c r="AI57" s="118"/>
      <c r="AJ57" s="118"/>
      <c r="AK57" s="118"/>
      <c r="AL57" s="118"/>
      <c r="AM57" s="118"/>
      <c r="AN57" s="119">
        <f>SUM(AG57,AT57)</f>
        <v>0</v>
      </c>
      <c r="AO57" s="118"/>
      <c r="AP57" s="118"/>
      <c r="AQ57" s="120" t="s">
        <v>81</v>
      </c>
      <c r="AR57" s="121"/>
      <c r="AS57" s="122">
        <v>0</v>
      </c>
      <c r="AT57" s="123">
        <f>ROUND(SUM(AV57:AW57),2)</f>
        <v>0</v>
      </c>
      <c r="AU57" s="124">
        <f>'PS 01-22-01 - ŽST Teplice...'!P79</f>
        <v>0</v>
      </c>
      <c r="AV57" s="123">
        <f>'PS 01-22-01 - ŽST Teplice...'!J33</f>
        <v>0</v>
      </c>
      <c r="AW57" s="123">
        <f>'PS 01-22-01 - ŽST Teplice...'!J34</f>
        <v>0</v>
      </c>
      <c r="AX57" s="123">
        <f>'PS 01-22-01 - ŽST Teplice...'!J35</f>
        <v>0</v>
      </c>
      <c r="AY57" s="123">
        <f>'PS 01-22-01 - ŽST Teplice...'!J36</f>
        <v>0</v>
      </c>
      <c r="AZ57" s="123">
        <f>'PS 01-22-01 - ŽST Teplice...'!F33</f>
        <v>0</v>
      </c>
      <c r="BA57" s="123">
        <f>'PS 01-22-01 - ŽST Teplice...'!F34</f>
        <v>0</v>
      </c>
      <c r="BB57" s="123">
        <f>'PS 01-22-01 - ŽST Teplice...'!F35</f>
        <v>0</v>
      </c>
      <c r="BC57" s="123">
        <f>'PS 01-22-01 - ŽST Teplice...'!F36</f>
        <v>0</v>
      </c>
      <c r="BD57" s="125">
        <f>'PS 01-22-01 - ŽST Teplice...'!F37</f>
        <v>0</v>
      </c>
      <c r="BE57" s="7"/>
      <c r="BT57" s="126" t="s">
        <v>82</v>
      </c>
      <c r="BV57" s="126" t="s">
        <v>76</v>
      </c>
      <c r="BW57" s="126" t="s">
        <v>90</v>
      </c>
      <c r="BX57" s="126" t="s">
        <v>5</v>
      </c>
      <c r="CL57" s="126" t="s">
        <v>19</v>
      </c>
      <c r="CM57" s="126" t="s">
        <v>84</v>
      </c>
    </row>
    <row r="58" s="7" customFormat="1" ht="24.75" customHeight="1">
      <c r="A58" s="114" t="s">
        <v>78</v>
      </c>
      <c r="B58" s="115"/>
      <c r="C58" s="116"/>
      <c r="D58" s="117" t="s">
        <v>91</v>
      </c>
      <c r="E58" s="117"/>
      <c r="F58" s="117"/>
      <c r="G58" s="117"/>
      <c r="H58" s="117"/>
      <c r="I58" s="118"/>
      <c r="J58" s="117" t="s">
        <v>92</v>
      </c>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9">
        <f>'PS 01-24-01 - ŽST Teplice...'!J30</f>
        <v>0</v>
      </c>
      <c r="AH58" s="118"/>
      <c r="AI58" s="118"/>
      <c r="AJ58" s="118"/>
      <c r="AK58" s="118"/>
      <c r="AL58" s="118"/>
      <c r="AM58" s="118"/>
      <c r="AN58" s="119">
        <f>SUM(AG58,AT58)</f>
        <v>0</v>
      </c>
      <c r="AO58" s="118"/>
      <c r="AP58" s="118"/>
      <c r="AQ58" s="120" t="s">
        <v>81</v>
      </c>
      <c r="AR58" s="121"/>
      <c r="AS58" s="122">
        <v>0</v>
      </c>
      <c r="AT58" s="123">
        <f>ROUND(SUM(AV58:AW58),2)</f>
        <v>0</v>
      </c>
      <c r="AU58" s="124">
        <f>'PS 01-24-01 - ŽST Teplice...'!P80</f>
        <v>0</v>
      </c>
      <c r="AV58" s="123">
        <f>'PS 01-24-01 - ŽST Teplice...'!J33</f>
        <v>0</v>
      </c>
      <c r="AW58" s="123">
        <f>'PS 01-24-01 - ŽST Teplice...'!J34</f>
        <v>0</v>
      </c>
      <c r="AX58" s="123">
        <f>'PS 01-24-01 - ŽST Teplice...'!J35</f>
        <v>0</v>
      </c>
      <c r="AY58" s="123">
        <f>'PS 01-24-01 - ŽST Teplice...'!J36</f>
        <v>0</v>
      </c>
      <c r="AZ58" s="123">
        <f>'PS 01-24-01 - ŽST Teplice...'!F33</f>
        <v>0</v>
      </c>
      <c r="BA58" s="123">
        <f>'PS 01-24-01 - ŽST Teplice...'!F34</f>
        <v>0</v>
      </c>
      <c r="BB58" s="123">
        <f>'PS 01-24-01 - ŽST Teplice...'!F35</f>
        <v>0</v>
      </c>
      <c r="BC58" s="123">
        <f>'PS 01-24-01 - ŽST Teplice...'!F36</f>
        <v>0</v>
      </c>
      <c r="BD58" s="125">
        <f>'PS 01-24-01 - ŽST Teplice...'!F37</f>
        <v>0</v>
      </c>
      <c r="BE58" s="7"/>
      <c r="BT58" s="126" t="s">
        <v>82</v>
      </c>
      <c r="BV58" s="126" t="s">
        <v>76</v>
      </c>
      <c r="BW58" s="126" t="s">
        <v>93</v>
      </c>
      <c r="BX58" s="126" t="s">
        <v>5</v>
      </c>
      <c r="CL58" s="126" t="s">
        <v>19</v>
      </c>
      <c r="CM58" s="126" t="s">
        <v>84</v>
      </c>
    </row>
    <row r="59" s="7" customFormat="1" ht="24.75" customHeight="1">
      <c r="A59" s="114" t="s">
        <v>78</v>
      </c>
      <c r="B59" s="115"/>
      <c r="C59" s="116"/>
      <c r="D59" s="117" t="s">
        <v>94</v>
      </c>
      <c r="E59" s="117"/>
      <c r="F59" s="117"/>
      <c r="G59" s="117"/>
      <c r="H59" s="117"/>
      <c r="I59" s="118"/>
      <c r="J59" s="117" t="s">
        <v>95</v>
      </c>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9">
        <f>'PS 01-25-01 - ŽST Teplice...'!J30</f>
        <v>0</v>
      </c>
      <c r="AH59" s="118"/>
      <c r="AI59" s="118"/>
      <c r="AJ59" s="118"/>
      <c r="AK59" s="118"/>
      <c r="AL59" s="118"/>
      <c r="AM59" s="118"/>
      <c r="AN59" s="119">
        <f>SUM(AG59,AT59)</f>
        <v>0</v>
      </c>
      <c r="AO59" s="118"/>
      <c r="AP59" s="118"/>
      <c r="AQ59" s="120" t="s">
        <v>81</v>
      </c>
      <c r="AR59" s="121"/>
      <c r="AS59" s="122">
        <v>0</v>
      </c>
      <c r="AT59" s="123">
        <f>ROUND(SUM(AV59:AW59),2)</f>
        <v>0</v>
      </c>
      <c r="AU59" s="124">
        <f>'PS 01-25-01 - ŽST Teplice...'!P80</f>
        <v>0</v>
      </c>
      <c r="AV59" s="123">
        <f>'PS 01-25-01 - ŽST Teplice...'!J33</f>
        <v>0</v>
      </c>
      <c r="AW59" s="123">
        <f>'PS 01-25-01 - ŽST Teplice...'!J34</f>
        <v>0</v>
      </c>
      <c r="AX59" s="123">
        <f>'PS 01-25-01 - ŽST Teplice...'!J35</f>
        <v>0</v>
      </c>
      <c r="AY59" s="123">
        <f>'PS 01-25-01 - ŽST Teplice...'!J36</f>
        <v>0</v>
      </c>
      <c r="AZ59" s="123">
        <f>'PS 01-25-01 - ŽST Teplice...'!F33</f>
        <v>0</v>
      </c>
      <c r="BA59" s="123">
        <f>'PS 01-25-01 - ŽST Teplice...'!F34</f>
        <v>0</v>
      </c>
      <c r="BB59" s="123">
        <f>'PS 01-25-01 - ŽST Teplice...'!F35</f>
        <v>0</v>
      </c>
      <c r="BC59" s="123">
        <f>'PS 01-25-01 - ŽST Teplice...'!F36</f>
        <v>0</v>
      </c>
      <c r="BD59" s="125">
        <f>'PS 01-25-01 - ŽST Teplice...'!F37</f>
        <v>0</v>
      </c>
      <c r="BE59" s="7"/>
      <c r="BT59" s="126" t="s">
        <v>82</v>
      </c>
      <c r="BV59" s="126" t="s">
        <v>76</v>
      </c>
      <c r="BW59" s="126" t="s">
        <v>96</v>
      </c>
      <c r="BX59" s="126" t="s">
        <v>5</v>
      </c>
      <c r="CL59" s="126" t="s">
        <v>19</v>
      </c>
      <c r="CM59" s="126" t="s">
        <v>84</v>
      </c>
    </row>
    <row r="60" s="7" customFormat="1" ht="24.75" customHeight="1">
      <c r="A60" s="114" t="s">
        <v>78</v>
      </c>
      <c r="B60" s="115"/>
      <c r="C60" s="116"/>
      <c r="D60" s="117" t="s">
        <v>97</v>
      </c>
      <c r="E60" s="117"/>
      <c r="F60" s="117"/>
      <c r="G60" s="117"/>
      <c r="H60" s="117"/>
      <c r="I60" s="118"/>
      <c r="J60" s="117" t="s">
        <v>98</v>
      </c>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9">
        <f>'PS 01-25-02 - ŽST Teplice...'!J30</f>
        <v>0</v>
      </c>
      <c r="AH60" s="118"/>
      <c r="AI60" s="118"/>
      <c r="AJ60" s="118"/>
      <c r="AK60" s="118"/>
      <c r="AL60" s="118"/>
      <c r="AM60" s="118"/>
      <c r="AN60" s="119">
        <f>SUM(AG60,AT60)</f>
        <v>0</v>
      </c>
      <c r="AO60" s="118"/>
      <c r="AP60" s="118"/>
      <c r="AQ60" s="120" t="s">
        <v>81</v>
      </c>
      <c r="AR60" s="121"/>
      <c r="AS60" s="122">
        <v>0</v>
      </c>
      <c r="AT60" s="123">
        <f>ROUND(SUM(AV60:AW60),2)</f>
        <v>0</v>
      </c>
      <c r="AU60" s="124">
        <f>'PS 01-25-02 - ŽST Teplice...'!P80</f>
        <v>0</v>
      </c>
      <c r="AV60" s="123">
        <f>'PS 01-25-02 - ŽST Teplice...'!J33</f>
        <v>0</v>
      </c>
      <c r="AW60" s="123">
        <f>'PS 01-25-02 - ŽST Teplice...'!J34</f>
        <v>0</v>
      </c>
      <c r="AX60" s="123">
        <f>'PS 01-25-02 - ŽST Teplice...'!J35</f>
        <v>0</v>
      </c>
      <c r="AY60" s="123">
        <f>'PS 01-25-02 - ŽST Teplice...'!J36</f>
        <v>0</v>
      </c>
      <c r="AZ60" s="123">
        <f>'PS 01-25-02 - ŽST Teplice...'!F33</f>
        <v>0</v>
      </c>
      <c r="BA60" s="123">
        <f>'PS 01-25-02 - ŽST Teplice...'!F34</f>
        <v>0</v>
      </c>
      <c r="BB60" s="123">
        <f>'PS 01-25-02 - ŽST Teplice...'!F35</f>
        <v>0</v>
      </c>
      <c r="BC60" s="123">
        <f>'PS 01-25-02 - ŽST Teplice...'!F36</f>
        <v>0</v>
      </c>
      <c r="BD60" s="125">
        <f>'PS 01-25-02 - ŽST Teplice...'!F37</f>
        <v>0</v>
      </c>
      <c r="BE60" s="7"/>
      <c r="BT60" s="126" t="s">
        <v>82</v>
      </c>
      <c r="BV60" s="126" t="s">
        <v>76</v>
      </c>
      <c r="BW60" s="126" t="s">
        <v>99</v>
      </c>
      <c r="BX60" s="126" t="s">
        <v>5</v>
      </c>
      <c r="CL60" s="126" t="s">
        <v>19</v>
      </c>
      <c r="CM60" s="126" t="s">
        <v>84</v>
      </c>
    </row>
    <row r="61" s="7" customFormat="1" ht="24.75" customHeight="1">
      <c r="A61" s="114" t="s">
        <v>78</v>
      </c>
      <c r="B61" s="115"/>
      <c r="C61" s="116"/>
      <c r="D61" s="117" t="s">
        <v>100</v>
      </c>
      <c r="E61" s="117"/>
      <c r="F61" s="117"/>
      <c r="G61" s="117"/>
      <c r="H61" s="117"/>
      <c r="I61" s="118"/>
      <c r="J61" s="117" t="s">
        <v>101</v>
      </c>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9">
        <f>'PS 01-25-03 - ŽST Teplice...'!J30</f>
        <v>0</v>
      </c>
      <c r="AH61" s="118"/>
      <c r="AI61" s="118"/>
      <c r="AJ61" s="118"/>
      <c r="AK61" s="118"/>
      <c r="AL61" s="118"/>
      <c r="AM61" s="118"/>
      <c r="AN61" s="119">
        <f>SUM(AG61,AT61)</f>
        <v>0</v>
      </c>
      <c r="AO61" s="118"/>
      <c r="AP61" s="118"/>
      <c r="AQ61" s="120" t="s">
        <v>81</v>
      </c>
      <c r="AR61" s="121"/>
      <c r="AS61" s="122">
        <v>0</v>
      </c>
      <c r="AT61" s="123">
        <f>ROUND(SUM(AV61:AW61),2)</f>
        <v>0</v>
      </c>
      <c r="AU61" s="124">
        <f>'PS 01-25-03 - ŽST Teplice...'!P80</f>
        <v>0</v>
      </c>
      <c r="AV61" s="123">
        <f>'PS 01-25-03 - ŽST Teplice...'!J33</f>
        <v>0</v>
      </c>
      <c r="AW61" s="123">
        <f>'PS 01-25-03 - ŽST Teplice...'!J34</f>
        <v>0</v>
      </c>
      <c r="AX61" s="123">
        <f>'PS 01-25-03 - ŽST Teplice...'!J35</f>
        <v>0</v>
      </c>
      <c r="AY61" s="123">
        <f>'PS 01-25-03 - ŽST Teplice...'!J36</f>
        <v>0</v>
      </c>
      <c r="AZ61" s="123">
        <f>'PS 01-25-03 - ŽST Teplice...'!F33</f>
        <v>0</v>
      </c>
      <c r="BA61" s="123">
        <f>'PS 01-25-03 - ŽST Teplice...'!F34</f>
        <v>0</v>
      </c>
      <c r="BB61" s="123">
        <f>'PS 01-25-03 - ŽST Teplice...'!F35</f>
        <v>0</v>
      </c>
      <c r="BC61" s="123">
        <f>'PS 01-25-03 - ŽST Teplice...'!F36</f>
        <v>0</v>
      </c>
      <c r="BD61" s="125">
        <f>'PS 01-25-03 - ŽST Teplice...'!F37</f>
        <v>0</v>
      </c>
      <c r="BE61" s="7"/>
      <c r="BT61" s="126" t="s">
        <v>82</v>
      </c>
      <c r="BV61" s="126" t="s">
        <v>76</v>
      </c>
      <c r="BW61" s="126" t="s">
        <v>102</v>
      </c>
      <c r="BX61" s="126" t="s">
        <v>5</v>
      </c>
      <c r="CL61" s="126" t="s">
        <v>19</v>
      </c>
      <c r="CM61" s="126" t="s">
        <v>84</v>
      </c>
    </row>
    <row r="62" s="7" customFormat="1" ht="24.75" customHeight="1">
      <c r="A62" s="114" t="s">
        <v>78</v>
      </c>
      <c r="B62" s="115"/>
      <c r="C62" s="116"/>
      <c r="D62" s="117" t="s">
        <v>103</v>
      </c>
      <c r="E62" s="117"/>
      <c r="F62" s="117"/>
      <c r="G62" s="117"/>
      <c r="H62" s="117"/>
      <c r="I62" s="118"/>
      <c r="J62" s="117" t="s">
        <v>104</v>
      </c>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9">
        <f>'PS 01-25-04 - ŽST Teplice...'!J30</f>
        <v>0</v>
      </c>
      <c r="AH62" s="118"/>
      <c r="AI62" s="118"/>
      <c r="AJ62" s="118"/>
      <c r="AK62" s="118"/>
      <c r="AL62" s="118"/>
      <c r="AM62" s="118"/>
      <c r="AN62" s="119">
        <f>SUM(AG62,AT62)</f>
        <v>0</v>
      </c>
      <c r="AO62" s="118"/>
      <c r="AP62" s="118"/>
      <c r="AQ62" s="120" t="s">
        <v>81</v>
      </c>
      <c r="AR62" s="121"/>
      <c r="AS62" s="122">
        <v>0</v>
      </c>
      <c r="AT62" s="123">
        <f>ROUND(SUM(AV62:AW62),2)</f>
        <v>0</v>
      </c>
      <c r="AU62" s="124">
        <f>'PS 01-25-04 - ŽST Teplice...'!P80</f>
        <v>0</v>
      </c>
      <c r="AV62" s="123">
        <f>'PS 01-25-04 - ŽST Teplice...'!J33</f>
        <v>0</v>
      </c>
      <c r="AW62" s="123">
        <f>'PS 01-25-04 - ŽST Teplice...'!J34</f>
        <v>0</v>
      </c>
      <c r="AX62" s="123">
        <f>'PS 01-25-04 - ŽST Teplice...'!J35</f>
        <v>0</v>
      </c>
      <c r="AY62" s="123">
        <f>'PS 01-25-04 - ŽST Teplice...'!J36</f>
        <v>0</v>
      </c>
      <c r="AZ62" s="123">
        <f>'PS 01-25-04 - ŽST Teplice...'!F33</f>
        <v>0</v>
      </c>
      <c r="BA62" s="123">
        <f>'PS 01-25-04 - ŽST Teplice...'!F34</f>
        <v>0</v>
      </c>
      <c r="BB62" s="123">
        <f>'PS 01-25-04 - ŽST Teplice...'!F35</f>
        <v>0</v>
      </c>
      <c r="BC62" s="123">
        <f>'PS 01-25-04 - ŽST Teplice...'!F36</f>
        <v>0</v>
      </c>
      <c r="BD62" s="125">
        <f>'PS 01-25-04 - ŽST Teplice...'!F37</f>
        <v>0</v>
      </c>
      <c r="BE62" s="7"/>
      <c r="BT62" s="126" t="s">
        <v>82</v>
      </c>
      <c r="BV62" s="126" t="s">
        <v>76</v>
      </c>
      <c r="BW62" s="126" t="s">
        <v>105</v>
      </c>
      <c r="BX62" s="126" t="s">
        <v>5</v>
      </c>
      <c r="CL62" s="126" t="s">
        <v>19</v>
      </c>
      <c r="CM62" s="126" t="s">
        <v>84</v>
      </c>
    </row>
    <row r="63" s="7" customFormat="1" ht="24.75" customHeight="1">
      <c r="A63" s="114" t="s">
        <v>78</v>
      </c>
      <c r="B63" s="115"/>
      <c r="C63" s="116"/>
      <c r="D63" s="117" t="s">
        <v>106</v>
      </c>
      <c r="E63" s="117"/>
      <c r="F63" s="117"/>
      <c r="G63" s="117"/>
      <c r="H63" s="117"/>
      <c r="I63" s="118"/>
      <c r="J63" s="117" t="s">
        <v>107</v>
      </c>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9">
        <f>'PS 01-25-05 - ŽST Teplice...'!J30</f>
        <v>0</v>
      </c>
      <c r="AH63" s="118"/>
      <c r="AI63" s="118"/>
      <c r="AJ63" s="118"/>
      <c r="AK63" s="118"/>
      <c r="AL63" s="118"/>
      <c r="AM63" s="118"/>
      <c r="AN63" s="119">
        <f>SUM(AG63,AT63)</f>
        <v>0</v>
      </c>
      <c r="AO63" s="118"/>
      <c r="AP63" s="118"/>
      <c r="AQ63" s="120" t="s">
        <v>81</v>
      </c>
      <c r="AR63" s="121"/>
      <c r="AS63" s="122">
        <v>0</v>
      </c>
      <c r="AT63" s="123">
        <f>ROUND(SUM(AV63:AW63),2)</f>
        <v>0</v>
      </c>
      <c r="AU63" s="124">
        <f>'PS 01-25-05 - ŽST Teplice...'!P80</f>
        <v>0</v>
      </c>
      <c r="AV63" s="123">
        <f>'PS 01-25-05 - ŽST Teplice...'!J33</f>
        <v>0</v>
      </c>
      <c r="AW63" s="123">
        <f>'PS 01-25-05 - ŽST Teplice...'!J34</f>
        <v>0</v>
      </c>
      <c r="AX63" s="123">
        <f>'PS 01-25-05 - ŽST Teplice...'!J35</f>
        <v>0</v>
      </c>
      <c r="AY63" s="123">
        <f>'PS 01-25-05 - ŽST Teplice...'!J36</f>
        <v>0</v>
      </c>
      <c r="AZ63" s="123">
        <f>'PS 01-25-05 - ŽST Teplice...'!F33</f>
        <v>0</v>
      </c>
      <c r="BA63" s="123">
        <f>'PS 01-25-05 - ŽST Teplice...'!F34</f>
        <v>0</v>
      </c>
      <c r="BB63" s="123">
        <f>'PS 01-25-05 - ŽST Teplice...'!F35</f>
        <v>0</v>
      </c>
      <c r="BC63" s="123">
        <f>'PS 01-25-05 - ŽST Teplice...'!F36</f>
        <v>0</v>
      </c>
      <c r="BD63" s="125">
        <f>'PS 01-25-05 - ŽST Teplice...'!F37</f>
        <v>0</v>
      </c>
      <c r="BE63" s="7"/>
      <c r="BT63" s="126" t="s">
        <v>82</v>
      </c>
      <c r="BV63" s="126" t="s">
        <v>76</v>
      </c>
      <c r="BW63" s="126" t="s">
        <v>108</v>
      </c>
      <c r="BX63" s="126" t="s">
        <v>5</v>
      </c>
      <c r="CL63" s="126" t="s">
        <v>19</v>
      </c>
      <c r="CM63" s="126" t="s">
        <v>84</v>
      </c>
    </row>
    <row r="64" s="7" customFormat="1" ht="24.75" customHeight="1">
      <c r="A64" s="114" t="s">
        <v>78</v>
      </c>
      <c r="B64" s="115"/>
      <c r="C64" s="116"/>
      <c r="D64" s="117" t="s">
        <v>109</v>
      </c>
      <c r="E64" s="117"/>
      <c r="F64" s="117"/>
      <c r="G64" s="117"/>
      <c r="H64" s="117"/>
      <c r="I64" s="118"/>
      <c r="J64" s="117" t="s">
        <v>110</v>
      </c>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9">
        <f>'PS 01-25-06 - ŽST Teplice...'!J30</f>
        <v>0</v>
      </c>
      <c r="AH64" s="118"/>
      <c r="AI64" s="118"/>
      <c r="AJ64" s="118"/>
      <c r="AK64" s="118"/>
      <c r="AL64" s="118"/>
      <c r="AM64" s="118"/>
      <c r="AN64" s="119">
        <f>SUM(AG64,AT64)</f>
        <v>0</v>
      </c>
      <c r="AO64" s="118"/>
      <c r="AP64" s="118"/>
      <c r="AQ64" s="120" t="s">
        <v>81</v>
      </c>
      <c r="AR64" s="121"/>
      <c r="AS64" s="122">
        <v>0</v>
      </c>
      <c r="AT64" s="123">
        <f>ROUND(SUM(AV64:AW64),2)</f>
        <v>0</v>
      </c>
      <c r="AU64" s="124">
        <f>'PS 01-25-06 - ŽST Teplice...'!P80</f>
        <v>0</v>
      </c>
      <c r="AV64" s="123">
        <f>'PS 01-25-06 - ŽST Teplice...'!J33</f>
        <v>0</v>
      </c>
      <c r="AW64" s="123">
        <f>'PS 01-25-06 - ŽST Teplice...'!J34</f>
        <v>0</v>
      </c>
      <c r="AX64" s="123">
        <f>'PS 01-25-06 - ŽST Teplice...'!J35</f>
        <v>0</v>
      </c>
      <c r="AY64" s="123">
        <f>'PS 01-25-06 - ŽST Teplice...'!J36</f>
        <v>0</v>
      </c>
      <c r="AZ64" s="123">
        <f>'PS 01-25-06 - ŽST Teplice...'!F33</f>
        <v>0</v>
      </c>
      <c r="BA64" s="123">
        <f>'PS 01-25-06 - ŽST Teplice...'!F34</f>
        <v>0</v>
      </c>
      <c r="BB64" s="123">
        <f>'PS 01-25-06 - ŽST Teplice...'!F35</f>
        <v>0</v>
      </c>
      <c r="BC64" s="123">
        <f>'PS 01-25-06 - ŽST Teplice...'!F36</f>
        <v>0</v>
      </c>
      <c r="BD64" s="125">
        <f>'PS 01-25-06 - ŽST Teplice...'!F37</f>
        <v>0</v>
      </c>
      <c r="BE64" s="7"/>
      <c r="BT64" s="126" t="s">
        <v>82</v>
      </c>
      <c r="BV64" s="126" t="s">
        <v>76</v>
      </c>
      <c r="BW64" s="126" t="s">
        <v>111</v>
      </c>
      <c r="BX64" s="126" t="s">
        <v>5</v>
      </c>
      <c r="CL64" s="126" t="s">
        <v>19</v>
      </c>
      <c r="CM64" s="126" t="s">
        <v>84</v>
      </c>
    </row>
    <row r="65" s="7" customFormat="1" ht="24.75" customHeight="1">
      <c r="A65" s="114" t="s">
        <v>78</v>
      </c>
      <c r="B65" s="115"/>
      <c r="C65" s="116"/>
      <c r="D65" s="117" t="s">
        <v>112</v>
      </c>
      <c r="E65" s="117"/>
      <c r="F65" s="117"/>
      <c r="G65" s="117"/>
      <c r="H65" s="117"/>
      <c r="I65" s="118"/>
      <c r="J65" s="117" t="s">
        <v>113</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'PS 01-27-01 - ŽST Teplice...'!J30</f>
        <v>0</v>
      </c>
      <c r="AH65" s="118"/>
      <c r="AI65" s="118"/>
      <c r="AJ65" s="118"/>
      <c r="AK65" s="118"/>
      <c r="AL65" s="118"/>
      <c r="AM65" s="118"/>
      <c r="AN65" s="119">
        <f>SUM(AG65,AT65)</f>
        <v>0</v>
      </c>
      <c r="AO65" s="118"/>
      <c r="AP65" s="118"/>
      <c r="AQ65" s="120" t="s">
        <v>81</v>
      </c>
      <c r="AR65" s="121"/>
      <c r="AS65" s="122">
        <v>0</v>
      </c>
      <c r="AT65" s="123">
        <f>ROUND(SUM(AV65:AW65),2)</f>
        <v>0</v>
      </c>
      <c r="AU65" s="124">
        <f>'PS 01-27-01 - ŽST Teplice...'!P80</f>
        <v>0</v>
      </c>
      <c r="AV65" s="123">
        <f>'PS 01-27-01 - ŽST Teplice...'!J33</f>
        <v>0</v>
      </c>
      <c r="AW65" s="123">
        <f>'PS 01-27-01 - ŽST Teplice...'!J34</f>
        <v>0</v>
      </c>
      <c r="AX65" s="123">
        <f>'PS 01-27-01 - ŽST Teplice...'!J35</f>
        <v>0</v>
      </c>
      <c r="AY65" s="123">
        <f>'PS 01-27-01 - ŽST Teplice...'!J36</f>
        <v>0</v>
      </c>
      <c r="AZ65" s="123">
        <f>'PS 01-27-01 - ŽST Teplice...'!F33</f>
        <v>0</v>
      </c>
      <c r="BA65" s="123">
        <f>'PS 01-27-01 - ŽST Teplice...'!F34</f>
        <v>0</v>
      </c>
      <c r="BB65" s="123">
        <f>'PS 01-27-01 - ŽST Teplice...'!F35</f>
        <v>0</v>
      </c>
      <c r="BC65" s="123">
        <f>'PS 01-27-01 - ŽST Teplice...'!F36</f>
        <v>0</v>
      </c>
      <c r="BD65" s="125">
        <f>'PS 01-27-01 - ŽST Teplice...'!F37</f>
        <v>0</v>
      </c>
      <c r="BE65" s="7"/>
      <c r="BT65" s="126" t="s">
        <v>82</v>
      </c>
      <c r="BV65" s="126" t="s">
        <v>76</v>
      </c>
      <c r="BW65" s="126" t="s">
        <v>114</v>
      </c>
      <c r="BX65" s="126" t="s">
        <v>5</v>
      </c>
      <c r="CL65" s="126" t="s">
        <v>19</v>
      </c>
      <c r="CM65" s="126" t="s">
        <v>84</v>
      </c>
    </row>
    <row r="66" s="7" customFormat="1" ht="24.75" customHeight="1">
      <c r="A66" s="114" t="s">
        <v>78</v>
      </c>
      <c r="B66" s="115"/>
      <c r="C66" s="116"/>
      <c r="D66" s="117" t="s">
        <v>115</v>
      </c>
      <c r="E66" s="117"/>
      <c r="F66" s="117"/>
      <c r="G66" s="117"/>
      <c r="H66" s="117"/>
      <c r="I66" s="118"/>
      <c r="J66" s="117" t="s">
        <v>116</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9">
        <f>'SO 01-10-01 - ŽST Teplice...'!J30</f>
        <v>0</v>
      </c>
      <c r="AH66" s="118"/>
      <c r="AI66" s="118"/>
      <c r="AJ66" s="118"/>
      <c r="AK66" s="118"/>
      <c r="AL66" s="118"/>
      <c r="AM66" s="118"/>
      <c r="AN66" s="119">
        <f>SUM(AG66,AT66)</f>
        <v>0</v>
      </c>
      <c r="AO66" s="118"/>
      <c r="AP66" s="118"/>
      <c r="AQ66" s="120" t="s">
        <v>117</v>
      </c>
      <c r="AR66" s="121"/>
      <c r="AS66" s="122">
        <v>0</v>
      </c>
      <c r="AT66" s="123">
        <f>ROUND(SUM(AV66:AW66),2)</f>
        <v>0</v>
      </c>
      <c r="AU66" s="124">
        <f>'SO 01-10-01 - ŽST Teplice...'!P82</f>
        <v>0</v>
      </c>
      <c r="AV66" s="123">
        <f>'SO 01-10-01 - ŽST Teplice...'!J33</f>
        <v>0</v>
      </c>
      <c r="AW66" s="123">
        <f>'SO 01-10-01 - ŽST Teplice...'!J34</f>
        <v>0</v>
      </c>
      <c r="AX66" s="123">
        <f>'SO 01-10-01 - ŽST Teplice...'!J35</f>
        <v>0</v>
      </c>
      <c r="AY66" s="123">
        <f>'SO 01-10-01 - ŽST Teplice...'!J36</f>
        <v>0</v>
      </c>
      <c r="AZ66" s="123">
        <f>'SO 01-10-01 - ŽST Teplice...'!F33</f>
        <v>0</v>
      </c>
      <c r="BA66" s="123">
        <f>'SO 01-10-01 - ŽST Teplice...'!F34</f>
        <v>0</v>
      </c>
      <c r="BB66" s="123">
        <f>'SO 01-10-01 - ŽST Teplice...'!F35</f>
        <v>0</v>
      </c>
      <c r="BC66" s="123">
        <f>'SO 01-10-01 - ŽST Teplice...'!F36</f>
        <v>0</v>
      </c>
      <c r="BD66" s="125">
        <f>'SO 01-10-01 - ŽST Teplice...'!F37</f>
        <v>0</v>
      </c>
      <c r="BE66" s="7"/>
      <c r="BT66" s="126" t="s">
        <v>82</v>
      </c>
      <c r="BV66" s="126" t="s">
        <v>76</v>
      </c>
      <c r="BW66" s="126" t="s">
        <v>118</v>
      </c>
      <c r="BX66" s="126" t="s">
        <v>5</v>
      </c>
      <c r="CL66" s="126" t="s">
        <v>19</v>
      </c>
      <c r="CM66" s="126" t="s">
        <v>84</v>
      </c>
    </row>
    <row r="67" s="7" customFormat="1" ht="24.75" customHeight="1">
      <c r="A67" s="114" t="s">
        <v>78</v>
      </c>
      <c r="B67" s="115"/>
      <c r="C67" s="116"/>
      <c r="D67" s="117" t="s">
        <v>119</v>
      </c>
      <c r="E67" s="117"/>
      <c r="F67" s="117"/>
      <c r="G67" s="117"/>
      <c r="H67" s="117"/>
      <c r="I67" s="118"/>
      <c r="J67" s="117" t="s">
        <v>120</v>
      </c>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9">
        <f>'SO 01-11-01 - ŽST Teplice...'!J30</f>
        <v>0</v>
      </c>
      <c r="AH67" s="118"/>
      <c r="AI67" s="118"/>
      <c r="AJ67" s="118"/>
      <c r="AK67" s="118"/>
      <c r="AL67" s="118"/>
      <c r="AM67" s="118"/>
      <c r="AN67" s="119">
        <f>SUM(AG67,AT67)</f>
        <v>0</v>
      </c>
      <c r="AO67" s="118"/>
      <c r="AP67" s="118"/>
      <c r="AQ67" s="120" t="s">
        <v>117</v>
      </c>
      <c r="AR67" s="121"/>
      <c r="AS67" s="122">
        <v>0</v>
      </c>
      <c r="AT67" s="123">
        <f>ROUND(SUM(AV67:AW67),2)</f>
        <v>0</v>
      </c>
      <c r="AU67" s="124">
        <f>'SO 01-11-01 - ŽST Teplice...'!P83</f>
        <v>0</v>
      </c>
      <c r="AV67" s="123">
        <f>'SO 01-11-01 - ŽST Teplice...'!J33</f>
        <v>0</v>
      </c>
      <c r="AW67" s="123">
        <f>'SO 01-11-01 - ŽST Teplice...'!J34</f>
        <v>0</v>
      </c>
      <c r="AX67" s="123">
        <f>'SO 01-11-01 - ŽST Teplice...'!J35</f>
        <v>0</v>
      </c>
      <c r="AY67" s="123">
        <f>'SO 01-11-01 - ŽST Teplice...'!J36</f>
        <v>0</v>
      </c>
      <c r="AZ67" s="123">
        <f>'SO 01-11-01 - ŽST Teplice...'!F33</f>
        <v>0</v>
      </c>
      <c r="BA67" s="123">
        <f>'SO 01-11-01 - ŽST Teplice...'!F34</f>
        <v>0</v>
      </c>
      <c r="BB67" s="123">
        <f>'SO 01-11-01 - ŽST Teplice...'!F35</f>
        <v>0</v>
      </c>
      <c r="BC67" s="123">
        <f>'SO 01-11-01 - ŽST Teplice...'!F36</f>
        <v>0</v>
      </c>
      <c r="BD67" s="125">
        <f>'SO 01-11-01 - ŽST Teplice...'!F37</f>
        <v>0</v>
      </c>
      <c r="BE67" s="7"/>
      <c r="BT67" s="126" t="s">
        <v>82</v>
      </c>
      <c r="BV67" s="126" t="s">
        <v>76</v>
      </c>
      <c r="BW67" s="126" t="s">
        <v>121</v>
      </c>
      <c r="BX67" s="126" t="s">
        <v>5</v>
      </c>
      <c r="CL67" s="126" t="s">
        <v>19</v>
      </c>
      <c r="CM67" s="126" t="s">
        <v>84</v>
      </c>
    </row>
    <row r="68" s="7" customFormat="1" ht="24.75" customHeight="1">
      <c r="A68" s="114" t="s">
        <v>78</v>
      </c>
      <c r="B68" s="115"/>
      <c r="C68" s="116"/>
      <c r="D68" s="117" t="s">
        <v>122</v>
      </c>
      <c r="E68" s="117"/>
      <c r="F68" s="117"/>
      <c r="G68" s="117"/>
      <c r="H68" s="117"/>
      <c r="I68" s="118"/>
      <c r="J68" s="117" t="s">
        <v>123</v>
      </c>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9">
        <f>'SO 01-12-01 - ŽST Teplice...'!J30</f>
        <v>0</v>
      </c>
      <c r="AH68" s="118"/>
      <c r="AI68" s="118"/>
      <c r="AJ68" s="118"/>
      <c r="AK68" s="118"/>
      <c r="AL68" s="118"/>
      <c r="AM68" s="118"/>
      <c r="AN68" s="119">
        <f>SUM(AG68,AT68)</f>
        <v>0</v>
      </c>
      <c r="AO68" s="118"/>
      <c r="AP68" s="118"/>
      <c r="AQ68" s="120" t="s">
        <v>117</v>
      </c>
      <c r="AR68" s="121"/>
      <c r="AS68" s="122">
        <v>0</v>
      </c>
      <c r="AT68" s="123">
        <f>ROUND(SUM(AV68:AW68),2)</f>
        <v>0</v>
      </c>
      <c r="AU68" s="124">
        <f>'SO 01-12-01 - ŽST Teplice...'!P81</f>
        <v>0</v>
      </c>
      <c r="AV68" s="123">
        <f>'SO 01-12-01 - ŽST Teplice...'!J33</f>
        <v>0</v>
      </c>
      <c r="AW68" s="123">
        <f>'SO 01-12-01 - ŽST Teplice...'!J34</f>
        <v>0</v>
      </c>
      <c r="AX68" s="123">
        <f>'SO 01-12-01 - ŽST Teplice...'!J35</f>
        <v>0</v>
      </c>
      <c r="AY68" s="123">
        <f>'SO 01-12-01 - ŽST Teplice...'!J36</f>
        <v>0</v>
      </c>
      <c r="AZ68" s="123">
        <f>'SO 01-12-01 - ŽST Teplice...'!F33</f>
        <v>0</v>
      </c>
      <c r="BA68" s="123">
        <f>'SO 01-12-01 - ŽST Teplice...'!F34</f>
        <v>0</v>
      </c>
      <c r="BB68" s="123">
        <f>'SO 01-12-01 - ŽST Teplice...'!F35</f>
        <v>0</v>
      </c>
      <c r="BC68" s="123">
        <f>'SO 01-12-01 - ŽST Teplice...'!F36</f>
        <v>0</v>
      </c>
      <c r="BD68" s="125">
        <f>'SO 01-12-01 - ŽST Teplice...'!F37</f>
        <v>0</v>
      </c>
      <c r="BE68" s="7"/>
      <c r="BT68" s="126" t="s">
        <v>82</v>
      </c>
      <c r="BV68" s="126" t="s">
        <v>76</v>
      </c>
      <c r="BW68" s="126" t="s">
        <v>124</v>
      </c>
      <c r="BX68" s="126" t="s">
        <v>5</v>
      </c>
      <c r="CL68" s="126" t="s">
        <v>19</v>
      </c>
      <c r="CM68" s="126" t="s">
        <v>84</v>
      </c>
    </row>
    <row r="69" s="7" customFormat="1" ht="24.75" customHeight="1">
      <c r="A69" s="114" t="s">
        <v>78</v>
      </c>
      <c r="B69" s="115"/>
      <c r="C69" s="116"/>
      <c r="D69" s="117" t="s">
        <v>125</v>
      </c>
      <c r="E69" s="117"/>
      <c r="F69" s="117"/>
      <c r="G69" s="117"/>
      <c r="H69" s="117"/>
      <c r="I69" s="118"/>
      <c r="J69" s="117" t="s">
        <v>126</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9">
        <f>'SO 01-13-01 - ŽST Teplice...'!J30</f>
        <v>0</v>
      </c>
      <c r="AH69" s="118"/>
      <c r="AI69" s="118"/>
      <c r="AJ69" s="118"/>
      <c r="AK69" s="118"/>
      <c r="AL69" s="118"/>
      <c r="AM69" s="118"/>
      <c r="AN69" s="119">
        <f>SUM(AG69,AT69)</f>
        <v>0</v>
      </c>
      <c r="AO69" s="118"/>
      <c r="AP69" s="118"/>
      <c r="AQ69" s="120" t="s">
        <v>117</v>
      </c>
      <c r="AR69" s="121"/>
      <c r="AS69" s="122">
        <v>0</v>
      </c>
      <c r="AT69" s="123">
        <f>ROUND(SUM(AV69:AW69),2)</f>
        <v>0</v>
      </c>
      <c r="AU69" s="124">
        <f>'SO 01-13-01 - ŽST Teplice...'!P82</f>
        <v>0</v>
      </c>
      <c r="AV69" s="123">
        <f>'SO 01-13-01 - ŽST Teplice...'!J33</f>
        <v>0</v>
      </c>
      <c r="AW69" s="123">
        <f>'SO 01-13-01 - ŽST Teplice...'!J34</f>
        <v>0</v>
      </c>
      <c r="AX69" s="123">
        <f>'SO 01-13-01 - ŽST Teplice...'!J35</f>
        <v>0</v>
      </c>
      <c r="AY69" s="123">
        <f>'SO 01-13-01 - ŽST Teplice...'!J36</f>
        <v>0</v>
      </c>
      <c r="AZ69" s="123">
        <f>'SO 01-13-01 - ŽST Teplice...'!F33</f>
        <v>0</v>
      </c>
      <c r="BA69" s="123">
        <f>'SO 01-13-01 - ŽST Teplice...'!F34</f>
        <v>0</v>
      </c>
      <c r="BB69" s="123">
        <f>'SO 01-13-01 - ŽST Teplice...'!F35</f>
        <v>0</v>
      </c>
      <c r="BC69" s="123">
        <f>'SO 01-13-01 - ŽST Teplice...'!F36</f>
        <v>0</v>
      </c>
      <c r="BD69" s="125">
        <f>'SO 01-13-01 - ŽST Teplice...'!F37</f>
        <v>0</v>
      </c>
      <c r="BE69" s="7"/>
      <c r="BT69" s="126" t="s">
        <v>82</v>
      </c>
      <c r="BV69" s="126" t="s">
        <v>76</v>
      </c>
      <c r="BW69" s="126" t="s">
        <v>127</v>
      </c>
      <c r="BX69" s="126" t="s">
        <v>5</v>
      </c>
      <c r="CL69" s="126" t="s">
        <v>19</v>
      </c>
      <c r="CM69" s="126" t="s">
        <v>84</v>
      </c>
    </row>
    <row r="70" s="7" customFormat="1" ht="24.75" customHeight="1">
      <c r="A70" s="114" t="s">
        <v>78</v>
      </c>
      <c r="B70" s="115"/>
      <c r="C70" s="116"/>
      <c r="D70" s="117" t="s">
        <v>128</v>
      </c>
      <c r="E70" s="117"/>
      <c r="F70" s="117"/>
      <c r="G70" s="117"/>
      <c r="H70" s="117"/>
      <c r="I70" s="118"/>
      <c r="J70" s="117" t="s">
        <v>129</v>
      </c>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9">
        <f>'SO 01-15-01 - ŽST Teplice...'!J30</f>
        <v>0</v>
      </c>
      <c r="AH70" s="118"/>
      <c r="AI70" s="118"/>
      <c r="AJ70" s="118"/>
      <c r="AK70" s="118"/>
      <c r="AL70" s="118"/>
      <c r="AM70" s="118"/>
      <c r="AN70" s="119">
        <f>SUM(AG70,AT70)</f>
        <v>0</v>
      </c>
      <c r="AO70" s="118"/>
      <c r="AP70" s="118"/>
      <c r="AQ70" s="120" t="s">
        <v>117</v>
      </c>
      <c r="AR70" s="121"/>
      <c r="AS70" s="122">
        <v>0</v>
      </c>
      <c r="AT70" s="123">
        <f>ROUND(SUM(AV70:AW70),2)</f>
        <v>0</v>
      </c>
      <c r="AU70" s="124">
        <f>'SO 01-15-01 - ŽST Teplice...'!P86</f>
        <v>0</v>
      </c>
      <c r="AV70" s="123">
        <f>'SO 01-15-01 - ŽST Teplice...'!J33</f>
        <v>0</v>
      </c>
      <c r="AW70" s="123">
        <f>'SO 01-15-01 - ŽST Teplice...'!J34</f>
        <v>0</v>
      </c>
      <c r="AX70" s="123">
        <f>'SO 01-15-01 - ŽST Teplice...'!J35</f>
        <v>0</v>
      </c>
      <c r="AY70" s="123">
        <f>'SO 01-15-01 - ŽST Teplice...'!J36</f>
        <v>0</v>
      </c>
      <c r="AZ70" s="123">
        <f>'SO 01-15-01 - ŽST Teplice...'!F33</f>
        <v>0</v>
      </c>
      <c r="BA70" s="123">
        <f>'SO 01-15-01 - ŽST Teplice...'!F34</f>
        <v>0</v>
      </c>
      <c r="BB70" s="123">
        <f>'SO 01-15-01 - ŽST Teplice...'!F35</f>
        <v>0</v>
      </c>
      <c r="BC70" s="123">
        <f>'SO 01-15-01 - ŽST Teplice...'!F36</f>
        <v>0</v>
      </c>
      <c r="BD70" s="125">
        <f>'SO 01-15-01 - ŽST Teplice...'!F37</f>
        <v>0</v>
      </c>
      <c r="BE70" s="7"/>
      <c r="BT70" s="126" t="s">
        <v>82</v>
      </c>
      <c r="BV70" s="126" t="s">
        <v>76</v>
      </c>
      <c r="BW70" s="126" t="s">
        <v>130</v>
      </c>
      <c r="BX70" s="126" t="s">
        <v>5</v>
      </c>
      <c r="CL70" s="126" t="s">
        <v>19</v>
      </c>
      <c r="CM70" s="126" t="s">
        <v>84</v>
      </c>
    </row>
    <row r="71" s="7" customFormat="1" ht="24.75" customHeight="1">
      <c r="A71" s="114" t="s">
        <v>78</v>
      </c>
      <c r="B71" s="115"/>
      <c r="C71" s="116"/>
      <c r="D71" s="117" t="s">
        <v>131</v>
      </c>
      <c r="E71" s="117"/>
      <c r="F71" s="117"/>
      <c r="G71" s="117"/>
      <c r="H71" s="117"/>
      <c r="I71" s="118"/>
      <c r="J71" s="117" t="s">
        <v>132</v>
      </c>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9">
        <f>'SO 01-16-01 - ŽST Teplice...'!J30</f>
        <v>0</v>
      </c>
      <c r="AH71" s="118"/>
      <c r="AI71" s="118"/>
      <c r="AJ71" s="118"/>
      <c r="AK71" s="118"/>
      <c r="AL71" s="118"/>
      <c r="AM71" s="118"/>
      <c r="AN71" s="119">
        <f>SUM(AG71,AT71)</f>
        <v>0</v>
      </c>
      <c r="AO71" s="118"/>
      <c r="AP71" s="118"/>
      <c r="AQ71" s="120" t="s">
        <v>117</v>
      </c>
      <c r="AR71" s="121"/>
      <c r="AS71" s="122">
        <v>0</v>
      </c>
      <c r="AT71" s="123">
        <f>ROUND(SUM(AV71:AW71),2)</f>
        <v>0</v>
      </c>
      <c r="AU71" s="124">
        <f>'SO 01-16-01 - ŽST Teplice...'!P87</f>
        <v>0</v>
      </c>
      <c r="AV71" s="123">
        <f>'SO 01-16-01 - ŽST Teplice...'!J33</f>
        <v>0</v>
      </c>
      <c r="AW71" s="123">
        <f>'SO 01-16-01 - ŽST Teplice...'!J34</f>
        <v>0</v>
      </c>
      <c r="AX71" s="123">
        <f>'SO 01-16-01 - ŽST Teplice...'!J35</f>
        <v>0</v>
      </c>
      <c r="AY71" s="123">
        <f>'SO 01-16-01 - ŽST Teplice...'!J36</f>
        <v>0</v>
      </c>
      <c r="AZ71" s="123">
        <f>'SO 01-16-01 - ŽST Teplice...'!F33</f>
        <v>0</v>
      </c>
      <c r="BA71" s="123">
        <f>'SO 01-16-01 - ŽST Teplice...'!F34</f>
        <v>0</v>
      </c>
      <c r="BB71" s="123">
        <f>'SO 01-16-01 - ŽST Teplice...'!F35</f>
        <v>0</v>
      </c>
      <c r="BC71" s="123">
        <f>'SO 01-16-01 - ŽST Teplice...'!F36</f>
        <v>0</v>
      </c>
      <c r="BD71" s="125">
        <f>'SO 01-16-01 - ŽST Teplice...'!F37</f>
        <v>0</v>
      </c>
      <c r="BE71" s="7"/>
      <c r="BT71" s="126" t="s">
        <v>82</v>
      </c>
      <c r="BV71" s="126" t="s">
        <v>76</v>
      </c>
      <c r="BW71" s="126" t="s">
        <v>133</v>
      </c>
      <c r="BX71" s="126" t="s">
        <v>5</v>
      </c>
      <c r="CL71" s="126" t="s">
        <v>19</v>
      </c>
      <c r="CM71" s="126" t="s">
        <v>84</v>
      </c>
    </row>
    <row r="72" s="7" customFormat="1" ht="24.75" customHeight="1">
      <c r="A72" s="114" t="s">
        <v>78</v>
      </c>
      <c r="B72" s="115"/>
      <c r="C72" s="116"/>
      <c r="D72" s="117" t="s">
        <v>134</v>
      </c>
      <c r="E72" s="117"/>
      <c r="F72" s="117"/>
      <c r="G72" s="117"/>
      <c r="H72" s="117"/>
      <c r="I72" s="118"/>
      <c r="J72" s="117" t="s">
        <v>135</v>
      </c>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9">
        <f>'SO 01-19-01 - ŽST Teplice...'!J30</f>
        <v>0</v>
      </c>
      <c r="AH72" s="118"/>
      <c r="AI72" s="118"/>
      <c r="AJ72" s="118"/>
      <c r="AK72" s="118"/>
      <c r="AL72" s="118"/>
      <c r="AM72" s="118"/>
      <c r="AN72" s="119">
        <f>SUM(AG72,AT72)</f>
        <v>0</v>
      </c>
      <c r="AO72" s="118"/>
      <c r="AP72" s="118"/>
      <c r="AQ72" s="120" t="s">
        <v>117</v>
      </c>
      <c r="AR72" s="121"/>
      <c r="AS72" s="122">
        <v>0</v>
      </c>
      <c r="AT72" s="123">
        <f>ROUND(SUM(AV72:AW72),2)</f>
        <v>0</v>
      </c>
      <c r="AU72" s="124">
        <f>'SO 01-19-01 - ŽST Teplice...'!P105</f>
        <v>0</v>
      </c>
      <c r="AV72" s="123">
        <f>'SO 01-19-01 - ŽST Teplice...'!J33</f>
        <v>0</v>
      </c>
      <c r="AW72" s="123">
        <f>'SO 01-19-01 - ŽST Teplice...'!J34</f>
        <v>0</v>
      </c>
      <c r="AX72" s="123">
        <f>'SO 01-19-01 - ŽST Teplice...'!J35</f>
        <v>0</v>
      </c>
      <c r="AY72" s="123">
        <f>'SO 01-19-01 - ŽST Teplice...'!J36</f>
        <v>0</v>
      </c>
      <c r="AZ72" s="123">
        <f>'SO 01-19-01 - ŽST Teplice...'!F33</f>
        <v>0</v>
      </c>
      <c r="BA72" s="123">
        <f>'SO 01-19-01 - ŽST Teplice...'!F34</f>
        <v>0</v>
      </c>
      <c r="BB72" s="123">
        <f>'SO 01-19-01 - ŽST Teplice...'!F35</f>
        <v>0</v>
      </c>
      <c r="BC72" s="123">
        <f>'SO 01-19-01 - ŽST Teplice...'!F36</f>
        <v>0</v>
      </c>
      <c r="BD72" s="125">
        <f>'SO 01-19-01 - ŽST Teplice...'!F37</f>
        <v>0</v>
      </c>
      <c r="BE72" s="7"/>
      <c r="BT72" s="126" t="s">
        <v>82</v>
      </c>
      <c r="BV72" s="126" t="s">
        <v>76</v>
      </c>
      <c r="BW72" s="126" t="s">
        <v>136</v>
      </c>
      <c r="BX72" s="126" t="s">
        <v>5</v>
      </c>
      <c r="CL72" s="126" t="s">
        <v>19</v>
      </c>
      <c r="CM72" s="126" t="s">
        <v>84</v>
      </c>
    </row>
    <row r="73" s="7" customFormat="1" ht="24.75" customHeight="1">
      <c r="A73" s="114" t="s">
        <v>78</v>
      </c>
      <c r="B73" s="115"/>
      <c r="C73" s="116"/>
      <c r="D73" s="117" t="s">
        <v>137</v>
      </c>
      <c r="E73" s="117"/>
      <c r="F73" s="117"/>
      <c r="G73" s="117"/>
      <c r="H73" s="117"/>
      <c r="I73" s="118"/>
      <c r="J73" s="117" t="s">
        <v>138</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01-21-01 - ŽST Teplice...'!J30</f>
        <v>0</v>
      </c>
      <c r="AH73" s="118"/>
      <c r="AI73" s="118"/>
      <c r="AJ73" s="118"/>
      <c r="AK73" s="118"/>
      <c r="AL73" s="118"/>
      <c r="AM73" s="118"/>
      <c r="AN73" s="119">
        <f>SUM(AG73,AT73)</f>
        <v>0</v>
      </c>
      <c r="AO73" s="118"/>
      <c r="AP73" s="118"/>
      <c r="AQ73" s="120" t="s">
        <v>117</v>
      </c>
      <c r="AR73" s="121"/>
      <c r="AS73" s="122">
        <v>0</v>
      </c>
      <c r="AT73" s="123">
        <f>ROUND(SUM(AV73:AW73),2)</f>
        <v>0</v>
      </c>
      <c r="AU73" s="124">
        <f>'SO 01-21-01 - ŽST Teplice...'!P101</f>
        <v>0</v>
      </c>
      <c r="AV73" s="123">
        <f>'SO 01-21-01 - ŽST Teplice...'!J33</f>
        <v>0</v>
      </c>
      <c r="AW73" s="123">
        <f>'SO 01-21-01 - ŽST Teplice...'!J34</f>
        <v>0</v>
      </c>
      <c r="AX73" s="123">
        <f>'SO 01-21-01 - ŽST Teplice...'!J35</f>
        <v>0</v>
      </c>
      <c r="AY73" s="123">
        <f>'SO 01-21-01 - ŽST Teplice...'!J36</f>
        <v>0</v>
      </c>
      <c r="AZ73" s="123">
        <f>'SO 01-21-01 - ŽST Teplice...'!F33</f>
        <v>0</v>
      </c>
      <c r="BA73" s="123">
        <f>'SO 01-21-01 - ŽST Teplice...'!F34</f>
        <v>0</v>
      </c>
      <c r="BB73" s="123">
        <f>'SO 01-21-01 - ŽST Teplice...'!F35</f>
        <v>0</v>
      </c>
      <c r="BC73" s="123">
        <f>'SO 01-21-01 - ŽST Teplice...'!F36</f>
        <v>0</v>
      </c>
      <c r="BD73" s="125">
        <f>'SO 01-21-01 - ŽST Teplice...'!F37</f>
        <v>0</v>
      </c>
      <c r="BE73" s="7"/>
      <c r="BT73" s="126" t="s">
        <v>82</v>
      </c>
      <c r="BV73" s="126" t="s">
        <v>76</v>
      </c>
      <c r="BW73" s="126" t="s">
        <v>139</v>
      </c>
      <c r="BX73" s="126" t="s">
        <v>5</v>
      </c>
      <c r="CL73" s="126" t="s">
        <v>19</v>
      </c>
      <c r="CM73" s="126" t="s">
        <v>84</v>
      </c>
    </row>
    <row r="74" s="7" customFormat="1" ht="24.75" customHeight="1">
      <c r="A74" s="114" t="s">
        <v>78</v>
      </c>
      <c r="B74" s="115"/>
      <c r="C74" s="116"/>
      <c r="D74" s="117" t="s">
        <v>140</v>
      </c>
      <c r="E74" s="117"/>
      <c r="F74" s="117"/>
      <c r="G74" s="117"/>
      <c r="H74" s="117"/>
      <c r="I74" s="118"/>
      <c r="J74" s="117" t="s">
        <v>141</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01-22-01 - ŽST Teplice...'!J30</f>
        <v>0</v>
      </c>
      <c r="AH74" s="118"/>
      <c r="AI74" s="118"/>
      <c r="AJ74" s="118"/>
      <c r="AK74" s="118"/>
      <c r="AL74" s="118"/>
      <c r="AM74" s="118"/>
      <c r="AN74" s="119">
        <f>SUM(AG74,AT74)</f>
        <v>0</v>
      </c>
      <c r="AO74" s="118"/>
      <c r="AP74" s="118"/>
      <c r="AQ74" s="120" t="s">
        <v>117</v>
      </c>
      <c r="AR74" s="121"/>
      <c r="AS74" s="122">
        <v>0</v>
      </c>
      <c r="AT74" s="123">
        <f>ROUND(SUM(AV74:AW74),2)</f>
        <v>0</v>
      </c>
      <c r="AU74" s="124">
        <f>'SO 01-22-01 - ŽST Teplice...'!P92</f>
        <v>0</v>
      </c>
      <c r="AV74" s="123">
        <f>'SO 01-22-01 - ŽST Teplice...'!J33</f>
        <v>0</v>
      </c>
      <c r="AW74" s="123">
        <f>'SO 01-22-01 - ŽST Teplice...'!J34</f>
        <v>0</v>
      </c>
      <c r="AX74" s="123">
        <f>'SO 01-22-01 - ŽST Teplice...'!J35</f>
        <v>0</v>
      </c>
      <c r="AY74" s="123">
        <f>'SO 01-22-01 - ŽST Teplice...'!J36</f>
        <v>0</v>
      </c>
      <c r="AZ74" s="123">
        <f>'SO 01-22-01 - ŽST Teplice...'!F33</f>
        <v>0</v>
      </c>
      <c r="BA74" s="123">
        <f>'SO 01-22-01 - ŽST Teplice...'!F34</f>
        <v>0</v>
      </c>
      <c r="BB74" s="123">
        <f>'SO 01-22-01 - ŽST Teplice...'!F35</f>
        <v>0</v>
      </c>
      <c r="BC74" s="123">
        <f>'SO 01-22-01 - ŽST Teplice...'!F36</f>
        <v>0</v>
      </c>
      <c r="BD74" s="125">
        <f>'SO 01-22-01 - ŽST Teplice...'!F37</f>
        <v>0</v>
      </c>
      <c r="BE74" s="7"/>
      <c r="BT74" s="126" t="s">
        <v>82</v>
      </c>
      <c r="BV74" s="126" t="s">
        <v>76</v>
      </c>
      <c r="BW74" s="126" t="s">
        <v>142</v>
      </c>
      <c r="BX74" s="126" t="s">
        <v>5</v>
      </c>
      <c r="CL74" s="126" t="s">
        <v>19</v>
      </c>
      <c r="CM74" s="126" t="s">
        <v>84</v>
      </c>
    </row>
    <row r="75" s="7" customFormat="1" ht="24.75" customHeight="1">
      <c r="A75" s="114" t="s">
        <v>78</v>
      </c>
      <c r="B75" s="115"/>
      <c r="C75" s="116"/>
      <c r="D75" s="117" t="s">
        <v>143</v>
      </c>
      <c r="E75" s="117"/>
      <c r="F75" s="117"/>
      <c r="G75" s="117"/>
      <c r="H75" s="117"/>
      <c r="I75" s="118"/>
      <c r="J75" s="117" t="s">
        <v>144</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01-24-01 - ŽST Teplice...'!J30</f>
        <v>0</v>
      </c>
      <c r="AH75" s="118"/>
      <c r="AI75" s="118"/>
      <c r="AJ75" s="118"/>
      <c r="AK75" s="118"/>
      <c r="AL75" s="118"/>
      <c r="AM75" s="118"/>
      <c r="AN75" s="119">
        <f>SUM(AG75,AT75)</f>
        <v>0</v>
      </c>
      <c r="AO75" s="118"/>
      <c r="AP75" s="118"/>
      <c r="AQ75" s="120" t="s">
        <v>117</v>
      </c>
      <c r="AR75" s="121"/>
      <c r="AS75" s="122">
        <v>0</v>
      </c>
      <c r="AT75" s="123">
        <f>ROUND(SUM(AV75:AW75),2)</f>
        <v>0</v>
      </c>
      <c r="AU75" s="124">
        <f>'SO 01-24-01 - ŽST Teplice...'!P88</f>
        <v>0</v>
      </c>
      <c r="AV75" s="123">
        <f>'SO 01-24-01 - ŽST Teplice...'!J33</f>
        <v>0</v>
      </c>
      <c r="AW75" s="123">
        <f>'SO 01-24-01 - ŽST Teplice...'!J34</f>
        <v>0</v>
      </c>
      <c r="AX75" s="123">
        <f>'SO 01-24-01 - ŽST Teplice...'!J35</f>
        <v>0</v>
      </c>
      <c r="AY75" s="123">
        <f>'SO 01-24-01 - ŽST Teplice...'!J36</f>
        <v>0</v>
      </c>
      <c r="AZ75" s="123">
        <f>'SO 01-24-01 - ŽST Teplice...'!F33</f>
        <v>0</v>
      </c>
      <c r="BA75" s="123">
        <f>'SO 01-24-01 - ŽST Teplice...'!F34</f>
        <v>0</v>
      </c>
      <c r="BB75" s="123">
        <f>'SO 01-24-01 - ŽST Teplice...'!F35</f>
        <v>0</v>
      </c>
      <c r="BC75" s="123">
        <f>'SO 01-24-01 - ŽST Teplice...'!F36</f>
        <v>0</v>
      </c>
      <c r="BD75" s="125">
        <f>'SO 01-24-01 - ŽST Teplice...'!F37</f>
        <v>0</v>
      </c>
      <c r="BE75" s="7"/>
      <c r="BT75" s="126" t="s">
        <v>82</v>
      </c>
      <c r="BV75" s="126" t="s">
        <v>76</v>
      </c>
      <c r="BW75" s="126" t="s">
        <v>145</v>
      </c>
      <c r="BX75" s="126" t="s">
        <v>5</v>
      </c>
      <c r="CL75" s="126" t="s">
        <v>19</v>
      </c>
      <c r="CM75" s="126" t="s">
        <v>84</v>
      </c>
    </row>
    <row r="76" s="7" customFormat="1" ht="24.75" customHeight="1">
      <c r="A76" s="114" t="s">
        <v>78</v>
      </c>
      <c r="B76" s="115"/>
      <c r="C76" s="116"/>
      <c r="D76" s="117" t="s">
        <v>146</v>
      </c>
      <c r="E76" s="117"/>
      <c r="F76" s="117"/>
      <c r="G76" s="117"/>
      <c r="H76" s="117"/>
      <c r="I76" s="118"/>
      <c r="J76" s="117" t="s">
        <v>147</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01-26-02 - ŽST Teplice...'!J30</f>
        <v>0</v>
      </c>
      <c r="AH76" s="118"/>
      <c r="AI76" s="118"/>
      <c r="AJ76" s="118"/>
      <c r="AK76" s="118"/>
      <c r="AL76" s="118"/>
      <c r="AM76" s="118"/>
      <c r="AN76" s="119">
        <f>SUM(AG76,AT76)</f>
        <v>0</v>
      </c>
      <c r="AO76" s="118"/>
      <c r="AP76" s="118"/>
      <c r="AQ76" s="120" t="s">
        <v>117</v>
      </c>
      <c r="AR76" s="121"/>
      <c r="AS76" s="122">
        <v>0</v>
      </c>
      <c r="AT76" s="123">
        <f>ROUND(SUM(AV76:AW76),2)</f>
        <v>0</v>
      </c>
      <c r="AU76" s="124">
        <f>'SO 01-26-02 - ŽST Teplice...'!P95</f>
        <v>0</v>
      </c>
      <c r="AV76" s="123">
        <f>'SO 01-26-02 - ŽST Teplice...'!J33</f>
        <v>0</v>
      </c>
      <c r="AW76" s="123">
        <f>'SO 01-26-02 - ŽST Teplice...'!J34</f>
        <v>0</v>
      </c>
      <c r="AX76" s="123">
        <f>'SO 01-26-02 - ŽST Teplice...'!J35</f>
        <v>0</v>
      </c>
      <c r="AY76" s="123">
        <f>'SO 01-26-02 - ŽST Teplice...'!J36</f>
        <v>0</v>
      </c>
      <c r="AZ76" s="123">
        <f>'SO 01-26-02 - ŽST Teplice...'!F33</f>
        <v>0</v>
      </c>
      <c r="BA76" s="123">
        <f>'SO 01-26-02 - ŽST Teplice...'!F34</f>
        <v>0</v>
      </c>
      <c r="BB76" s="123">
        <f>'SO 01-26-02 - ŽST Teplice...'!F35</f>
        <v>0</v>
      </c>
      <c r="BC76" s="123">
        <f>'SO 01-26-02 - ŽST Teplice...'!F36</f>
        <v>0</v>
      </c>
      <c r="BD76" s="125">
        <f>'SO 01-26-02 - ŽST Teplice...'!F37</f>
        <v>0</v>
      </c>
      <c r="BE76" s="7"/>
      <c r="BT76" s="126" t="s">
        <v>82</v>
      </c>
      <c r="BV76" s="126" t="s">
        <v>76</v>
      </c>
      <c r="BW76" s="126" t="s">
        <v>148</v>
      </c>
      <c r="BX76" s="126" t="s">
        <v>5</v>
      </c>
      <c r="CL76" s="126" t="s">
        <v>19</v>
      </c>
      <c r="CM76" s="126" t="s">
        <v>84</v>
      </c>
    </row>
    <row r="77" s="7" customFormat="1" ht="24.75" customHeight="1">
      <c r="A77" s="114" t="s">
        <v>78</v>
      </c>
      <c r="B77" s="115"/>
      <c r="C77" s="116"/>
      <c r="D77" s="117" t="s">
        <v>149</v>
      </c>
      <c r="E77" s="117"/>
      <c r="F77" s="117"/>
      <c r="G77" s="117"/>
      <c r="H77" s="117"/>
      <c r="I77" s="118"/>
      <c r="J77" s="117" t="s">
        <v>150</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01-31-01 - ŽST Teplice...'!J30</f>
        <v>0</v>
      </c>
      <c r="AH77" s="118"/>
      <c r="AI77" s="118"/>
      <c r="AJ77" s="118"/>
      <c r="AK77" s="118"/>
      <c r="AL77" s="118"/>
      <c r="AM77" s="118"/>
      <c r="AN77" s="119">
        <f>SUM(AG77,AT77)</f>
        <v>0</v>
      </c>
      <c r="AO77" s="118"/>
      <c r="AP77" s="118"/>
      <c r="AQ77" s="120" t="s">
        <v>117</v>
      </c>
      <c r="AR77" s="121"/>
      <c r="AS77" s="122">
        <v>0</v>
      </c>
      <c r="AT77" s="123">
        <f>ROUND(SUM(AV77:AW77),2)</f>
        <v>0</v>
      </c>
      <c r="AU77" s="124">
        <f>'SO 01-31-01 - ŽST Teplice...'!P79</f>
        <v>0</v>
      </c>
      <c r="AV77" s="123">
        <f>'SO 01-31-01 - ŽST Teplice...'!J33</f>
        <v>0</v>
      </c>
      <c r="AW77" s="123">
        <f>'SO 01-31-01 - ŽST Teplice...'!J34</f>
        <v>0</v>
      </c>
      <c r="AX77" s="123">
        <f>'SO 01-31-01 - ŽST Teplice...'!J35</f>
        <v>0</v>
      </c>
      <c r="AY77" s="123">
        <f>'SO 01-31-01 - ŽST Teplice...'!J36</f>
        <v>0</v>
      </c>
      <c r="AZ77" s="123">
        <f>'SO 01-31-01 - ŽST Teplice...'!F33</f>
        <v>0</v>
      </c>
      <c r="BA77" s="123">
        <f>'SO 01-31-01 - ŽST Teplice...'!F34</f>
        <v>0</v>
      </c>
      <c r="BB77" s="123">
        <f>'SO 01-31-01 - ŽST Teplice...'!F35</f>
        <v>0</v>
      </c>
      <c r="BC77" s="123">
        <f>'SO 01-31-01 - ŽST Teplice...'!F36</f>
        <v>0</v>
      </c>
      <c r="BD77" s="125">
        <f>'SO 01-31-01 - ŽST Teplice...'!F37</f>
        <v>0</v>
      </c>
      <c r="BE77" s="7"/>
      <c r="BT77" s="126" t="s">
        <v>82</v>
      </c>
      <c r="BV77" s="126" t="s">
        <v>76</v>
      </c>
      <c r="BW77" s="126" t="s">
        <v>151</v>
      </c>
      <c r="BX77" s="126" t="s">
        <v>5</v>
      </c>
      <c r="CL77" s="126" t="s">
        <v>19</v>
      </c>
      <c r="CM77" s="126" t="s">
        <v>84</v>
      </c>
    </row>
    <row r="78" s="7" customFormat="1" ht="24.75" customHeight="1">
      <c r="A78" s="114" t="s">
        <v>78</v>
      </c>
      <c r="B78" s="115"/>
      <c r="C78" s="116"/>
      <c r="D78" s="117" t="s">
        <v>152</v>
      </c>
      <c r="E78" s="117"/>
      <c r="F78" s="117"/>
      <c r="G78" s="117"/>
      <c r="H78" s="117"/>
      <c r="I78" s="118"/>
      <c r="J78" s="117" t="s">
        <v>153</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'SO 01-36-01 - ŽST Teplice...'!J30</f>
        <v>0</v>
      </c>
      <c r="AH78" s="118"/>
      <c r="AI78" s="118"/>
      <c r="AJ78" s="118"/>
      <c r="AK78" s="118"/>
      <c r="AL78" s="118"/>
      <c r="AM78" s="118"/>
      <c r="AN78" s="119">
        <f>SUM(AG78,AT78)</f>
        <v>0</v>
      </c>
      <c r="AO78" s="118"/>
      <c r="AP78" s="118"/>
      <c r="AQ78" s="120" t="s">
        <v>117</v>
      </c>
      <c r="AR78" s="121"/>
      <c r="AS78" s="122">
        <v>0</v>
      </c>
      <c r="AT78" s="123">
        <f>ROUND(SUM(AV78:AW78),2)</f>
        <v>0</v>
      </c>
      <c r="AU78" s="124">
        <f>'SO 01-36-01 - ŽST Teplice...'!P80</f>
        <v>0</v>
      </c>
      <c r="AV78" s="123">
        <f>'SO 01-36-01 - ŽST Teplice...'!J33</f>
        <v>0</v>
      </c>
      <c r="AW78" s="123">
        <f>'SO 01-36-01 - ŽST Teplice...'!J34</f>
        <v>0</v>
      </c>
      <c r="AX78" s="123">
        <f>'SO 01-36-01 - ŽST Teplice...'!J35</f>
        <v>0</v>
      </c>
      <c r="AY78" s="123">
        <f>'SO 01-36-01 - ŽST Teplice...'!J36</f>
        <v>0</v>
      </c>
      <c r="AZ78" s="123">
        <f>'SO 01-36-01 - ŽST Teplice...'!F33</f>
        <v>0</v>
      </c>
      <c r="BA78" s="123">
        <f>'SO 01-36-01 - ŽST Teplice...'!F34</f>
        <v>0</v>
      </c>
      <c r="BB78" s="123">
        <f>'SO 01-36-01 - ŽST Teplice...'!F35</f>
        <v>0</v>
      </c>
      <c r="BC78" s="123">
        <f>'SO 01-36-01 - ŽST Teplice...'!F36</f>
        <v>0</v>
      </c>
      <c r="BD78" s="125">
        <f>'SO 01-36-01 - ŽST Teplice...'!F37</f>
        <v>0</v>
      </c>
      <c r="BE78" s="7"/>
      <c r="BT78" s="126" t="s">
        <v>82</v>
      </c>
      <c r="BV78" s="126" t="s">
        <v>76</v>
      </c>
      <c r="BW78" s="126" t="s">
        <v>154</v>
      </c>
      <c r="BX78" s="126" t="s">
        <v>5</v>
      </c>
      <c r="CL78" s="126" t="s">
        <v>19</v>
      </c>
      <c r="CM78" s="126" t="s">
        <v>84</v>
      </c>
    </row>
    <row r="79" s="7" customFormat="1" ht="24.75" customHeight="1">
      <c r="A79" s="114" t="s">
        <v>78</v>
      </c>
      <c r="B79" s="115"/>
      <c r="C79" s="116"/>
      <c r="D79" s="117" t="s">
        <v>155</v>
      </c>
      <c r="E79" s="117"/>
      <c r="F79" s="117"/>
      <c r="G79" s="117"/>
      <c r="H79" s="117"/>
      <c r="I79" s="118"/>
      <c r="J79" s="117" t="s">
        <v>156</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'SO 01-36-02 - ŽST Teplice...'!J30</f>
        <v>0</v>
      </c>
      <c r="AH79" s="118"/>
      <c r="AI79" s="118"/>
      <c r="AJ79" s="118"/>
      <c r="AK79" s="118"/>
      <c r="AL79" s="118"/>
      <c r="AM79" s="118"/>
      <c r="AN79" s="119">
        <f>SUM(AG79,AT79)</f>
        <v>0</v>
      </c>
      <c r="AO79" s="118"/>
      <c r="AP79" s="118"/>
      <c r="AQ79" s="120" t="s">
        <v>117</v>
      </c>
      <c r="AR79" s="121"/>
      <c r="AS79" s="122">
        <v>0</v>
      </c>
      <c r="AT79" s="123">
        <f>ROUND(SUM(AV79:AW79),2)</f>
        <v>0</v>
      </c>
      <c r="AU79" s="124">
        <f>'SO 01-36-02 - ŽST Teplice...'!P85</f>
        <v>0</v>
      </c>
      <c r="AV79" s="123">
        <f>'SO 01-36-02 - ŽST Teplice...'!J33</f>
        <v>0</v>
      </c>
      <c r="AW79" s="123">
        <f>'SO 01-36-02 - ŽST Teplice...'!J34</f>
        <v>0</v>
      </c>
      <c r="AX79" s="123">
        <f>'SO 01-36-02 - ŽST Teplice...'!J35</f>
        <v>0</v>
      </c>
      <c r="AY79" s="123">
        <f>'SO 01-36-02 - ŽST Teplice...'!J36</f>
        <v>0</v>
      </c>
      <c r="AZ79" s="123">
        <f>'SO 01-36-02 - ŽST Teplice...'!F33</f>
        <v>0</v>
      </c>
      <c r="BA79" s="123">
        <f>'SO 01-36-02 - ŽST Teplice...'!F34</f>
        <v>0</v>
      </c>
      <c r="BB79" s="123">
        <f>'SO 01-36-02 - ŽST Teplice...'!F35</f>
        <v>0</v>
      </c>
      <c r="BC79" s="123">
        <f>'SO 01-36-02 - ŽST Teplice...'!F36</f>
        <v>0</v>
      </c>
      <c r="BD79" s="125">
        <f>'SO 01-36-02 - ŽST Teplice...'!F37</f>
        <v>0</v>
      </c>
      <c r="BE79" s="7"/>
      <c r="BT79" s="126" t="s">
        <v>82</v>
      </c>
      <c r="BV79" s="126" t="s">
        <v>76</v>
      </c>
      <c r="BW79" s="126" t="s">
        <v>157</v>
      </c>
      <c r="BX79" s="126" t="s">
        <v>5</v>
      </c>
      <c r="CL79" s="126" t="s">
        <v>19</v>
      </c>
      <c r="CM79" s="126" t="s">
        <v>84</v>
      </c>
    </row>
    <row r="80" s="7" customFormat="1" ht="24.75" customHeight="1">
      <c r="A80" s="114" t="s">
        <v>78</v>
      </c>
      <c r="B80" s="115"/>
      <c r="C80" s="116"/>
      <c r="D80" s="117" t="s">
        <v>158</v>
      </c>
      <c r="E80" s="117"/>
      <c r="F80" s="117"/>
      <c r="G80" s="117"/>
      <c r="H80" s="117"/>
      <c r="I80" s="118"/>
      <c r="J80" s="117" t="s">
        <v>159</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'SO 01-37-01 - ŽST Teplice...'!J30</f>
        <v>0</v>
      </c>
      <c r="AH80" s="118"/>
      <c r="AI80" s="118"/>
      <c r="AJ80" s="118"/>
      <c r="AK80" s="118"/>
      <c r="AL80" s="118"/>
      <c r="AM80" s="118"/>
      <c r="AN80" s="119">
        <f>SUM(AG80,AT80)</f>
        <v>0</v>
      </c>
      <c r="AO80" s="118"/>
      <c r="AP80" s="118"/>
      <c r="AQ80" s="120" t="s">
        <v>117</v>
      </c>
      <c r="AR80" s="121"/>
      <c r="AS80" s="122">
        <v>0</v>
      </c>
      <c r="AT80" s="123">
        <f>ROUND(SUM(AV80:AW80),2)</f>
        <v>0</v>
      </c>
      <c r="AU80" s="124">
        <f>'SO 01-37-01 - ŽST Teplice...'!P82</f>
        <v>0</v>
      </c>
      <c r="AV80" s="123">
        <f>'SO 01-37-01 - ŽST Teplice...'!J33</f>
        <v>0</v>
      </c>
      <c r="AW80" s="123">
        <f>'SO 01-37-01 - ŽST Teplice...'!J34</f>
        <v>0</v>
      </c>
      <c r="AX80" s="123">
        <f>'SO 01-37-01 - ŽST Teplice...'!J35</f>
        <v>0</v>
      </c>
      <c r="AY80" s="123">
        <f>'SO 01-37-01 - ŽST Teplice...'!J36</f>
        <v>0</v>
      </c>
      <c r="AZ80" s="123">
        <f>'SO 01-37-01 - ŽST Teplice...'!F33</f>
        <v>0</v>
      </c>
      <c r="BA80" s="123">
        <f>'SO 01-37-01 - ŽST Teplice...'!F34</f>
        <v>0</v>
      </c>
      <c r="BB80" s="123">
        <f>'SO 01-37-01 - ŽST Teplice...'!F35</f>
        <v>0</v>
      </c>
      <c r="BC80" s="123">
        <f>'SO 01-37-01 - ŽST Teplice...'!F36</f>
        <v>0</v>
      </c>
      <c r="BD80" s="125">
        <f>'SO 01-37-01 - ŽST Teplice...'!F37</f>
        <v>0</v>
      </c>
      <c r="BE80" s="7"/>
      <c r="BT80" s="126" t="s">
        <v>82</v>
      </c>
      <c r="BV80" s="126" t="s">
        <v>76</v>
      </c>
      <c r="BW80" s="126" t="s">
        <v>160</v>
      </c>
      <c r="BX80" s="126" t="s">
        <v>5</v>
      </c>
      <c r="CL80" s="126" t="s">
        <v>19</v>
      </c>
      <c r="CM80" s="126" t="s">
        <v>84</v>
      </c>
    </row>
    <row r="81" s="7" customFormat="1" ht="16.5" customHeight="1">
      <c r="A81" s="114" t="s">
        <v>78</v>
      </c>
      <c r="B81" s="115"/>
      <c r="C81" s="116"/>
      <c r="D81" s="117" t="s">
        <v>161</v>
      </c>
      <c r="E81" s="117"/>
      <c r="F81" s="117"/>
      <c r="G81" s="117"/>
      <c r="H81" s="117"/>
      <c r="I81" s="118"/>
      <c r="J81" s="117" t="s">
        <v>162</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9">
        <f>'VRN - Vedlejší rozpočtové...'!J30</f>
        <v>0</v>
      </c>
      <c r="AH81" s="118"/>
      <c r="AI81" s="118"/>
      <c r="AJ81" s="118"/>
      <c r="AK81" s="118"/>
      <c r="AL81" s="118"/>
      <c r="AM81" s="118"/>
      <c r="AN81" s="119">
        <f>SUM(AG81,AT81)</f>
        <v>0</v>
      </c>
      <c r="AO81" s="118"/>
      <c r="AP81" s="118"/>
      <c r="AQ81" s="120" t="s">
        <v>163</v>
      </c>
      <c r="AR81" s="121"/>
      <c r="AS81" s="127">
        <v>0</v>
      </c>
      <c r="AT81" s="128">
        <f>ROUND(SUM(AV81:AW81),2)</f>
        <v>0</v>
      </c>
      <c r="AU81" s="129">
        <f>'VRN - Vedlejší rozpočtové...'!P80</f>
        <v>0</v>
      </c>
      <c r="AV81" s="128">
        <f>'VRN - Vedlejší rozpočtové...'!J33</f>
        <v>0</v>
      </c>
      <c r="AW81" s="128">
        <f>'VRN - Vedlejší rozpočtové...'!J34</f>
        <v>0</v>
      </c>
      <c r="AX81" s="128">
        <f>'VRN - Vedlejší rozpočtové...'!J35</f>
        <v>0</v>
      </c>
      <c r="AY81" s="128">
        <f>'VRN - Vedlejší rozpočtové...'!J36</f>
        <v>0</v>
      </c>
      <c r="AZ81" s="128">
        <f>'VRN - Vedlejší rozpočtové...'!F33</f>
        <v>0</v>
      </c>
      <c r="BA81" s="128">
        <f>'VRN - Vedlejší rozpočtové...'!F34</f>
        <v>0</v>
      </c>
      <c r="BB81" s="128">
        <f>'VRN - Vedlejší rozpočtové...'!F35</f>
        <v>0</v>
      </c>
      <c r="BC81" s="128">
        <f>'VRN - Vedlejší rozpočtové...'!F36</f>
        <v>0</v>
      </c>
      <c r="BD81" s="130">
        <f>'VRN - Vedlejší rozpočtové...'!F37</f>
        <v>0</v>
      </c>
      <c r="BE81" s="7"/>
      <c r="BT81" s="126" t="s">
        <v>82</v>
      </c>
      <c r="BV81" s="126" t="s">
        <v>76</v>
      </c>
      <c r="BW81" s="126" t="s">
        <v>164</v>
      </c>
      <c r="BX81" s="126" t="s">
        <v>5</v>
      </c>
      <c r="CL81" s="126" t="s">
        <v>19</v>
      </c>
      <c r="CM81" s="126" t="s">
        <v>84</v>
      </c>
    </row>
    <row r="82" s="2" customFormat="1" ht="30" customHeight="1">
      <c r="A82" s="41"/>
      <c r="B82" s="42"/>
      <c r="C82" s="43"/>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7"/>
      <c r="AS82" s="41"/>
      <c r="AT82" s="41"/>
      <c r="AU82" s="41"/>
      <c r="AV82" s="41"/>
      <c r="AW82" s="41"/>
      <c r="AX82" s="41"/>
      <c r="AY82" s="41"/>
      <c r="AZ82" s="41"/>
      <c r="BA82" s="41"/>
      <c r="BB82" s="41"/>
      <c r="BC82" s="41"/>
      <c r="BD82" s="41"/>
      <c r="BE82" s="41"/>
    </row>
    <row r="83" s="2" customFormat="1" ht="6.96" customHeight="1">
      <c r="A83" s="41"/>
      <c r="B83" s="62"/>
      <c r="C83" s="63"/>
      <c r="D83" s="63"/>
      <c r="E83" s="63"/>
      <c r="F83" s="63"/>
      <c r="G83" s="63"/>
      <c r="H83" s="63"/>
      <c r="I83" s="63"/>
      <c r="J83" s="63"/>
      <c r="K83" s="63"/>
      <c r="L83" s="63"/>
      <c r="M83" s="63"/>
      <c r="N83" s="63"/>
      <c r="O83" s="63"/>
      <c r="P83" s="63"/>
      <c r="Q83" s="63"/>
      <c r="R83" s="63"/>
      <c r="S83" s="63"/>
      <c r="T83" s="63"/>
      <c r="U83" s="63"/>
      <c r="V83" s="63"/>
      <c r="W83" s="63"/>
      <c r="X83" s="63"/>
      <c r="Y83" s="63"/>
      <c r="Z83" s="63"/>
      <c r="AA83" s="63"/>
      <c r="AB83" s="63"/>
      <c r="AC83" s="63"/>
      <c r="AD83" s="63"/>
      <c r="AE83" s="63"/>
      <c r="AF83" s="63"/>
      <c r="AG83" s="63"/>
      <c r="AH83" s="63"/>
      <c r="AI83" s="63"/>
      <c r="AJ83" s="63"/>
      <c r="AK83" s="63"/>
      <c r="AL83" s="63"/>
      <c r="AM83" s="63"/>
      <c r="AN83" s="63"/>
      <c r="AO83" s="63"/>
      <c r="AP83" s="63"/>
      <c r="AQ83" s="63"/>
      <c r="AR83" s="47"/>
      <c r="AS83" s="41"/>
      <c r="AT83" s="41"/>
      <c r="AU83" s="41"/>
      <c r="AV83" s="41"/>
      <c r="AW83" s="41"/>
      <c r="AX83" s="41"/>
      <c r="AY83" s="41"/>
      <c r="AZ83" s="41"/>
      <c r="BA83" s="41"/>
      <c r="BB83" s="41"/>
      <c r="BC83" s="41"/>
      <c r="BD83" s="41"/>
      <c r="BE83" s="41"/>
    </row>
  </sheetData>
  <sheetProtection sheet="1" formatColumns="0" formatRows="0" objects="1" scenarios="1" spinCount="100000" saltValue="q1mPMKuPN0iOKBTtNqx1PjBTxeWb4WEzuAbbDFQYugZdIom9P23dFQVc+F18hDzLlLhK0R4JaZe6c5EDpLKUBQ==" hashValue="blqhhXRCNE2xCrYqdYOHsNPhxkT9g+ueGK5UXbibSgH3f2EavjVXcboX3btz3rBs5h/YM49hvkoAkpSutlkhPg==" algorithmName="SHA-512" password="CC35"/>
  <mergeCells count="146">
    <mergeCell ref="I52:AF52"/>
    <mergeCell ref="J61:AF61"/>
    <mergeCell ref="J72:AF72"/>
    <mergeCell ref="J73:AF73"/>
    <mergeCell ref="J75:AF75"/>
    <mergeCell ref="J74:AF74"/>
    <mergeCell ref="J76:AF76"/>
    <mergeCell ref="J55:AF55"/>
    <mergeCell ref="J77:AF77"/>
    <mergeCell ref="J56:AF56"/>
    <mergeCell ref="J57:AF57"/>
    <mergeCell ref="J70:AF70"/>
    <mergeCell ref="J62:AF62"/>
    <mergeCell ref="J69:AF69"/>
    <mergeCell ref="J58:AF58"/>
    <mergeCell ref="J68:AF68"/>
    <mergeCell ref="J59:AF59"/>
    <mergeCell ref="J67:AF67"/>
    <mergeCell ref="J66:AF66"/>
    <mergeCell ref="J78:AF78"/>
    <mergeCell ref="J65:AF65"/>
    <mergeCell ref="J60:AF60"/>
    <mergeCell ref="J64:AF64"/>
    <mergeCell ref="J63:AF63"/>
    <mergeCell ref="J71:AF71"/>
    <mergeCell ref="L45:AO45"/>
    <mergeCell ref="J79:AF79"/>
    <mergeCell ref="J80:AF80"/>
    <mergeCell ref="J81:AF81"/>
    <mergeCell ref="AM47:AN47"/>
    <mergeCell ref="AG52:AM52"/>
    <mergeCell ref="AG55:AM55"/>
    <mergeCell ref="AG56:AM56"/>
    <mergeCell ref="AG57:AM57"/>
    <mergeCell ref="AG58:AM58"/>
    <mergeCell ref="AG59:AM59"/>
    <mergeCell ref="AG60:AM60"/>
    <mergeCell ref="AG54:AM54"/>
    <mergeCell ref="AG61:AM61"/>
    <mergeCell ref="AN61:AP61"/>
    <mergeCell ref="AG62:AM62"/>
    <mergeCell ref="AN62:AP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55:AP55"/>
    <mergeCell ref="AN56:AP56"/>
    <mergeCell ref="AN57:AP57"/>
    <mergeCell ref="AN58:AP58"/>
    <mergeCell ref="AN59:AP59"/>
    <mergeCell ref="AN60:AP60"/>
    <mergeCell ref="AN54:AP54"/>
    <mergeCell ref="C52:G52"/>
    <mergeCell ref="D66:H66"/>
    <mergeCell ref="D64:H64"/>
    <mergeCell ref="D65:H65"/>
    <mergeCell ref="D67:H67"/>
    <mergeCell ref="D68:H68"/>
    <mergeCell ref="D69:H69"/>
    <mergeCell ref="D70:H70"/>
    <mergeCell ref="D71:H71"/>
    <mergeCell ref="D72:H72"/>
    <mergeCell ref="D73:H73"/>
    <mergeCell ref="D74:H74"/>
    <mergeCell ref="D75:H75"/>
    <mergeCell ref="D76:H76"/>
    <mergeCell ref="D77:H77"/>
    <mergeCell ref="D63:H63"/>
    <mergeCell ref="D62:H62"/>
    <mergeCell ref="D78:H78"/>
    <mergeCell ref="D61:H61"/>
    <mergeCell ref="D60:H60"/>
    <mergeCell ref="D58:H58"/>
    <mergeCell ref="D55:H55"/>
    <mergeCell ref="D57:H57"/>
    <mergeCell ref="D56:H56"/>
    <mergeCell ref="D59:H59"/>
    <mergeCell ref="D79:H79"/>
    <mergeCell ref="D80:H80"/>
    <mergeCell ref="D81:H81"/>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M49:AP49"/>
    <mergeCell ref="AS49:AT51"/>
    <mergeCell ref="AM50:AP50"/>
    <mergeCell ref="AN52:AP52"/>
    <mergeCell ref="AR2:BE2"/>
  </mergeCells>
  <hyperlinks>
    <hyperlink ref="A55" location="'PS 01-01-01 - ŽST Teplice...'!C2" display="/"/>
    <hyperlink ref="A56" location="'PS 01-21-01 - ŽST Teplice...'!C2" display="/"/>
    <hyperlink ref="A57" location="'PS 01-22-01 - ŽST Teplice...'!C2" display="/"/>
    <hyperlink ref="A58" location="'PS 01-24-01 - ŽST Teplice...'!C2" display="/"/>
    <hyperlink ref="A59" location="'PS 01-25-01 - ŽST Teplice...'!C2" display="/"/>
    <hyperlink ref="A60" location="'PS 01-25-02 - ŽST Teplice...'!C2" display="/"/>
    <hyperlink ref="A61" location="'PS 01-25-03 - ŽST Teplice...'!C2" display="/"/>
    <hyperlink ref="A62" location="'PS 01-25-04 - ŽST Teplice...'!C2" display="/"/>
    <hyperlink ref="A63" location="'PS 01-25-05 - ŽST Teplice...'!C2" display="/"/>
    <hyperlink ref="A64" location="'PS 01-25-06 - ŽST Teplice...'!C2" display="/"/>
    <hyperlink ref="A65" location="'PS 01-27-01 - ŽST Teplice...'!C2" display="/"/>
    <hyperlink ref="A66" location="'SO 01-10-01 - ŽST Teplice...'!C2" display="/"/>
    <hyperlink ref="A67" location="'SO 01-11-01 - ŽST Teplice...'!C2" display="/"/>
    <hyperlink ref="A68" location="'SO 01-12-01 - ŽST Teplice...'!C2" display="/"/>
    <hyperlink ref="A69" location="'SO 01-13-01 - ŽST Teplice...'!C2" display="/"/>
    <hyperlink ref="A70" location="'SO 01-15-01 - ŽST Teplice...'!C2" display="/"/>
    <hyperlink ref="A71" location="'SO 01-16-01 - ŽST Teplice...'!C2" display="/"/>
    <hyperlink ref="A72" location="'SO 01-19-01 - ŽST Teplice...'!C2" display="/"/>
    <hyperlink ref="A73" location="'SO 01-21-01 - ŽST Teplice...'!C2" display="/"/>
    <hyperlink ref="A74" location="'SO 01-22-01 - ŽST Teplice...'!C2" display="/"/>
    <hyperlink ref="A75" location="'SO 01-24-01 - ŽST Teplice...'!C2" display="/"/>
    <hyperlink ref="A76" location="'SO 01-26-02 - ŽST Teplice...'!C2" display="/"/>
    <hyperlink ref="A77" location="'SO 01-31-01 - ŽST Teplice...'!C2" display="/"/>
    <hyperlink ref="A78" location="'SO 01-36-01 - ŽST Teplice...'!C2" display="/"/>
    <hyperlink ref="A79" location="'SO 01-36-02 - ŽST Teplice...'!C2" display="/"/>
    <hyperlink ref="A80" location="'SO 01-37-01 - ŽST Teplice...'!C2" display="/"/>
    <hyperlink ref="A81"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167</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ROUND(J85,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ROUND((SUM(BE85:BE181)),  2)</f>
        <v>0</v>
      </c>
      <c r="G33" s="41"/>
      <c r="H33" s="41"/>
      <c r="I33" s="151">
        <v>0.20999999999999999</v>
      </c>
      <c r="J33" s="150">
        <f>ROUND(((SUM(BE85:BE181))*I33),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ROUND((SUM(BF85:BF181)),  2)</f>
        <v>0</v>
      </c>
      <c r="G34" s="41"/>
      <c r="H34" s="41"/>
      <c r="I34" s="151">
        <v>0.14999999999999999</v>
      </c>
      <c r="J34" s="150">
        <f>ROUND(((SUM(BF85:BF181))*I34),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ROUND((SUM(BG85:BG181)),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ROUND((SUM(BH85:BH181)),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ROUND((SUM(BI85:BI181)),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01-01-01 - ŽST Teplice, úpravy SSZ na nástupišti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J85</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172</v>
      </c>
      <c r="E60" s="171"/>
      <c r="F60" s="171"/>
      <c r="G60" s="171"/>
      <c r="H60" s="171"/>
      <c r="I60" s="171"/>
      <c r="J60" s="172">
        <f>J86</f>
        <v>0</v>
      </c>
      <c r="K60" s="169"/>
      <c r="L60" s="173"/>
      <c r="S60" s="9"/>
      <c r="T60" s="9"/>
      <c r="U60" s="9"/>
      <c r="V60" s="9"/>
      <c r="W60" s="9"/>
      <c r="X60" s="9"/>
      <c r="Y60" s="9"/>
      <c r="Z60" s="9"/>
      <c r="AA60" s="9"/>
      <c r="AB60" s="9"/>
      <c r="AC60" s="9"/>
      <c r="AD60" s="9"/>
      <c r="AE60" s="9"/>
    </row>
    <row r="61" s="10" customFormat="1" ht="19.92" customHeight="1">
      <c r="A61" s="10"/>
      <c r="B61" s="174"/>
      <c r="C61" s="175"/>
      <c r="D61" s="176" t="s">
        <v>173</v>
      </c>
      <c r="E61" s="177"/>
      <c r="F61" s="177"/>
      <c r="G61" s="177"/>
      <c r="H61" s="177"/>
      <c r="I61" s="177"/>
      <c r="J61" s="178">
        <f>J93</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174</v>
      </c>
      <c r="E62" s="177"/>
      <c r="F62" s="177"/>
      <c r="G62" s="177"/>
      <c r="H62" s="177"/>
      <c r="I62" s="177"/>
      <c r="J62" s="178">
        <f>J97</f>
        <v>0</v>
      </c>
      <c r="K62" s="175"/>
      <c r="L62" s="179"/>
      <c r="S62" s="10"/>
      <c r="T62" s="10"/>
      <c r="U62" s="10"/>
      <c r="V62" s="10"/>
      <c r="W62" s="10"/>
      <c r="X62" s="10"/>
      <c r="Y62" s="10"/>
      <c r="Z62" s="10"/>
      <c r="AA62" s="10"/>
      <c r="AB62" s="10"/>
      <c r="AC62" s="10"/>
      <c r="AD62" s="10"/>
      <c r="AE62" s="10"/>
    </row>
    <row r="63" s="10" customFormat="1" ht="14.88" customHeight="1">
      <c r="A63" s="10"/>
      <c r="B63" s="174"/>
      <c r="C63" s="175"/>
      <c r="D63" s="176" t="s">
        <v>175</v>
      </c>
      <c r="E63" s="177"/>
      <c r="F63" s="177"/>
      <c r="G63" s="177"/>
      <c r="H63" s="177"/>
      <c r="I63" s="177"/>
      <c r="J63" s="178">
        <f>J101</f>
        <v>0</v>
      </c>
      <c r="K63" s="175"/>
      <c r="L63" s="179"/>
      <c r="S63" s="10"/>
      <c r="T63" s="10"/>
      <c r="U63" s="10"/>
      <c r="V63" s="10"/>
      <c r="W63" s="10"/>
      <c r="X63" s="10"/>
      <c r="Y63" s="10"/>
      <c r="Z63" s="10"/>
      <c r="AA63" s="10"/>
      <c r="AB63" s="10"/>
      <c r="AC63" s="10"/>
      <c r="AD63" s="10"/>
      <c r="AE63" s="10"/>
    </row>
    <row r="64" s="10" customFormat="1" ht="21.84" customHeight="1">
      <c r="A64" s="10"/>
      <c r="B64" s="174"/>
      <c r="C64" s="175"/>
      <c r="D64" s="176" t="s">
        <v>176</v>
      </c>
      <c r="E64" s="177"/>
      <c r="F64" s="177"/>
      <c r="G64" s="177"/>
      <c r="H64" s="177"/>
      <c r="I64" s="177"/>
      <c r="J64" s="178">
        <f>J105</f>
        <v>0</v>
      </c>
      <c r="K64" s="175"/>
      <c r="L64" s="179"/>
      <c r="S64" s="10"/>
      <c r="T64" s="10"/>
      <c r="U64" s="10"/>
      <c r="V64" s="10"/>
      <c r="W64" s="10"/>
      <c r="X64" s="10"/>
      <c r="Y64" s="10"/>
      <c r="Z64" s="10"/>
      <c r="AA64" s="10"/>
      <c r="AB64" s="10"/>
      <c r="AC64" s="10"/>
      <c r="AD64" s="10"/>
      <c r="AE64" s="10"/>
    </row>
    <row r="65" s="10" customFormat="1" ht="21.84" customHeight="1">
      <c r="A65" s="10"/>
      <c r="B65" s="174"/>
      <c r="C65" s="175"/>
      <c r="D65" s="176" t="s">
        <v>177</v>
      </c>
      <c r="E65" s="177"/>
      <c r="F65" s="177"/>
      <c r="G65" s="177"/>
      <c r="H65" s="177"/>
      <c r="I65" s="177"/>
      <c r="J65" s="178">
        <f>J127</f>
        <v>0</v>
      </c>
      <c r="K65" s="175"/>
      <c r="L65" s="179"/>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3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3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37"/>
      <c r="S71" s="41"/>
      <c r="T71" s="41"/>
      <c r="U71" s="41"/>
      <c r="V71" s="41"/>
      <c r="W71" s="41"/>
      <c r="X71" s="41"/>
      <c r="Y71" s="41"/>
      <c r="Z71" s="41"/>
      <c r="AA71" s="41"/>
      <c r="AB71" s="41"/>
      <c r="AC71" s="41"/>
      <c r="AD71" s="41"/>
      <c r="AE71" s="41"/>
    </row>
    <row r="72" s="2" customFormat="1" ht="24.96" customHeight="1">
      <c r="A72" s="41"/>
      <c r="B72" s="42"/>
      <c r="C72" s="26" t="s">
        <v>178</v>
      </c>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6.5" customHeight="1">
      <c r="A75" s="41"/>
      <c r="B75" s="42"/>
      <c r="C75" s="43"/>
      <c r="D75" s="43"/>
      <c r="E75" s="163" t="str">
        <f>E7</f>
        <v>Oprava 1. nástupiště včetně přístřešku v ŽST Teplice v Čechách</v>
      </c>
      <c r="F75" s="35"/>
      <c r="G75" s="35"/>
      <c r="H75" s="35"/>
      <c r="I75" s="43"/>
      <c r="J75" s="43"/>
      <c r="K75" s="43"/>
      <c r="L75" s="137"/>
      <c r="S75" s="41"/>
      <c r="T75" s="41"/>
      <c r="U75" s="41"/>
      <c r="V75" s="41"/>
      <c r="W75" s="41"/>
      <c r="X75" s="41"/>
      <c r="Y75" s="41"/>
      <c r="Z75" s="41"/>
      <c r="AA75" s="41"/>
      <c r="AB75" s="41"/>
      <c r="AC75" s="41"/>
      <c r="AD75" s="41"/>
      <c r="AE75" s="41"/>
    </row>
    <row r="76" s="2" customFormat="1" ht="12" customHeight="1">
      <c r="A76" s="41"/>
      <c r="B76" s="42"/>
      <c r="C76" s="35" t="s">
        <v>166</v>
      </c>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6.5" customHeight="1">
      <c r="A77" s="41"/>
      <c r="B77" s="42"/>
      <c r="C77" s="43"/>
      <c r="D77" s="43"/>
      <c r="E77" s="72" t="str">
        <f>E9</f>
        <v>PS 01-01-01 - ŽST Teplice, úpravy SSZ na nástupišti č. 1</v>
      </c>
      <c r="F77" s="43"/>
      <c r="G77" s="43"/>
      <c r="H77" s="43"/>
      <c r="I77" s="43"/>
      <c r="J77" s="43"/>
      <c r="K77" s="43"/>
      <c r="L77" s="13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ŽST Teplice v Čechách</v>
      </c>
      <c r="G79" s="43"/>
      <c r="H79" s="43"/>
      <c r="I79" s="35" t="s">
        <v>23</v>
      </c>
      <c r="J79" s="75" t="str">
        <f>IF(J12="","",J12)</f>
        <v>30. 10. 2020</v>
      </c>
      <c r="K79" s="43"/>
      <c r="L79" s="13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2" customFormat="1" ht="15.15" customHeight="1">
      <c r="A81" s="41"/>
      <c r="B81" s="42"/>
      <c r="C81" s="35" t="s">
        <v>25</v>
      </c>
      <c r="D81" s="43"/>
      <c r="E81" s="43"/>
      <c r="F81" s="30" t="str">
        <f>E15</f>
        <v>Správa železnic, státní organizace</v>
      </c>
      <c r="G81" s="43"/>
      <c r="H81" s="43"/>
      <c r="I81" s="35" t="s">
        <v>32</v>
      </c>
      <c r="J81" s="39" t="str">
        <f>E21</f>
        <v>PROGI spol. s r.o.</v>
      </c>
      <c r="K81" s="43"/>
      <c r="L81" s="137"/>
      <c r="S81" s="41"/>
      <c r="T81" s="41"/>
      <c r="U81" s="41"/>
      <c r="V81" s="41"/>
      <c r="W81" s="41"/>
      <c r="X81" s="41"/>
      <c r="Y81" s="41"/>
      <c r="Z81" s="41"/>
      <c r="AA81" s="41"/>
      <c r="AB81" s="41"/>
      <c r="AC81" s="41"/>
      <c r="AD81" s="41"/>
      <c r="AE81" s="41"/>
    </row>
    <row r="82" s="2" customFormat="1" ht="15.15" customHeight="1">
      <c r="A82" s="41"/>
      <c r="B82" s="42"/>
      <c r="C82" s="35" t="s">
        <v>30</v>
      </c>
      <c r="D82" s="43"/>
      <c r="E82" s="43"/>
      <c r="F82" s="30" t="str">
        <f>IF(E18="","",E18)</f>
        <v>Vyplň údaj</v>
      </c>
      <c r="G82" s="43"/>
      <c r="H82" s="43"/>
      <c r="I82" s="35" t="s">
        <v>36</v>
      </c>
      <c r="J82" s="39" t="str">
        <f>E24</f>
        <v xml:space="preserve"> </v>
      </c>
      <c r="K82" s="43"/>
      <c r="L82" s="13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37"/>
      <c r="S83" s="41"/>
      <c r="T83" s="41"/>
      <c r="U83" s="41"/>
      <c r="V83" s="41"/>
      <c r="W83" s="41"/>
      <c r="X83" s="41"/>
      <c r="Y83" s="41"/>
      <c r="Z83" s="41"/>
      <c r="AA83" s="41"/>
      <c r="AB83" s="41"/>
      <c r="AC83" s="41"/>
      <c r="AD83" s="41"/>
      <c r="AE83" s="41"/>
    </row>
    <row r="84" s="11" customFormat="1" ht="29.28" customHeight="1">
      <c r="A84" s="180"/>
      <c r="B84" s="181"/>
      <c r="C84" s="182" t="s">
        <v>179</v>
      </c>
      <c r="D84" s="183" t="s">
        <v>59</v>
      </c>
      <c r="E84" s="183" t="s">
        <v>55</v>
      </c>
      <c r="F84" s="183" t="s">
        <v>56</v>
      </c>
      <c r="G84" s="183" t="s">
        <v>180</v>
      </c>
      <c r="H84" s="183" t="s">
        <v>181</v>
      </c>
      <c r="I84" s="183" t="s">
        <v>182</v>
      </c>
      <c r="J84" s="183" t="s">
        <v>170</v>
      </c>
      <c r="K84" s="184" t="s">
        <v>183</v>
      </c>
      <c r="L84" s="185"/>
      <c r="M84" s="95" t="s">
        <v>19</v>
      </c>
      <c r="N84" s="96" t="s">
        <v>44</v>
      </c>
      <c r="O84" s="96" t="s">
        <v>184</v>
      </c>
      <c r="P84" s="96" t="s">
        <v>185</v>
      </c>
      <c r="Q84" s="96" t="s">
        <v>186</v>
      </c>
      <c r="R84" s="96" t="s">
        <v>187</v>
      </c>
      <c r="S84" s="96" t="s">
        <v>188</v>
      </c>
      <c r="T84" s="97" t="s">
        <v>189</v>
      </c>
      <c r="U84" s="180"/>
      <c r="V84" s="180"/>
      <c r="W84" s="180"/>
      <c r="X84" s="180"/>
      <c r="Y84" s="180"/>
      <c r="Z84" s="180"/>
      <c r="AA84" s="180"/>
      <c r="AB84" s="180"/>
      <c r="AC84" s="180"/>
      <c r="AD84" s="180"/>
      <c r="AE84" s="180"/>
    </row>
    <row r="85" s="2" customFormat="1" ht="22.8" customHeight="1">
      <c r="A85" s="41"/>
      <c r="B85" s="42"/>
      <c r="C85" s="102" t="s">
        <v>190</v>
      </c>
      <c r="D85" s="43"/>
      <c r="E85" s="43"/>
      <c r="F85" s="43"/>
      <c r="G85" s="43"/>
      <c r="H85" s="43"/>
      <c r="I85" s="43"/>
      <c r="J85" s="186">
        <f>BK85</f>
        <v>0</v>
      </c>
      <c r="K85" s="43"/>
      <c r="L85" s="47"/>
      <c r="M85" s="98"/>
      <c r="N85" s="187"/>
      <c r="O85" s="99"/>
      <c r="P85" s="188">
        <f>P86</f>
        <v>0</v>
      </c>
      <c r="Q85" s="99"/>
      <c r="R85" s="188">
        <f>R86</f>
        <v>0</v>
      </c>
      <c r="S85" s="99"/>
      <c r="T85" s="189">
        <f>T86</f>
        <v>0</v>
      </c>
      <c r="U85" s="41"/>
      <c r="V85" s="41"/>
      <c r="W85" s="41"/>
      <c r="X85" s="41"/>
      <c r="Y85" s="41"/>
      <c r="Z85" s="41"/>
      <c r="AA85" s="41"/>
      <c r="AB85" s="41"/>
      <c r="AC85" s="41"/>
      <c r="AD85" s="41"/>
      <c r="AE85" s="41"/>
      <c r="AT85" s="20" t="s">
        <v>73</v>
      </c>
      <c r="AU85" s="20" t="s">
        <v>171</v>
      </c>
      <c r="BK85" s="190">
        <f>BK86</f>
        <v>0</v>
      </c>
    </row>
    <row r="86" s="12" customFormat="1" ht="25.92" customHeight="1">
      <c r="A86" s="12"/>
      <c r="B86" s="191"/>
      <c r="C86" s="192"/>
      <c r="D86" s="193" t="s">
        <v>73</v>
      </c>
      <c r="E86" s="194" t="s">
        <v>82</v>
      </c>
      <c r="F86" s="194" t="s">
        <v>191</v>
      </c>
      <c r="G86" s="192"/>
      <c r="H86" s="192"/>
      <c r="I86" s="195"/>
      <c r="J86" s="196">
        <f>BK86</f>
        <v>0</v>
      </c>
      <c r="K86" s="192"/>
      <c r="L86" s="197"/>
      <c r="M86" s="198"/>
      <c r="N86" s="199"/>
      <c r="O86" s="199"/>
      <c r="P86" s="200">
        <f>P87+SUM(P88:P93)+P97</f>
        <v>0</v>
      </c>
      <c r="Q86" s="199"/>
      <c r="R86" s="200">
        <f>R87+SUM(R88:R93)+R97</f>
        <v>0</v>
      </c>
      <c r="S86" s="199"/>
      <c r="T86" s="201">
        <f>T87+SUM(T88:T93)+T97</f>
        <v>0</v>
      </c>
      <c r="U86" s="12"/>
      <c r="V86" s="12"/>
      <c r="W86" s="12"/>
      <c r="X86" s="12"/>
      <c r="Y86" s="12"/>
      <c r="Z86" s="12"/>
      <c r="AA86" s="12"/>
      <c r="AB86" s="12"/>
      <c r="AC86" s="12"/>
      <c r="AD86" s="12"/>
      <c r="AE86" s="12"/>
      <c r="AR86" s="202" t="s">
        <v>82</v>
      </c>
      <c r="AT86" s="203" t="s">
        <v>73</v>
      </c>
      <c r="AU86" s="203" t="s">
        <v>74</v>
      </c>
      <c r="AY86" s="202" t="s">
        <v>192</v>
      </c>
      <c r="BK86" s="204">
        <f>BK87+SUM(BK88:BK93)+BK97</f>
        <v>0</v>
      </c>
    </row>
    <row r="87" s="2" customFormat="1" ht="24.15" customHeight="1">
      <c r="A87" s="41"/>
      <c r="B87" s="42"/>
      <c r="C87" s="205" t="s">
        <v>82</v>
      </c>
      <c r="D87" s="205" t="s">
        <v>193</v>
      </c>
      <c r="E87" s="206" t="s">
        <v>194</v>
      </c>
      <c r="F87" s="207" t="s">
        <v>195</v>
      </c>
      <c r="G87" s="208" t="s">
        <v>196</v>
      </c>
      <c r="H87" s="209">
        <v>2</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82</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198</v>
      </c>
    </row>
    <row r="88" s="2" customFormat="1">
      <c r="A88" s="41"/>
      <c r="B88" s="42"/>
      <c r="C88" s="43"/>
      <c r="D88" s="218" t="s">
        <v>199</v>
      </c>
      <c r="E88" s="43"/>
      <c r="F88" s="219" t="s">
        <v>195</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82</v>
      </c>
    </row>
    <row r="89" s="2" customFormat="1">
      <c r="A89" s="41"/>
      <c r="B89" s="42"/>
      <c r="C89" s="43"/>
      <c r="D89" s="218" t="s">
        <v>200</v>
      </c>
      <c r="E89" s="43"/>
      <c r="F89" s="223" t="s">
        <v>201</v>
      </c>
      <c r="G89" s="43"/>
      <c r="H89" s="43"/>
      <c r="I89" s="220"/>
      <c r="J89" s="43"/>
      <c r="K89" s="43"/>
      <c r="L89" s="47"/>
      <c r="M89" s="221"/>
      <c r="N89" s="222"/>
      <c r="O89" s="87"/>
      <c r="P89" s="87"/>
      <c r="Q89" s="87"/>
      <c r="R89" s="87"/>
      <c r="S89" s="87"/>
      <c r="T89" s="88"/>
      <c r="U89" s="41"/>
      <c r="V89" s="41"/>
      <c r="W89" s="41"/>
      <c r="X89" s="41"/>
      <c r="Y89" s="41"/>
      <c r="Z89" s="41"/>
      <c r="AA89" s="41"/>
      <c r="AB89" s="41"/>
      <c r="AC89" s="41"/>
      <c r="AD89" s="41"/>
      <c r="AE89" s="41"/>
      <c r="AT89" s="20" t="s">
        <v>200</v>
      </c>
      <c r="AU89" s="20" t="s">
        <v>82</v>
      </c>
    </row>
    <row r="90" s="2" customFormat="1" ht="24.15" customHeight="1">
      <c r="A90" s="41"/>
      <c r="B90" s="42"/>
      <c r="C90" s="205" t="s">
        <v>84</v>
      </c>
      <c r="D90" s="205" t="s">
        <v>193</v>
      </c>
      <c r="E90" s="206" t="s">
        <v>202</v>
      </c>
      <c r="F90" s="207" t="s">
        <v>203</v>
      </c>
      <c r="G90" s="208" t="s">
        <v>196</v>
      </c>
      <c r="H90" s="209">
        <v>1</v>
      </c>
      <c r="I90" s="210"/>
      <c r="J90" s="211">
        <f>ROUND(I90*H90,2)</f>
        <v>0</v>
      </c>
      <c r="K90" s="207" t="s">
        <v>19</v>
      </c>
      <c r="L90" s="47"/>
      <c r="M90" s="212" t="s">
        <v>19</v>
      </c>
      <c r="N90" s="213"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197</v>
      </c>
      <c r="AT90" s="216" t="s">
        <v>193</v>
      </c>
      <c r="AU90" s="216" t="s">
        <v>82</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204</v>
      </c>
    </row>
    <row r="91" s="2" customFormat="1">
      <c r="A91" s="41"/>
      <c r="B91" s="42"/>
      <c r="C91" s="43"/>
      <c r="D91" s="218" t="s">
        <v>199</v>
      </c>
      <c r="E91" s="43"/>
      <c r="F91" s="219" t="s">
        <v>203</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82</v>
      </c>
    </row>
    <row r="92" s="2" customFormat="1">
      <c r="A92" s="41"/>
      <c r="B92" s="42"/>
      <c r="C92" s="43"/>
      <c r="D92" s="218" t="s">
        <v>200</v>
      </c>
      <c r="E92" s="43"/>
      <c r="F92" s="223" t="s">
        <v>201</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200</v>
      </c>
      <c r="AU92" s="20" t="s">
        <v>82</v>
      </c>
    </row>
    <row r="93" s="12" customFormat="1" ht="22.8" customHeight="1">
      <c r="A93" s="12"/>
      <c r="B93" s="191"/>
      <c r="C93" s="192"/>
      <c r="D93" s="193" t="s">
        <v>73</v>
      </c>
      <c r="E93" s="224" t="s">
        <v>205</v>
      </c>
      <c r="F93" s="224" t="s">
        <v>206</v>
      </c>
      <c r="G93" s="192"/>
      <c r="H93" s="192"/>
      <c r="I93" s="195"/>
      <c r="J93" s="225">
        <f>BK93</f>
        <v>0</v>
      </c>
      <c r="K93" s="192"/>
      <c r="L93" s="197"/>
      <c r="M93" s="198"/>
      <c r="N93" s="199"/>
      <c r="O93" s="199"/>
      <c r="P93" s="200">
        <f>SUM(P94:P96)</f>
        <v>0</v>
      </c>
      <c r="Q93" s="199"/>
      <c r="R93" s="200">
        <f>SUM(R94:R96)</f>
        <v>0</v>
      </c>
      <c r="S93" s="199"/>
      <c r="T93" s="201">
        <f>SUM(T94:T96)</f>
        <v>0</v>
      </c>
      <c r="U93" s="12"/>
      <c r="V93" s="12"/>
      <c r="W93" s="12"/>
      <c r="X93" s="12"/>
      <c r="Y93" s="12"/>
      <c r="Z93" s="12"/>
      <c r="AA93" s="12"/>
      <c r="AB93" s="12"/>
      <c r="AC93" s="12"/>
      <c r="AD93" s="12"/>
      <c r="AE93" s="12"/>
      <c r="AR93" s="202" t="s">
        <v>82</v>
      </c>
      <c r="AT93" s="203" t="s">
        <v>73</v>
      </c>
      <c r="AU93" s="203" t="s">
        <v>82</v>
      </c>
      <c r="AY93" s="202" t="s">
        <v>192</v>
      </c>
      <c r="BK93" s="204">
        <f>SUM(BK94:BK96)</f>
        <v>0</v>
      </c>
    </row>
    <row r="94" s="2" customFormat="1" ht="16.5" customHeight="1">
      <c r="A94" s="41"/>
      <c r="B94" s="42"/>
      <c r="C94" s="205" t="s">
        <v>207</v>
      </c>
      <c r="D94" s="205" t="s">
        <v>193</v>
      </c>
      <c r="E94" s="206" t="s">
        <v>208</v>
      </c>
      <c r="F94" s="207" t="s">
        <v>209</v>
      </c>
      <c r="G94" s="208" t="s">
        <v>210</v>
      </c>
      <c r="H94" s="209">
        <v>1</v>
      </c>
      <c r="I94" s="210"/>
      <c r="J94" s="211">
        <f>ROUND(I94*H94,2)</f>
        <v>0</v>
      </c>
      <c r="K94" s="207" t="s">
        <v>19</v>
      </c>
      <c r="L94" s="47"/>
      <c r="M94" s="212" t="s">
        <v>19</v>
      </c>
      <c r="N94" s="213" t="s">
        <v>45</v>
      </c>
      <c r="O94" s="87"/>
      <c r="P94" s="214">
        <f>O94*H94</f>
        <v>0</v>
      </c>
      <c r="Q94" s="214">
        <v>0</v>
      </c>
      <c r="R94" s="214">
        <f>Q94*H94</f>
        <v>0</v>
      </c>
      <c r="S94" s="214">
        <v>0</v>
      </c>
      <c r="T94" s="215">
        <f>S94*H94</f>
        <v>0</v>
      </c>
      <c r="U94" s="41"/>
      <c r="V94" s="41"/>
      <c r="W94" s="41"/>
      <c r="X94" s="41"/>
      <c r="Y94" s="41"/>
      <c r="Z94" s="41"/>
      <c r="AA94" s="41"/>
      <c r="AB94" s="41"/>
      <c r="AC94" s="41"/>
      <c r="AD94" s="41"/>
      <c r="AE94" s="41"/>
      <c r="AR94" s="216" t="s">
        <v>197</v>
      </c>
      <c r="AT94" s="216" t="s">
        <v>193</v>
      </c>
      <c r="AU94" s="216" t="s">
        <v>84</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211</v>
      </c>
    </row>
    <row r="95" s="2" customFormat="1">
      <c r="A95" s="41"/>
      <c r="B95" s="42"/>
      <c r="C95" s="43"/>
      <c r="D95" s="218" t="s">
        <v>199</v>
      </c>
      <c r="E95" s="43"/>
      <c r="F95" s="219" t="s">
        <v>209</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84</v>
      </c>
    </row>
    <row r="96" s="2" customFormat="1">
      <c r="A96" s="41"/>
      <c r="B96" s="42"/>
      <c r="C96" s="43"/>
      <c r="D96" s="218" t="s">
        <v>200</v>
      </c>
      <c r="E96" s="43"/>
      <c r="F96" s="223" t="s">
        <v>212</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200</v>
      </c>
      <c r="AU96" s="20" t="s">
        <v>84</v>
      </c>
    </row>
    <row r="97" s="12" customFormat="1" ht="22.8" customHeight="1">
      <c r="A97" s="12"/>
      <c r="B97" s="191"/>
      <c r="C97" s="192"/>
      <c r="D97" s="193" t="s">
        <v>73</v>
      </c>
      <c r="E97" s="224" t="s">
        <v>213</v>
      </c>
      <c r="F97" s="224" t="s">
        <v>214</v>
      </c>
      <c r="G97" s="192"/>
      <c r="H97" s="192"/>
      <c r="I97" s="195"/>
      <c r="J97" s="225">
        <f>BK97</f>
        <v>0</v>
      </c>
      <c r="K97" s="192"/>
      <c r="L97" s="197"/>
      <c r="M97" s="198"/>
      <c r="N97" s="199"/>
      <c r="O97" s="199"/>
      <c r="P97" s="200">
        <f>P98+SUM(P99:P101)</f>
        <v>0</v>
      </c>
      <c r="Q97" s="199"/>
      <c r="R97" s="200">
        <f>R98+SUM(R99:R101)</f>
        <v>0</v>
      </c>
      <c r="S97" s="199"/>
      <c r="T97" s="201">
        <f>T98+SUM(T99:T101)</f>
        <v>0</v>
      </c>
      <c r="U97" s="12"/>
      <c r="V97" s="12"/>
      <c r="W97" s="12"/>
      <c r="X97" s="12"/>
      <c r="Y97" s="12"/>
      <c r="Z97" s="12"/>
      <c r="AA97" s="12"/>
      <c r="AB97" s="12"/>
      <c r="AC97" s="12"/>
      <c r="AD97" s="12"/>
      <c r="AE97" s="12"/>
      <c r="AR97" s="202" t="s">
        <v>82</v>
      </c>
      <c r="AT97" s="203" t="s">
        <v>73</v>
      </c>
      <c r="AU97" s="203" t="s">
        <v>82</v>
      </c>
      <c r="AY97" s="202" t="s">
        <v>192</v>
      </c>
      <c r="BK97" s="204">
        <f>BK98+SUM(BK99:BK101)</f>
        <v>0</v>
      </c>
    </row>
    <row r="98" s="2" customFormat="1" ht="16.5" customHeight="1">
      <c r="A98" s="41"/>
      <c r="B98" s="42"/>
      <c r="C98" s="205" t="s">
        <v>197</v>
      </c>
      <c r="D98" s="205" t="s">
        <v>193</v>
      </c>
      <c r="E98" s="206" t="s">
        <v>215</v>
      </c>
      <c r="F98" s="207" t="s">
        <v>216</v>
      </c>
      <c r="G98" s="208" t="s">
        <v>210</v>
      </c>
      <c r="H98" s="209">
        <v>11</v>
      </c>
      <c r="I98" s="210"/>
      <c r="J98" s="211">
        <f>ROUND(I98*H98,2)</f>
        <v>0</v>
      </c>
      <c r="K98" s="207" t="s">
        <v>19</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84</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217</v>
      </c>
    </row>
    <row r="99" s="2" customFormat="1">
      <c r="A99" s="41"/>
      <c r="B99" s="42"/>
      <c r="C99" s="43"/>
      <c r="D99" s="218" t="s">
        <v>199</v>
      </c>
      <c r="E99" s="43"/>
      <c r="F99" s="219" t="s">
        <v>216</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84</v>
      </c>
    </row>
    <row r="100" s="2" customFormat="1">
      <c r="A100" s="41"/>
      <c r="B100" s="42"/>
      <c r="C100" s="43"/>
      <c r="D100" s="218" t="s">
        <v>200</v>
      </c>
      <c r="E100" s="43"/>
      <c r="F100" s="223" t="s">
        <v>218</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200</v>
      </c>
      <c r="AU100" s="20" t="s">
        <v>84</v>
      </c>
    </row>
    <row r="101" s="12" customFormat="1" ht="20.88" customHeight="1">
      <c r="A101" s="12"/>
      <c r="B101" s="191"/>
      <c r="C101" s="192"/>
      <c r="D101" s="193" t="s">
        <v>73</v>
      </c>
      <c r="E101" s="224" t="s">
        <v>219</v>
      </c>
      <c r="F101" s="224" t="s">
        <v>220</v>
      </c>
      <c r="G101" s="192"/>
      <c r="H101" s="192"/>
      <c r="I101" s="195"/>
      <c r="J101" s="225">
        <f>BK101</f>
        <v>0</v>
      </c>
      <c r="K101" s="192"/>
      <c r="L101" s="197"/>
      <c r="M101" s="198"/>
      <c r="N101" s="199"/>
      <c r="O101" s="199"/>
      <c r="P101" s="200">
        <f>P102+SUM(P103:P105)</f>
        <v>0</v>
      </c>
      <c r="Q101" s="199"/>
      <c r="R101" s="200">
        <f>R102+SUM(R103:R105)</f>
        <v>0</v>
      </c>
      <c r="S101" s="199"/>
      <c r="T101" s="201">
        <f>T102+SUM(T103:T105)</f>
        <v>0</v>
      </c>
      <c r="U101" s="12"/>
      <c r="V101" s="12"/>
      <c r="W101" s="12"/>
      <c r="X101" s="12"/>
      <c r="Y101" s="12"/>
      <c r="Z101" s="12"/>
      <c r="AA101" s="12"/>
      <c r="AB101" s="12"/>
      <c r="AC101" s="12"/>
      <c r="AD101" s="12"/>
      <c r="AE101" s="12"/>
      <c r="AR101" s="202" t="s">
        <v>82</v>
      </c>
      <c r="AT101" s="203" t="s">
        <v>73</v>
      </c>
      <c r="AU101" s="203" t="s">
        <v>84</v>
      </c>
      <c r="AY101" s="202" t="s">
        <v>192</v>
      </c>
      <c r="BK101" s="204">
        <f>BK102+SUM(BK103:BK105)</f>
        <v>0</v>
      </c>
    </row>
    <row r="102" s="2" customFormat="1" ht="16.5" customHeight="1">
      <c r="A102" s="41"/>
      <c r="B102" s="42"/>
      <c r="C102" s="205" t="s">
        <v>221</v>
      </c>
      <c r="D102" s="205" t="s">
        <v>193</v>
      </c>
      <c r="E102" s="206" t="s">
        <v>222</v>
      </c>
      <c r="F102" s="207" t="s">
        <v>223</v>
      </c>
      <c r="G102" s="208" t="s">
        <v>210</v>
      </c>
      <c r="H102" s="209">
        <v>110</v>
      </c>
      <c r="I102" s="210"/>
      <c r="J102" s="211">
        <f>ROUND(I102*H102,2)</f>
        <v>0</v>
      </c>
      <c r="K102" s="207" t="s">
        <v>19</v>
      </c>
      <c r="L102" s="47"/>
      <c r="M102" s="212" t="s">
        <v>19</v>
      </c>
      <c r="N102" s="213"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197</v>
      </c>
      <c r="AT102" s="216" t="s">
        <v>193</v>
      </c>
      <c r="AU102" s="216" t="s">
        <v>207</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224</v>
      </c>
    </row>
    <row r="103" s="2" customFormat="1">
      <c r="A103" s="41"/>
      <c r="B103" s="42"/>
      <c r="C103" s="43"/>
      <c r="D103" s="218" t="s">
        <v>199</v>
      </c>
      <c r="E103" s="43"/>
      <c r="F103" s="219" t="s">
        <v>223</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207</v>
      </c>
    </row>
    <row r="104" s="2" customFormat="1">
      <c r="A104" s="41"/>
      <c r="B104" s="42"/>
      <c r="C104" s="43"/>
      <c r="D104" s="218" t="s">
        <v>200</v>
      </c>
      <c r="E104" s="43"/>
      <c r="F104" s="223" t="s">
        <v>225</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200</v>
      </c>
      <c r="AU104" s="20" t="s">
        <v>207</v>
      </c>
    </row>
    <row r="105" s="13" customFormat="1" ht="20.88" customHeight="1">
      <c r="A105" s="13"/>
      <c r="B105" s="226"/>
      <c r="C105" s="227"/>
      <c r="D105" s="228" t="s">
        <v>73</v>
      </c>
      <c r="E105" s="228" t="s">
        <v>226</v>
      </c>
      <c r="F105" s="228" t="s">
        <v>227</v>
      </c>
      <c r="G105" s="227"/>
      <c r="H105" s="227"/>
      <c r="I105" s="229"/>
      <c r="J105" s="230">
        <f>BK105</f>
        <v>0</v>
      </c>
      <c r="K105" s="227"/>
      <c r="L105" s="231"/>
      <c r="M105" s="232"/>
      <c r="N105" s="233"/>
      <c r="O105" s="233"/>
      <c r="P105" s="234">
        <f>P106+SUM(P107:P127)</f>
        <v>0</v>
      </c>
      <c r="Q105" s="233"/>
      <c r="R105" s="234">
        <f>R106+SUM(R107:R127)</f>
        <v>0</v>
      </c>
      <c r="S105" s="233"/>
      <c r="T105" s="235">
        <f>T106+SUM(T107:T127)</f>
        <v>0</v>
      </c>
      <c r="U105" s="13"/>
      <c r="V105" s="13"/>
      <c r="W105" s="13"/>
      <c r="X105" s="13"/>
      <c r="Y105" s="13"/>
      <c r="Z105" s="13"/>
      <c r="AA105" s="13"/>
      <c r="AB105" s="13"/>
      <c r="AC105" s="13"/>
      <c r="AD105" s="13"/>
      <c r="AE105" s="13"/>
      <c r="AR105" s="236" t="s">
        <v>82</v>
      </c>
      <c r="AT105" s="237" t="s">
        <v>73</v>
      </c>
      <c r="AU105" s="237" t="s">
        <v>207</v>
      </c>
      <c r="AY105" s="236" t="s">
        <v>192</v>
      </c>
      <c r="BK105" s="238">
        <f>BK106+SUM(BK107:BK127)</f>
        <v>0</v>
      </c>
    </row>
    <row r="106" s="2" customFormat="1" ht="21.75" customHeight="1">
      <c r="A106" s="41"/>
      <c r="B106" s="42"/>
      <c r="C106" s="205" t="s">
        <v>228</v>
      </c>
      <c r="D106" s="205" t="s">
        <v>193</v>
      </c>
      <c r="E106" s="206" t="s">
        <v>229</v>
      </c>
      <c r="F106" s="207" t="s">
        <v>230</v>
      </c>
      <c r="G106" s="208" t="s">
        <v>231</v>
      </c>
      <c r="H106" s="209">
        <v>6</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197</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232</v>
      </c>
    </row>
    <row r="107" s="2" customFormat="1">
      <c r="A107" s="41"/>
      <c r="B107" s="42"/>
      <c r="C107" s="43"/>
      <c r="D107" s="218" t="s">
        <v>199</v>
      </c>
      <c r="E107" s="43"/>
      <c r="F107" s="219" t="s">
        <v>230</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197</v>
      </c>
    </row>
    <row r="108" s="2" customFormat="1">
      <c r="A108" s="41"/>
      <c r="B108" s="42"/>
      <c r="C108" s="43"/>
      <c r="D108" s="218" t="s">
        <v>200</v>
      </c>
      <c r="E108" s="43"/>
      <c r="F108" s="223" t="s">
        <v>233</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200</v>
      </c>
      <c r="AU108" s="20" t="s">
        <v>197</v>
      </c>
    </row>
    <row r="109" s="2" customFormat="1" ht="16.5" customHeight="1">
      <c r="A109" s="41"/>
      <c r="B109" s="42"/>
      <c r="C109" s="205" t="s">
        <v>234</v>
      </c>
      <c r="D109" s="205" t="s">
        <v>193</v>
      </c>
      <c r="E109" s="206" t="s">
        <v>235</v>
      </c>
      <c r="F109" s="207" t="s">
        <v>236</v>
      </c>
      <c r="G109" s="208" t="s">
        <v>231</v>
      </c>
      <c r="H109" s="209">
        <v>4</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197</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237</v>
      </c>
    </row>
    <row r="110" s="2" customFormat="1">
      <c r="A110" s="41"/>
      <c r="B110" s="42"/>
      <c r="C110" s="43"/>
      <c r="D110" s="218" t="s">
        <v>199</v>
      </c>
      <c r="E110" s="43"/>
      <c r="F110" s="219" t="s">
        <v>236</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197</v>
      </c>
    </row>
    <row r="111" s="2" customFormat="1">
      <c r="A111" s="41"/>
      <c r="B111" s="42"/>
      <c r="C111" s="43"/>
      <c r="D111" s="218" t="s">
        <v>200</v>
      </c>
      <c r="E111" s="43"/>
      <c r="F111" s="223" t="s">
        <v>238</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200</v>
      </c>
      <c r="AU111" s="20" t="s">
        <v>197</v>
      </c>
    </row>
    <row r="112" s="2" customFormat="1" ht="16.5" customHeight="1">
      <c r="A112" s="41"/>
      <c r="B112" s="42"/>
      <c r="C112" s="205" t="s">
        <v>239</v>
      </c>
      <c r="D112" s="205" t="s">
        <v>193</v>
      </c>
      <c r="E112" s="206" t="s">
        <v>240</v>
      </c>
      <c r="F112" s="207" t="s">
        <v>241</v>
      </c>
      <c r="G112" s="208" t="s">
        <v>231</v>
      </c>
      <c r="H112" s="209">
        <v>1</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197</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242</v>
      </c>
    </row>
    <row r="113" s="2" customFormat="1">
      <c r="A113" s="41"/>
      <c r="B113" s="42"/>
      <c r="C113" s="43"/>
      <c r="D113" s="218" t="s">
        <v>199</v>
      </c>
      <c r="E113" s="43"/>
      <c r="F113" s="219" t="s">
        <v>241</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197</v>
      </c>
    </row>
    <row r="114" s="2" customFormat="1">
      <c r="A114" s="41"/>
      <c r="B114" s="42"/>
      <c r="C114" s="43"/>
      <c r="D114" s="218" t="s">
        <v>200</v>
      </c>
      <c r="E114" s="43"/>
      <c r="F114" s="223" t="s">
        <v>243</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200</v>
      </c>
      <c r="AU114" s="20" t="s">
        <v>197</v>
      </c>
    </row>
    <row r="115" s="2" customFormat="1" ht="16.5" customHeight="1">
      <c r="A115" s="41"/>
      <c r="B115" s="42"/>
      <c r="C115" s="205" t="s">
        <v>244</v>
      </c>
      <c r="D115" s="205" t="s">
        <v>193</v>
      </c>
      <c r="E115" s="206" t="s">
        <v>245</v>
      </c>
      <c r="F115" s="207" t="s">
        <v>246</v>
      </c>
      <c r="G115" s="208" t="s">
        <v>247</v>
      </c>
      <c r="H115" s="209">
        <v>160</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197</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248</v>
      </c>
    </row>
    <row r="116" s="2" customFormat="1">
      <c r="A116" s="41"/>
      <c r="B116" s="42"/>
      <c r="C116" s="43"/>
      <c r="D116" s="218" t="s">
        <v>199</v>
      </c>
      <c r="E116" s="43"/>
      <c r="F116" s="219" t="s">
        <v>246</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197</v>
      </c>
    </row>
    <row r="117" s="2" customFormat="1">
      <c r="A117" s="41"/>
      <c r="B117" s="42"/>
      <c r="C117" s="43"/>
      <c r="D117" s="218" t="s">
        <v>200</v>
      </c>
      <c r="E117" s="43"/>
      <c r="F117" s="223" t="s">
        <v>249</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200</v>
      </c>
      <c r="AU117" s="20" t="s">
        <v>197</v>
      </c>
    </row>
    <row r="118" s="2" customFormat="1" ht="16.5" customHeight="1">
      <c r="A118" s="41"/>
      <c r="B118" s="42"/>
      <c r="C118" s="205" t="s">
        <v>250</v>
      </c>
      <c r="D118" s="205" t="s">
        <v>193</v>
      </c>
      <c r="E118" s="206" t="s">
        <v>251</v>
      </c>
      <c r="F118" s="207" t="s">
        <v>252</v>
      </c>
      <c r="G118" s="208" t="s">
        <v>247</v>
      </c>
      <c r="H118" s="209">
        <v>20</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197</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253</v>
      </c>
    </row>
    <row r="119" s="2" customFormat="1">
      <c r="A119" s="41"/>
      <c r="B119" s="42"/>
      <c r="C119" s="43"/>
      <c r="D119" s="218" t="s">
        <v>199</v>
      </c>
      <c r="E119" s="43"/>
      <c r="F119" s="219" t="s">
        <v>252</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197</v>
      </c>
    </row>
    <row r="120" s="2" customFormat="1">
      <c r="A120" s="41"/>
      <c r="B120" s="42"/>
      <c r="C120" s="43"/>
      <c r="D120" s="218" t="s">
        <v>200</v>
      </c>
      <c r="E120" s="43"/>
      <c r="F120" s="223" t="s">
        <v>254</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200</v>
      </c>
      <c r="AU120" s="20" t="s">
        <v>197</v>
      </c>
    </row>
    <row r="121" s="2" customFormat="1" ht="16.5" customHeight="1">
      <c r="A121" s="41"/>
      <c r="B121" s="42"/>
      <c r="C121" s="205" t="s">
        <v>255</v>
      </c>
      <c r="D121" s="205" t="s">
        <v>193</v>
      </c>
      <c r="E121" s="206" t="s">
        <v>256</v>
      </c>
      <c r="F121" s="207" t="s">
        <v>257</v>
      </c>
      <c r="G121" s="208" t="s">
        <v>247</v>
      </c>
      <c r="H121" s="209">
        <v>160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197</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258</v>
      </c>
    </row>
    <row r="122" s="2" customFormat="1">
      <c r="A122" s="41"/>
      <c r="B122" s="42"/>
      <c r="C122" s="43"/>
      <c r="D122" s="218" t="s">
        <v>199</v>
      </c>
      <c r="E122" s="43"/>
      <c r="F122" s="219" t="s">
        <v>257</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197</v>
      </c>
    </row>
    <row r="123" s="2" customFormat="1">
      <c r="A123" s="41"/>
      <c r="B123" s="42"/>
      <c r="C123" s="43"/>
      <c r="D123" s="218" t="s">
        <v>200</v>
      </c>
      <c r="E123" s="43"/>
      <c r="F123" s="223" t="s">
        <v>259</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200</v>
      </c>
      <c r="AU123" s="20" t="s">
        <v>197</v>
      </c>
    </row>
    <row r="124" s="2" customFormat="1" ht="16.5" customHeight="1">
      <c r="A124" s="41"/>
      <c r="B124" s="42"/>
      <c r="C124" s="205" t="s">
        <v>260</v>
      </c>
      <c r="D124" s="205" t="s">
        <v>193</v>
      </c>
      <c r="E124" s="206" t="s">
        <v>261</v>
      </c>
      <c r="F124" s="207" t="s">
        <v>262</v>
      </c>
      <c r="G124" s="208" t="s">
        <v>231</v>
      </c>
      <c r="H124" s="209">
        <v>2</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197</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263</v>
      </c>
    </row>
    <row r="125" s="2" customFormat="1">
      <c r="A125" s="41"/>
      <c r="B125" s="42"/>
      <c r="C125" s="43"/>
      <c r="D125" s="218" t="s">
        <v>199</v>
      </c>
      <c r="E125" s="43"/>
      <c r="F125" s="219" t="s">
        <v>262</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197</v>
      </c>
    </row>
    <row r="126" s="2" customFormat="1">
      <c r="A126" s="41"/>
      <c r="B126" s="42"/>
      <c r="C126" s="43"/>
      <c r="D126" s="218" t="s">
        <v>200</v>
      </c>
      <c r="E126" s="43"/>
      <c r="F126" s="223" t="s">
        <v>264</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200</v>
      </c>
      <c r="AU126" s="20" t="s">
        <v>197</v>
      </c>
    </row>
    <row r="127" s="13" customFormat="1" ht="20.88" customHeight="1">
      <c r="A127" s="13"/>
      <c r="B127" s="226"/>
      <c r="C127" s="227"/>
      <c r="D127" s="228" t="s">
        <v>73</v>
      </c>
      <c r="E127" s="228" t="s">
        <v>265</v>
      </c>
      <c r="F127" s="228" t="s">
        <v>266</v>
      </c>
      <c r="G127" s="227"/>
      <c r="H127" s="227"/>
      <c r="I127" s="229"/>
      <c r="J127" s="230">
        <f>BK127</f>
        <v>0</v>
      </c>
      <c r="K127" s="227"/>
      <c r="L127" s="231"/>
      <c r="M127" s="232"/>
      <c r="N127" s="233"/>
      <c r="O127" s="233"/>
      <c r="P127" s="234">
        <f>SUM(P128:P181)</f>
        <v>0</v>
      </c>
      <c r="Q127" s="233"/>
      <c r="R127" s="234">
        <f>SUM(R128:R181)</f>
        <v>0</v>
      </c>
      <c r="S127" s="233"/>
      <c r="T127" s="235">
        <f>SUM(T128:T181)</f>
        <v>0</v>
      </c>
      <c r="U127" s="13"/>
      <c r="V127" s="13"/>
      <c r="W127" s="13"/>
      <c r="X127" s="13"/>
      <c r="Y127" s="13"/>
      <c r="Z127" s="13"/>
      <c r="AA127" s="13"/>
      <c r="AB127" s="13"/>
      <c r="AC127" s="13"/>
      <c r="AD127" s="13"/>
      <c r="AE127" s="13"/>
      <c r="AR127" s="236" t="s">
        <v>82</v>
      </c>
      <c r="AT127" s="237" t="s">
        <v>73</v>
      </c>
      <c r="AU127" s="237" t="s">
        <v>197</v>
      </c>
      <c r="AY127" s="236" t="s">
        <v>192</v>
      </c>
      <c r="BK127" s="238">
        <f>SUM(BK128:BK181)</f>
        <v>0</v>
      </c>
    </row>
    <row r="128" s="2" customFormat="1" ht="24.15" customHeight="1">
      <c r="A128" s="41"/>
      <c r="B128" s="42"/>
      <c r="C128" s="205" t="s">
        <v>267</v>
      </c>
      <c r="D128" s="205" t="s">
        <v>193</v>
      </c>
      <c r="E128" s="206" t="s">
        <v>268</v>
      </c>
      <c r="F128" s="207" t="s">
        <v>269</v>
      </c>
      <c r="G128" s="208" t="s">
        <v>270</v>
      </c>
      <c r="H128" s="209">
        <v>1.6000000000000001</v>
      </c>
      <c r="I128" s="210"/>
      <c r="J128" s="211">
        <f>ROUND(I128*H128,2)</f>
        <v>0</v>
      </c>
      <c r="K128" s="207" t="s">
        <v>19</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221</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271</v>
      </c>
    </row>
    <row r="129" s="2" customFormat="1">
      <c r="A129" s="41"/>
      <c r="B129" s="42"/>
      <c r="C129" s="43"/>
      <c r="D129" s="218" t="s">
        <v>199</v>
      </c>
      <c r="E129" s="43"/>
      <c r="F129" s="219" t="s">
        <v>269</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221</v>
      </c>
    </row>
    <row r="130" s="2" customFormat="1">
      <c r="A130" s="41"/>
      <c r="B130" s="42"/>
      <c r="C130" s="43"/>
      <c r="D130" s="218" t="s">
        <v>200</v>
      </c>
      <c r="E130" s="43"/>
      <c r="F130" s="223" t="s">
        <v>272</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200</v>
      </c>
      <c r="AU130" s="20" t="s">
        <v>221</v>
      </c>
    </row>
    <row r="131" s="2" customFormat="1" ht="16.5" customHeight="1">
      <c r="A131" s="41"/>
      <c r="B131" s="42"/>
      <c r="C131" s="205" t="s">
        <v>273</v>
      </c>
      <c r="D131" s="205" t="s">
        <v>193</v>
      </c>
      <c r="E131" s="206" t="s">
        <v>274</v>
      </c>
      <c r="F131" s="207" t="s">
        <v>275</v>
      </c>
      <c r="G131" s="208" t="s">
        <v>231</v>
      </c>
      <c r="H131" s="209">
        <v>6</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221</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276</v>
      </c>
    </row>
    <row r="132" s="2" customFormat="1">
      <c r="A132" s="41"/>
      <c r="B132" s="42"/>
      <c r="C132" s="43"/>
      <c r="D132" s="218" t="s">
        <v>199</v>
      </c>
      <c r="E132" s="43"/>
      <c r="F132" s="219" t="s">
        <v>275</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221</v>
      </c>
    </row>
    <row r="133" s="2" customFormat="1">
      <c r="A133" s="41"/>
      <c r="B133" s="42"/>
      <c r="C133" s="43"/>
      <c r="D133" s="218" t="s">
        <v>200</v>
      </c>
      <c r="E133" s="43"/>
      <c r="F133" s="223" t="s">
        <v>277</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200</v>
      </c>
      <c r="AU133" s="20" t="s">
        <v>221</v>
      </c>
    </row>
    <row r="134" s="2" customFormat="1" ht="16.5" customHeight="1">
      <c r="A134" s="41"/>
      <c r="B134" s="42"/>
      <c r="C134" s="205" t="s">
        <v>8</v>
      </c>
      <c r="D134" s="205" t="s">
        <v>193</v>
      </c>
      <c r="E134" s="206" t="s">
        <v>278</v>
      </c>
      <c r="F134" s="207" t="s">
        <v>279</v>
      </c>
      <c r="G134" s="208" t="s">
        <v>231</v>
      </c>
      <c r="H134" s="209">
        <v>2</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221</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280</v>
      </c>
    </row>
    <row r="135" s="2" customFormat="1">
      <c r="A135" s="41"/>
      <c r="B135" s="42"/>
      <c r="C135" s="43"/>
      <c r="D135" s="218" t="s">
        <v>199</v>
      </c>
      <c r="E135" s="43"/>
      <c r="F135" s="219" t="s">
        <v>279</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199</v>
      </c>
      <c r="AU135" s="20" t="s">
        <v>221</v>
      </c>
    </row>
    <row r="136" s="2" customFormat="1">
      <c r="A136" s="41"/>
      <c r="B136" s="42"/>
      <c r="C136" s="43"/>
      <c r="D136" s="218" t="s">
        <v>200</v>
      </c>
      <c r="E136" s="43"/>
      <c r="F136" s="223" t="s">
        <v>281</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200</v>
      </c>
      <c r="AU136" s="20" t="s">
        <v>221</v>
      </c>
    </row>
    <row r="137" s="2" customFormat="1" ht="24.15" customHeight="1">
      <c r="A137" s="41"/>
      <c r="B137" s="42"/>
      <c r="C137" s="205" t="s">
        <v>282</v>
      </c>
      <c r="D137" s="205" t="s">
        <v>193</v>
      </c>
      <c r="E137" s="206" t="s">
        <v>283</v>
      </c>
      <c r="F137" s="207" t="s">
        <v>284</v>
      </c>
      <c r="G137" s="208" t="s">
        <v>285</v>
      </c>
      <c r="H137" s="209">
        <v>4</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221</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286</v>
      </c>
    </row>
    <row r="138" s="2" customFormat="1">
      <c r="A138" s="41"/>
      <c r="B138" s="42"/>
      <c r="C138" s="43"/>
      <c r="D138" s="218" t="s">
        <v>199</v>
      </c>
      <c r="E138" s="43"/>
      <c r="F138" s="219" t="s">
        <v>284</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221</v>
      </c>
    </row>
    <row r="139" s="2" customFormat="1">
      <c r="A139" s="41"/>
      <c r="B139" s="42"/>
      <c r="C139" s="43"/>
      <c r="D139" s="218" t="s">
        <v>200</v>
      </c>
      <c r="E139" s="43"/>
      <c r="F139" s="223" t="s">
        <v>287</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200</v>
      </c>
      <c r="AU139" s="20" t="s">
        <v>221</v>
      </c>
    </row>
    <row r="140" s="2" customFormat="1" ht="16.5" customHeight="1">
      <c r="A140" s="41"/>
      <c r="B140" s="42"/>
      <c r="C140" s="205" t="s">
        <v>288</v>
      </c>
      <c r="D140" s="205" t="s">
        <v>193</v>
      </c>
      <c r="E140" s="206" t="s">
        <v>289</v>
      </c>
      <c r="F140" s="207" t="s">
        <v>290</v>
      </c>
      <c r="G140" s="208" t="s">
        <v>231</v>
      </c>
      <c r="H140" s="209">
        <v>1</v>
      </c>
      <c r="I140" s="210"/>
      <c r="J140" s="211">
        <f>ROUND(I140*H140,2)</f>
        <v>0</v>
      </c>
      <c r="K140" s="207" t="s">
        <v>19</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221</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291</v>
      </c>
    </row>
    <row r="141" s="2" customFormat="1">
      <c r="A141" s="41"/>
      <c r="B141" s="42"/>
      <c r="C141" s="43"/>
      <c r="D141" s="218" t="s">
        <v>199</v>
      </c>
      <c r="E141" s="43"/>
      <c r="F141" s="219" t="s">
        <v>290</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221</v>
      </c>
    </row>
    <row r="142" s="2" customFormat="1">
      <c r="A142" s="41"/>
      <c r="B142" s="42"/>
      <c r="C142" s="43"/>
      <c r="D142" s="218" t="s">
        <v>200</v>
      </c>
      <c r="E142" s="43"/>
      <c r="F142" s="223" t="s">
        <v>292</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200</v>
      </c>
      <c r="AU142" s="20" t="s">
        <v>221</v>
      </c>
    </row>
    <row r="143" s="2" customFormat="1" ht="16.5" customHeight="1">
      <c r="A143" s="41"/>
      <c r="B143" s="42"/>
      <c r="C143" s="205" t="s">
        <v>293</v>
      </c>
      <c r="D143" s="205" t="s">
        <v>193</v>
      </c>
      <c r="E143" s="206" t="s">
        <v>294</v>
      </c>
      <c r="F143" s="207" t="s">
        <v>295</v>
      </c>
      <c r="G143" s="208" t="s">
        <v>231</v>
      </c>
      <c r="H143" s="209">
        <v>1</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221</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296</v>
      </c>
    </row>
    <row r="144" s="2" customFormat="1">
      <c r="A144" s="41"/>
      <c r="B144" s="42"/>
      <c r="C144" s="43"/>
      <c r="D144" s="218" t="s">
        <v>199</v>
      </c>
      <c r="E144" s="43"/>
      <c r="F144" s="219" t="s">
        <v>295</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221</v>
      </c>
    </row>
    <row r="145" s="2" customFormat="1">
      <c r="A145" s="41"/>
      <c r="B145" s="42"/>
      <c r="C145" s="43"/>
      <c r="D145" s="218" t="s">
        <v>200</v>
      </c>
      <c r="E145" s="43"/>
      <c r="F145" s="223" t="s">
        <v>297</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200</v>
      </c>
      <c r="AU145" s="20" t="s">
        <v>221</v>
      </c>
    </row>
    <row r="146" s="2" customFormat="1" ht="16.5" customHeight="1">
      <c r="A146" s="41"/>
      <c r="B146" s="42"/>
      <c r="C146" s="205" t="s">
        <v>298</v>
      </c>
      <c r="D146" s="205" t="s">
        <v>193</v>
      </c>
      <c r="E146" s="206" t="s">
        <v>299</v>
      </c>
      <c r="F146" s="207" t="s">
        <v>300</v>
      </c>
      <c r="G146" s="208" t="s">
        <v>231</v>
      </c>
      <c r="H146" s="209">
        <v>1</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221</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301</v>
      </c>
    </row>
    <row r="147" s="2" customFormat="1">
      <c r="A147" s="41"/>
      <c r="B147" s="42"/>
      <c r="C147" s="43"/>
      <c r="D147" s="218" t="s">
        <v>199</v>
      </c>
      <c r="E147" s="43"/>
      <c r="F147" s="219" t="s">
        <v>300</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221</v>
      </c>
    </row>
    <row r="148" s="2" customFormat="1">
      <c r="A148" s="41"/>
      <c r="B148" s="42"/>
      <c r="C148" s="43"/>
      <c r="D148" s="218" t="s">
        <v>200</v>
      </c>
      <c r="E148" s="43"/>
      <c r="F148" s="223" t="s">
        <v>302</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200</v>
      </c>
      <c r="AU148" s="20" t="s">
        <v>221</v>
      </c>
    </row>
    <row r="149" s="2" customFormat="1" ht="16.5" customHeight="1">
      <c r="A149" s="41"/>
      <c r="B149" s="42"/>
      <c r="C149" s="205" t="s">
        <v>303</v>
      </c>
      <c r="D149" s="205" t="s">
        <v>193</v>
      </c>
      <c r="E149" s="206" t="s">
        <v>304</v>
      </c>
      <c r="F149" s="207" t="s">
        <v>305</v>
      </c>
      <c r="G149" s="208" t="s">
        <v>231</v>
      </c>
      <c r="H149" s="209">
        <v>1</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221</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306</v>
      </c>
    </row>
    <row r="150" s="2" customFormat="1">
      <c r="A150" s="41"/>
      <c r="B150" s="42"/>
      <c r="C150" s="43"/>
      <c r="D150" s="218" t="s">
        <v>199</v>
      </c>
      <c r="E150" s="43"/>
      <c r="F150" s="219" t="s">
        <v>305</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221</v>
      </c>
    </row>
    <row r="151" s="2" customFormat="1">
      <c r="A151" s="41"/>
      <c r="B151" s="42"/>
      <c r="C151" s="43"/>
      <c r="D151" s="218" t="s">
        <v>200</v>
      </c>
      <c r="E151" s="43"/>
      <c r="F151" s="223" t="s">
        <v>307</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200</v>
      </c>
      <c r="AU151" s="20" t="s">
        <v>221</v>
      </c>
    </row>
    <row r="152" s="2" customFormat="1" ht="16.5" customHeight="1">
      <c r="A152" s="41"/>
      <c r="B152" s="42"/>
      <c r="C152" s="205" t="s">
        <v>7</v>
      </c>
      <c r="D152" s="205" t="s">
        <v>193</v>
      </c>
      <c r="E152" s="206" t="s">
        <v>308</v>
      </c>
      <c r="F152" s="207" t="s">
        <v>309</v>
      </c>
      <c r="G152" s="208" t="s">
        <v>231</v>
      </c>
      <c r="H152" s="209">
        <v>1</v>
      </c>
      <c r="I152" s="210"/>
      <c r="J152" s="211">
        <f>ROUND(I152*H152,2)</f>
        <v>0</v>
      </c>
      <c r="K152" s="207" t="s">
        <v>19</v>
      </c>
      <c r="L152" s="47"/>
      <c r="M152" s="212" t="s">
        <v>19</v>
      </c>
      <c r="N152" s="213" t="s">
        <v>45</v>
      </c>
      <c r="O152" s="87"/>
      <c r="P152" s="214">
        <f>O152*H152</f>
        <v>0</v>
      </c>
      <c r="Q152" s="214">
        <v>0</v>
      </c>
      <c r="R152" s="214">
        <f>Q152*H152</f>
        <v>0</v>
      </c>
      <c r="S152" s="214">
        <v>0</v>
      </c>
      <c r="T152" s="215">
        <f>S152*H152</f>
        <v>0</v>
      </c>
      <c r="U152" s="41"/>
      <c r="V152" s="41"/>
      <c r="W152" s="41"/>
      <c r="X152" s="41"/>
      <c r="Y152" s="41"/>
      <c r="Z152" s="41"/>
      <c r="AA152" s="41"/>
      <c r="AB152" s="41"/>
      <c r="AC152" s="41"/>
      <c r="AD152" s="41"/>
      <c r="AE152" s="41"/>
      <c r="AR152" s="216" t="s">
        <v>197</v>
      </c>
      <c r="AT152" s="216" t="s">
        <v>193</v>
      </c>
      <c r="AU152" s="216" t="s">
        <v>221</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310</v>
      </c>
    </row>
    <row r="153" s="2" customFormat="1">
      <c r="A153" s="41"/>
      <c r="B153" s="42"/>
      <c r="C153" s="43"/>
      <c r="D153" s="218" t="s">
        <v>199</v>
      </c>
      <c r="E153" s="43"/>
      <c r="F153" s="219" t="s">
        <v>309</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221</v>
      </c>
    </row>
    <row r="154" s="2" customFormat="1">
      <c r="A154" s="41"/>
      <c r="B154" s="42"/>
      <c r="C154" s="43"/>
      <c r="D154" s="218" t="s">
        <v>200</v>
      </c>
      <c r="E154" s="43"/>
      <c r="F154" s="223" t="s">
        <v>311</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200</v>
      </c>
      <c r="AU154" s="20" t="s">
        <v>221</v>
      </c>
    </row>
    <row r="155" s="2" customFormat="1" ht="16.5" customHeight="1">
      <c r="A155" s="41"/>
      <c r="B155" s="42"/>
      <c r="C155" s="205" t="s">
        <v>312</v>
      </c>
      <c r="D155" s="205" t="s">
        <v>193</v>
      </c>
      <c r="E155" s="206" t="s">
        <v>313</v>
      </c>
      <c r="F155" s="207" t="s">
        <v>314</v>
      </c>
      <c r="G155" s="208" t="s">
        <v>231</v>
      </c>
      <c r="H155" s="209">
        <v>1</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221</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315</v>
      </c>
    </row>
    <row r="156" s="2" customFormat="1">
      <c r="A156" s="41"/>
      <c r="B156" s="42"/>
      <c r="C156" s="43"/>
      <c r="D156" s="218" t="s">
        <v>199</v>
      </c>
      <c r="E156" s="43"/>
      <c r="F156" s="219" t="s">
        <v>314</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221</v>
      </c>
    </row>
    <row r="157" s="2" customFormat="1">
      <c r="A157" s="41"/>
      <c r="B157" s="42"/>
      <c r="C157" s="43"/>
      <c r="D157" s="218" t="s">
        <v>200</v>
      </c>
      <c r="E157" s="43"/>
      <c r="F157" s="223" t="s">
        <v>316</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200</v>
      </c>
      <c r="AU157" s="20" t="s">
        <v>221</v>
      </c>
    </row>
    <row r="158" s="2" customFormat="1" ht="16.5" customHeight="1">
      <c r="A158" s="41"/>
      <c r="B158" s="42"/>
      <c r="C158" s="205" t="s">
        <v>317</v>
      </c>
      <c r="D158" s="205" t="s">
        <v>193</v>
      </c>
      <c r="E158" s="206" t="s">
        <v>318</v>
      </c>
      <c r="F158" s="207" t="s">
        <v>319</v>
      </c>
      <c r="G158" s="208" t="s">
        <v>231</v>
      </c>
      <c r="H158" s="209">
        <v>1</v>
      </c>
      <c r="I158" s="210"/>
      <c r="J158" s="211">
        <f>ROUND(I158*H158,2)</f>
        <v>0</v>
      </c>
      <c r="K158" s="207" t="s">
        <v>19</v>
      </c>
      <c r="L158" s="47"/>
      <c r="M158" s="212" t="s">
        <v>19</v>
      </c>
      <c r="N158" s="213" t="s">
        <v>45</v>
      </c>
      <c r="O158" s="87"/>
      <c r="P158" s="214">
        <f>O158*H158</f>
        <v>0</v>
      </c>
      <c r="Q158" s="214">
        <v>0</v>
      </c>
      <c r="R158" s="214">
        <f>Q158*H158</f>
        <v>0</v>
      </c>
      <c r="S158" s="214">
        <v>0</v>
      </c>
      <c r="T158" s="215">
        <f>S158*H158</f>
        <v>0</v>
      </c>
      <c r="U158" s="41"/>
      <c r="V158" s="41"/>
      <c r="W158" s="41"/>
      <c r="X158" s="41"/>
      <c r="Y158" s="41"/>
      <c r="Z158" s="41"/>
      <c r="AA158" s="41"/>
      <c r="AB158" s="41"/>
      <c r="AC158" s="41"/>
      <c r="AD158" s="41"/>
      <c r="AE158" s="41"/>
      <c r="AR158" s="216" t="s">
        <v>197</v>
      </c>
      <c r="AT158" s="216" t="s">
        <v>193</v>
      </c>
      <c r="AU158" s="216" t="s">
        <v>221</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320</v>
      </c>
    </row>
    <row r="159" s="2" customFormat="1">
      <c r="A159" s="41"/>
      <c r="B159" s="42"/>
      <c r="C159" s="43"/>
      <c r="D159" s="218" t="s">
        <v>199</v>
      </c>
      <c r="E159" s="43"/>
      <c r="F159" s="219" t="s">
        <v>319</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221</v>
      </c>
    </row>
    <row r="160" s="2" customFormat="1">
      <c r="A160" s="41"/>
      <c r="B160" s="42"/>
      <c r="C160" s="43"/>
      <c r="D160" s="218" t="s">
        <v>200</v>
      </c>
      <c r="E160" s="43"/>
      <c r="F160" s="223" t="s">
        <v>321</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200</v>
      </c>
      <c r="AU160" s="20" t="s">
        <v>221</v>
      </c>
    </row>
    <row r="161" s="2" customFormat="1" ht="16.5" customHeight="1">
      <c r="A161" s="41"/>
      <c r="B161" s="42"/>
      <c r="C161" s="205" t="s">
        <v>322</v>
      </c>
      <c r="D161" s="205" t="s">
        <v>193</v>
      </c>
      <c r="E161" s="206" t="s">
        <v>323</v>
      </c>
      <c r="F161" s="207" t="s">
        <v>324</v>
      </c>
      <c r="G161" s="208" t="s">
        <v>231</v>
      </c>
      <c r="H161" s="209">
        <v>4</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221</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325</v>
      </c>
    </row>
    <row r="162" s="2" customFormat="1">
      <c r="A162" s="41"/>
      <c r="B162" s="42"/>
      <c r="C162" s="43"/>
      <c r="D162" s="218" t="s">
        <v>199</v>
      </c>
      <c r="E162" s="43"/>
      <c r="F162" s="219" t="s">
        <v>324</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221</v>
      </c>
    </row>
    <row r="163" s="2" customFormat="1">
      <c r="A163" s="41"/>
      <c r="B163" s="42"/>
      <c r="C163" s="43"/>
      <c r="D163" s="218" t="s">
        <v>200</v>
      </c>
      <c r="E163" s="43"/>
      <c r="F163" s="223" t="s">
        <v>326</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200</v>
      </c>
      <c r="AU163" s="20" t="s">
        <v>221</v>
      </c>
    </row>
    <row r="164" s="2" customFormat="1" ht="16.5" customHeight="1">
      <c r="A164" s="41"/>
      <c r="B164" s="42"/>
      <c r="C164" s="205" t="s">
        <v>327</v>
      </c>
      <c r="D164" s="205" t="s">
        <v>193</v>
      </c>
      <c r="E164" s="206" t="s">
        <v>328</v>
      </c>
      <c r="F164" s="207" t="s">
        <v>329</v>
      </c>
      <c r="G164" s="208" t="s">
        <v>231</v>
      </c>
      <c r="H164" s="209">
        <v>4</v>
      </c>
      <c r="I164" s="210"/>
      <c r="J164" s="211">
        <f>ROUND(I164*H164,2)</f>
        <v>0</v>
      </c>
      <c r="K164" s="207" t="s">
        <v>19</v>
      </c>
      <c r="L164" s="47"/>
      <c r="M164" s="212" t="s">
        <v>19</v>
      </c>
      <c r="N164" s="213" t="s">
        <v>45</v>
      </c>
      <c r="O164" s="87"/>
      <c r="P164" s="214">
        <f>O164*H164</f>
        <v>0</v>
      </c>
      <c r="Q164" s="214">
        <v>0</v>
      </c>
      <c r="R164" s="214">
        <f>Q164*H164</f>
        <v>0</v>
      </c>
      <c r="S164" s="214">
        <v>0</v>
      </c>
      <c r="T164" s="215">
        <f>S164*H164</f>
        <v>0</v>
      </c>
      <c r="U164" s="41"/>
      <c r="V164" s="41"/>
      <c r="W164" s="41"/>
      <c r="X164" s="41"/>
      <c r="Y164" s="41"/>
      <c r="Z164" s="41"/>
      <c r="AA164" s="41"/>
      <c r="AB164" s="41"/>
      <c r="AC164" s="41"/>
      <c r="AD164" s="41"/>
      <c r="AE164" s="41"/>
      <c r="AR164" s="216" t="s">
        <v>197</v>
      </c>
      <c r="AT164" s="216" t="s">
        <v>193</v>
      </c>
      <c r="AU164" s="216" t="s">
        <v>221</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330</v>
      </c>
    </row>
    <row r="165" s="2" customFormat="1">
      <c r="A165" s="41"/>
      <c r="B165" s="42"/>
      <c r="C165" s="43"/>
      <c r="D165" s="218" t="s">
        <v>199</v>
      </c>
      <c r="E165" s="43"/>
      <c r="F165" s="219" t="s">
        <v>329</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221</v>
      </c>
    </row>
    <row r="166" s="2" customFormat="1">
      <c r="A166" s="41"/>
      <c r="B166" s="42"/>
      <c r="C166" s="43"/>
      <c r="D166" s="218" t="s">
        <v>200</v>
      </c>
      <c r="E166" s="43"/>
      <c r="F166" s="223" t="s">
        <v>331</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200</v>
      </c>
      <c r="AU166" s="20" t="s">
        <v>221</v>
      </c>
    </row>
    <row r="167" s="2" customFormat="1" ht="16.5" customHeight="1">
      <c r="A167" s="41"/>
      <c r="B167" s="42"/>
      <c r="C167" s="205" t="s">
        <v>332</v>
      </c>
      <c r="D167" s="205" t="s">
        <v>193</v>
      </c>
      <c r="E167" s="206" t="s">
        <v>333</v>
      </c>
      <c r="F167" s="207" t="s">
        <v>334</v>
      </c>
      <c r="G167" s="208" t="s">
        <v>231</v>
      </c>
      <c r="H167" s="209">
        <v>4</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221</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335</v>
      </c>
    </row>
    <row r="168" s="2" customFormat="1">
      <c r="A168" s="41"/>
      <c r="B168" s="42"/>
      <c r="C168" s="43"/>
      <c r="D168" s="218" t="s">
        <v>199</v>
      </c>
      <c r="E168" s="43"/>
      <c r="F168" s="219" t="s">
        <v>334</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221</v>
      </c>
    </row>
    <row r="169" s="2" customFormat="1">
      <c r="A169" s="41"/>
      <c r="B169" s="42"/>
      <c r="C169" s="43"/>
      <c r="D169" s="218" t="s">
        <v>200</v>
      </c>
      <c r="E169" s="43"/>
      <c r="F169" s="223" t="s">
        <v>336</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200</v>
      </c>
      <c r="AU169" s="20" t="s">
        <v>221</v>
      </c>
    </row>
    <row r="170" s="2" customFormat="1" ht="24.15" customHeight="1">
      <c r="A170" s="41"/>
      <c r="B170" s="42"/>
      <c r="C170" s="205" t="s">
        <v>337</v>
      </c>
      <c r="D170" s="205" t="s">
        <v>193</v>
      </c>
      <c r="E170" s="206" t="s">
        <v>338</v>
      </c>
      <c r="F170" s="207" t="s">
        <v>339</v>
      </c>
      <c r="G170" s="208" t="s">
        <v>231</v>
      </c>
      <c r="H170" s="209">
        <v>4</v>
      </c>
      <c r="I170" s="210"/>
      <c r="J170" s="211">
        <f>ROUND(I170*H170,2)</f>
        <v>0</v>
      </c>
      <c r="K170" s="207" t="s">
        <v>19</v>
      </c>
      <c r="L170" s="47"/>
      <c r="M170" s="212" t="s">
        <v>19</v>
      </c>
      <c r="N170" s="213" t="s">
        <v>45</v>
      </c>
      <c r="O170" s="87"/>
      <c r="P170" s="214">
        <f>O170*H170</f>
        <v>0</v>
      </c>
      <c r="Q170" s="214">
        <v>0</v>
      </c>
      <c r="R170" s="214">
        <f>Q170*H170</f>
        <v>0</v>
      </c>
      <c r="S170" s="214">
        <v>0</v>
      </c>
      <c r="T170" s="215">
        <f>S170*H170</f>
        <v>0</v>
      </c>
      <c r="U170" s="41"/>
      <c r="V170" s="41"/>
      <c r="W170" s="41"/>
      <c r="X170" s="41"/>
      <c r="Y170" s="41"/>
      <c r="Z170" s="41"/>
      <c r="AA170" s="41"/>
      <c r="AB170" s="41"/>
      <c r="AC170" s="41"/>
      <c r="AD170" s="41"/>
      <c r="AE170" s="41"/>
      <c r="AR170" s="216" t="s">
        <v>197</v>
      </c>
      <c r="AT170" s="216" t="s">
        <v>193</v>
      </c>
      <c r="AU170" s="216" t="s">
        <v>221</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340</v>
      </c>
    </row>
    <row r="171" s="2" customFormat="1">
      <c r="A171" s="41"/>
      <c r="B171" s="42"/>
      <c r="C171" s="43"/>
      <c r="D171" s="218" t="s">
        <v>199</v>
      </c>
      <c r="E171" s="43"/>
      <c r="F171" s="219" t="s">
        <v>339</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221</v>
      </c>
    </row>
    <row r="172" s="2" customFormat="1">
      <c r="A172" s="41"/>
      <c r="B172" s="42"/>
      <c r="C172" s="43"/>
      <c r="D172" s="218" t="s">
        <v>200</v>
      </c>
      <c r="E172" s="43"/>
      <c r="F172" s="223" t="s">
        <v>341</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200</v>
      </c>
      <c r="AU172" s="20" t="s">
        <v>221</v>
      </c>
    </row>
    <row r="173" s="2" customFormat="1" ht="24.15" customHeight="1">
      <c r="A173" s="41"/>
      <c r="B173" s="42"/>
      <c r="C173" s="205" t="s">
        <v>342</v>
      </c>
      <c r="D173" s="205" t="s">
        <v>193</v>
      </c>
      <c r="E173" s="206" t="s">
        <v>343</v>
      </c>
      <c r="F173" s="207" t="s">
        <v>344</v>
      </c>
      <c r="G173" s="208" t="s">
        <v>231</v>
      </c>
      <c r="H173" s="209">
        <v>4</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221</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345</v>
      </c>
    </row>
    <row r="174" s="2" customFormat="1">
      <c r="A174" s="41"/>
      <c r="B174" s="42"/>
      <c r="C174" s="43"/>
      <c r="D174" s="218" t="s">
        <v>199</v>
      </c>
      <c r="E174" s="43"/>
      <c r="F174" s="219" t="s">
        <v>344</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221</v>
      </c>
    </row>
    <row r="175" s="2" customFormat="1">
      <c r="A175" s="41"/>
      <c r="B175" s="42"/>
      <c r="C175" s="43"/>
      <c r="D175" s="218" t="s">
        <v>200</v>
      </c>
      <c r="E175" s="43"/>
      <c r="F175" s="223" t="s">
        <v>346</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200</v>
      </c>
      <c r="AU175" s="20" t="s">
        <v>221</v>
      </c>
    </row>
    <row r="176" s="2" customFormat="1" ht="16.5" customHeight="1">
      <c r="A176" s="41"/>
      <c r="B176" s="42"/>
      <c r="C176" s="205" t="s">
        <v>347</v>
      </c>
      <c r="D176" s="205" t="s">
        <v>193</v>
      </c>
      <c r="E176" s="206" t="s">
        <v>348</v>
      </c>
      <c r="F176" s="207" t="s">
        <v>349</v>
      </c>
      <c r="G176" s="208" t="s">
        <v>231</v>
      </c>
      <c r="H176" s="209">
        <v>2</v>
      </c>
      <c r="I176" s="210"/>
      <c r="J176" s="211">
        <f>ROUND(I176*H176,2)</f>
        <v>0</v>
      </c>
      <c r="K176" s="207" t="s">
        <v>19</v>
      </c>
      <c r="L176" s="47"/>
      <c r="M176" s="212" t="s">
        <v>19</v>
      </c>
      <c r="N176" s="213" t="s">
        <v>45</v>
      </c>
      <c r="O176" s="87"/>
      <c r="P176" s="214">
        <f>O176*H176</f>
        <v>0</v>
      </c>
      <c r="Q176" s="214">
        <v>0</v>
      </c>
      <c r="R176" s="214">
        <f>Q176*H176</f>
        <v>0</v>
      </c>
      <c r="S176" s="214">
        <v>0</v>
      </c>
      <c r="T176" s="215">
        <f>S176*H176</f>
        <v>0</v>
      </c>
      <c r="U176" s="41"/>
      <c r="V176" s="41"/>
      <c r="W176" s="41"/>
      <c r="X176" s="41"/>
      <c r="Y176" s="41"/>
      <c r="Z176" s="41"/>
      <c r="AA176" s="41"/>
      <c r="AB176" s="41"/>
      <c r="AC176" s="41"/>
      <c r="AD176" s="41"/>
      <c r="AE176" s="41"/>
      <c r="AR176" s="216" t="s">
        <v>197</v>
      </c>
      <c r="AT176" s="216" t="s">
        <v>193</v>
      </c>
      <c r="AU176" s="216" t="s">
        <v>221</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197</v>
      </c>
      <c r="BM176" s="216" t="s">
        <v>350</v>
      </c>
    </row>
    <row r="177" s="2" customFormat="1">
      <c r="A177" s="41"/>
      <c r="B177" s="42"/>
      <c r="C177" s="43"/>
      <c r="D177" s="218" t="s">
        <v>199</v>
      </c>
      <c r="E177" s="43"/>
      <c r="F177" s="219" t="s">
        <v>349</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199</v>
      </c>
      <c r="AU177" s="20" t="s">
        <v>221</v>
      </c>
    </row>
    <row r="178" s="2" customFormat="1">
      <c r="A178" s="41"/>
      <c r="B178" s="42"/>
      <c r="C178" s="43"/>
      <c r="D178" s="218" t="s">
        <v>200</v>
      </c>
      <c r="E178" s="43"/>
      <c r="F178" s="223" t="s">
        <v>351</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200</v>
      </c>
      <c r="AU178" s="20" t="s">
        <v>221</v>
      </c>
    </row>
    <row r="179" s="2" customFormat="1" ht="16.5" customHeight="1">
      <c r="A179" s="41"/>
      <c r="B179" s="42"/>
      <c r="C179" s="205" t="s">
        <v>352</v>
      </c>
      <c r="D179" s="205" t="s">
        <v>193</v>
      </c>
      <c r="E179" s="206" t="s">
        <v>353</v>
      </c>
      <c r="F179" s="207" t="s">
        <v>354</v>
      </c>
      <c r="G179" s="208" t="s">
        <v>231</v>
      </c>
      <c r="H179" s="209">
        <v>2</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221</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355</v>
      </c>
    </row>
    <row r="180" s="2" customFormat="1">
      <c r="A180" s="41"/>
      <c r="B180" s="42"/>
      <c r="C180" s="43"/>
      <c r="D180" s="218" t="s">
        <v>199</v>
      </c>
      <c r="E180" s="43"/>
      <c r="F180" s="219" t="s">
        <v>354</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221</v>
      </c>
    </row>
    <row r="181" s="2" customFormat="1">
      <c r="A181" s="41"/>
      <c r="B181" s="42"/>
      <c r="C181" s="43"/>
      <c r="D181" s="218" t="s">
        <v>200</v>
      </c>
      <c r="E181" s="43"/>
      <c r="F181" s="223" t="s">
        <v>356</v>
      </c>
      <c r="G181" s="43"/>
      <c r="H181" s="43"/>
      <c r="I181" s="220"/>
      <c r="J181" s="43"/>
      <c r="K181" s="43"/>
      <c r="L181" s="47"/>
      <c r="M181" s="239"/>
      <c r="N181" s="240"/>
      <c r="O181" s="241"/>
      <c r="P181" s="241"/>
      <c r="Q181" s="241"/>
      <c r="R181" s="241"/>
      <c r="S181" s="241"/>
      <c r="T181" s="242"/>
      <c r="U181" s="41"/>
      <c r="V181" s="41"/>
      <c r="W181" s="41"/>
      <c r="X181" s="41"/>
      <c r="Y181" s="41"/>
      <c r="Z181" s="41"/>
      <c r="AA181" s="41"/>
      <c r="AB181" s="41"/>
      <c r="AC181" s="41"/>
      <c r="AD181" s="41"/>
      <c r="AE181" s="41"/>
      <c r="AT181" s="20" t="s">
        <v>200</v>
      </c>
      <c r="AU181" s="20" t="s">
        <v>221</v>
      </c>
    </row>
    <row r="182" s="2" customFormat="1" ht="6.96" customHeight="1">
      <c r="A182" s="41"/>
      <c r="B182" s="62"/>
      <c r="C182" s="63"/>
      <c r="D182" s="63"/>
      <c r="E182" s="63"/>
      <c r="F182" s="63"/>
      <c r="G182" s="63"/>
      <c r="H182" s="63"/>
      <c r="I182" s="63"/>
      <c r="J182" s="63"/>
      <c r="K182" s="63"/>
      <c r="L182" s="47"/>
      <c r="M182" s="41"/>
      <c r="O182" s="41"/>
      <c r="P182" s="41"/>
      <c r="Q182" s="41"/>
      <c r="R182" s="41"/>
      <c r="S182" s="41"/>
      <c r="T182" s="41"/>
      <c r="U182" s="41"/>
      <c r="V182" s="41"/>
      <c r="W182" s="41"/>
      <c r="X182" s="41"/>
      <c r="Y182" s="41"/>
      <c r="Z182" s="41"/>
      <c r="AA182" s="41"/>
      <c r="AB182" s="41"/>
      <c r="AC182" s="41"/>
      <c r="AD182" s="41"/>
      <c r="AE182" s="41"/>
    </row>
  </sheetData>
  <sheetProtection sheet="1" autoFilter="0" formatColumns="0" formatRows="0" objects="1" scenarios="1" spinCount="100000" saltValue="A+2S1l31HkOB8Jywk+uX2E9sVKfvBPbQiLs/k6Gh6C8PFjcOyY+Ac5HOLUdQq/dfRR5eOnbo5Rcrtj11S8P+DA==" hashValue="OhHh3OdtH7oblVSl2fNHxfjXca4oIig5HDKQYhVjJnp5lPDJ9oXHIuv5NWHlN3/uc5NMPq/LCmmW0Lg4AYqHkA==" algorithmName="SHA-512" password="CC35"/>
  <autoFilter ref="C84:K181"/>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87</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357</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ROUND((SUM(BE80:BE247)),  2)</f>
        <v>0</v>
      </c>
      <c r="G33" s="41"/>
      <c r="H33" s="41"/>
      <c r="I33" s="151">
        <v>0.20999999999999999</v>
      </c>
      <c r="J33" s="150">
        <f>ROUND(((SUM(BE80:BE247))*I33),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ROUND((SUM(BF80:BF247)),  2)</f>
        <v>0</v>
      </c>
      <c r="G34" s="41"/>
      <c r="H34" s="41"/>
      <c r="I34" s="151">
        <v>0.14999999999999999</v>
      </c>
      <c r="J34" s="150">
        <f>ROUND(((SUM(BF80:BF247))*I34),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ROUND((SUM(BG80:BG247)),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ROUND((SUM(BH80:BH247)),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ROUND((SUM(BI80:BI247)),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01-21-01 - ŽST Teplice, úpravy místní kabelizace</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J241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01-21-01 - ŽST Teplice, úpravy místní kabelizace</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P81+SUM(P82:P241)</f>
        <v>0</v>
      </c>
      <c r="Q80" s="99"/>
      <c r="R80" s="188">
        <f>R81+SUM(R82:R241)</f>
        <v>0</v>
      </c>
      <c r="S80" s="99"/>
      <c r="T80" s="189">
        <f>T81+SUM(T82:T241)</f>
        <v>0</v>
      </c>
      <c r="U80" s="41"/>
      <c r="V80" s="41"/>
      <c r="W80" s="41"/>
      <c r="X80" s="41"/>
      <c r="Y80" s="41"/>
      <c r="Z80" s="41"/>
      <c r="AA80" s="41"/>
      <c r="AB80" s="41"/>
      <c r="AC80" s="41"/>
      <c r="AD80" s="41"/>
      <c r="AE80" s="41"/>
      <c r="AT80" s="20" t="s">
        <v>73</v>
      </c>
      <c r="AU80" s="20" t="s">
        <v>171</v>
      </c>
      <c r="BK80" s="190">
        <f>BK81+SUM(BK82:BK241)</f>
        <v>0</v>
      </c>
    </row>
    <row r="81" s="2" customFormat="1" ht="16.5" customHeight="1">
      <c r="A81" s="41"/>
      <c r="B81" s="42"/>
      <c r="C81" s="205" t="s">
        <v>82</v>
      </c>
      <c r="D81" s="205" t="s">
        <v>193</v>
      </c>
      <c r="E81" s="206" t="s">
        <v>359</v>
      </c>
      <c r="F81" s="207" t="s">
        <v>360</v>
      </c>
      <c r="G81" s="208" t="s">
        <v>361</v>
      </c>
      <c r="H81" s="209">
        <v>0.90000000000000002</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362</v>
      </c>
    </row>
    <row r="82" s="2" customFormat="1">
      <c r="A82" s="41"/>
      <c r="B82" s="42"/>
      <c r="C82" s="43"/>
      <c r="D82" s="218" t="s">
        <v>199</v>
      </c>
      <c r="E82" s="43"/>
      <c r="F82" s="219" t="s">
        <v>360</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16.5" customHeight="1">
      <c r="A83" s="41"/>
      <c r="B83" s="42"/>
      <c r="C83" s="205" t="s">
        <v>84</v>
      </c>
      <c r="D83" s="205" t="s">
        <v>193</v>
      </c>
      <c r="E83" s="206" t="s">
        <v>363</v>
      </c>
      <c r="F83" s="207" t="s">
        <v>223</v>
      </c>
      <c r="G83" s="208" t="s">
        <v>210</v>
      </c>
      <c r="H83" s="209">
        <v>17.329999999999998</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364</v>
      </c>
    </row>
    <row r="84" s="2" customFormat="1">
      <c r="A84" s="41"/>
      <c r="B84" s="42"/>
      <c r="C84" s="43"/>
      <c r="D84" s="218" t="s">
        <v>199</v>
      </c>
      <c r="E84" s="43"/>
      <c r="F84" s="219" t="s">
        <v>223</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365</v>
      </c>
      <c r="F85" s="207" t="s">
        <v>366</v>
      </c>
      <c r="G85" s="208" t="s">
        <v>210</v>
      </c>
      <c r="H85" s="209">
        <v>15.59</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367</v>
      </c>
    </row>
    <row r="86" s="2" customFormat="1">
      <c r="A86" s="41"/>
      <c r="B86" s="42"/>
      <c r="C86" s="43"/>
      <c r="D86" s="218" t="s">
        <v>199</v>
      </c>
      <c r="E86" s="43"/>
      <c r="F86" s="219" t="s">
        <v>366</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24.15" customHeight="1">
      <c r="A87" s="41"/>
      <c r="B87" s="42"/>
      <c r="C87" s="205" t="s">
        <v>197</v>
      </c>
      <c r="D87" s="205" t="s">
        <v>193</v>
      </c>
      <c r="E87" s="206" t="s">
        <v>368</v>
      </c>
      <c r="F87" s="207" t="s">
        <v>369</v>
      </c>
      <c r="G87" s="208" t="s">
        <v>210</v>
      </c>
      <c r="H87" s="209">
        <v>8.3100000000000005</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370</v>
      </c>
    </row>
    <row r="88" s="2" customFormat="1">
      <c r="A88" s="41"/>
      <c r="B88" s="42"/>
      <c r="C88" s="43"/>
      <c r="D88" s="218" t="s">
        <v>199</v>
      </c>
      <c r="E88" s="43"/>
      <c r="F88" s="219" t="s">
        <v>369</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371</v>
      </c>
      <c r="F89" s="207" t="s">
        <v>372</v>
      </c>
      <c r="G89" s="208" t="s">
        <v>247</v>
      </c>
      <c r="H89" s="209">
        <v>55</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373</v>
      </c>
    </row>
    <row r="90" s="2" customFormat="1">
      <c r="A90" s="41"/>
      <c r="B90" s="42"/>
      <c r="C90" s="43"/>
      <c r="D90" s="218" t="s">
        <v>199</v>
      </c>
      <c r="E90" s="43"/>
      <c r="F90" s="219" t="s">
        <v>372</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374</v>
      </c>
      <c r="F91" s="207" t="s">
        <v>375</v>
      </c>
      <c r="G91" s="208" t="s">
        <v>247</v>
      </c>
      <c r="H91" s="209">
        <v>55</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376</v>
      </c>
    </row>
    <row r="92" s="2" customFormat="1">
      <c r="A92" s="41"/>
      <c r="B92" s="42"/>
      <c r="C92" s="43"/>
      <c r="D92" s="218" t="s">
        <v>199</v>
      </c>
      <c r="E92" s="43"/>
      <c r="F92" s="219" t="s">
        <v>375</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377</v>
      </c>
      <c r="F93" s="207" t="s">
        <v>252</v>
      </c>
      <c r="G93" s="208" t="s">
        <v>247</v>
      </c>
      <c r="H93" s="209">
        <v>35</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378</v>
      </c>
    </row>
    <row r="94" s="2" customFormat="1">
      <c r="A94" s="41"/>
      <c r="B94" s="42"/>
      <c r="C94" s="43"/>
      <c r="D94" s="218" t="s">
        <v>199</v>
      </c>
      <c r="E94" s="43"/>
      <c r="F94" s="219" t="s">
        <v>252</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16.5" customHeight="1">
      <c r="A95" s="41"/>
      <c r="B95" s="42"/>
      <c r="C95" s="205" t="s">
        <v>239</v>
      </c>
      <c r="D95" s="205" t="s">
        <v>193</v>
      </c>
      <c r="E95" s="206" t="s">
        <v>379</v>
      </c>
      <c r="F95" s="207" t="s">
        <v>257</v>
      </c>
      <c r="G95" s="208" t="s">
        <v>247</v>
      </c>
      <c r="H95" s="209">
        <v>55</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380</v>
      </c>
    </row>
    <row r="96" s="2" customFormat="1">
      <c r="A96" s="41"/>
      <c r="B96" s="42"/>
      <c r="C96" s="43"/>
      <c r="D96" s="218" t="s">
        <v>199</v>
      </c>
      <c r="E96" s="43"/>
      <c r="F96" s="219" t="s">
        <v>257</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21.75" customHeight="1">
      <c r="A97" s="41"/>
      <c r="B97" s="42"/>
      <c r="C97" s="205" t="s">
        <v>244</v>
      </c>
      <c r="D97" s="205" t="s">
        <v>193</v>
      </c>
      <c r="E97" s="206" t="s">
        <v>381</v>
      </c>
      <c r="F97" s="207" t="s">
        <v>382</v>
      </c>
      <c r="G97" s="208" t="s">
        <v>231</v>
      </c>
      <c r="H97" s="209">
        <v>1</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383</v>
      </c>
    </row>
    <row r="98" s="2" customFormat="1">
      <c r="A98" s="41"/>
      <c r="B98" s="42"/>
      <c r="C98" s="43"/>
      <c r="D98" s="218" t="s">
        <v>199</v>
      </c>
      <c r="E98" s="43"/>
      <c r="F98" s="219" t="s">
        <v>382</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384</v>
      </c>
      <c r="F99" s="207" t="s">
        <v>385</v>
      </c>
      <c r="G99" s="208" t="s">
        <v>231</v>
      </c>
      <c r="H99" s="209">
        <v>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386</v>
      </c>
    </row>
    <row r="100" s="2" customFormat="1">
      <c r="A100" s="41"/>
      <c r="B100" s="42"/>
      <c r="C100" s="43"/>
      <c r="D100" s="218" t="s">
        <v>199</v>
      </c>
      <c r="E100" s="43"/>
      <c r="F100" s="219" t="s">
        <v>385</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387</v>
      </c>
      <c r="F101" s="207" t="s">
        <v>388</v>
      </c>
      <c r="G101" s="208" t="s">
        <v>231</v>
      </c>
      <c r="H101" s="209">
        <v>5</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389</v>
      </c>
    </row>
    <row r="102" s="2" customFormat="1">
      <c r="A102" s="41"/>
      <c r="B102" s="42"/>
      <c r="C102" s="43"/>
      <c r="D102" s="218" t="s">
        <v>199</v>
      </c>
      <c r="E102" s="43"/>
      <c r="F102" s="219" t="s">
        <v>388</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390</v>
      </c>
      <c r="F103" s="207" t="s">
        <v>391</v>
      </c>
      <c r="G103" s="208" t="s">
        <v>231</v>
      </c>
      <c r="H103" s="209">
        <v>5</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392</v>
      </c>
    </row>
    <row r="104" s="2" customFormat="1">
      <c r="A104" s="41"/>
      <c r="B104" s="42"/>
      <c r="C104" s="43"/>
      <c r="D104" s="218" t="s">
        <v>199</v>
      </c>
      <c r="E104" s="43"/>
      <c r="F104" s="219" t="s">
        <v>391</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21.75" customHeight="1">
      <c r="A105" s="41"/>
      <c r="B105" s="42"/>
      <c r="C105" s="205" t="s">
        <v>267</v>
      </c>
      <c r="D105" s="205" t="s">
        <v>193</v>
      </c>
      <c r="E105" s="206" t="s">
        <v>393</v>
      </c>
      <c r="F105" s="207" t="s">
        <v>230</v>
      </c>
      <c r="G105" s="208" t="s">
        <v>231</v>
      </c>
      <c r="H105" s="209">
        <v>20</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394</v>
      </c>
    </row>
    <row r="106" s="2" customFormat="1">
      <c r="A106" s="41"/>
      <c r="B106" s="42"/>
      <c r="C106" s="43"/>
      <c r="D106" s="218" t="s">
        <v>199</v>
      </c>
      <c r="E106" s="43"/>
      <c r="F106" s="219" t="s">
        <v>230</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21.75" customHeight="1">
      <c r="A107" s="41"/>
      <c r="B107" s="42"/>
      <c r="C107" s="205" t="s">
        <v>273</v>
      </c>
      <c r="D107" s="205" t="s">
        <v>193</v>
      </c>
      <c r="E107" s="206" t="s">
        <v>395</v>
      </c>
      <c r="F107" s="207" t="s">
        <v>396</v>
      </c>
      <c r="G107" s="208" t="s">
        <v>231</v>
      </c>
      <c r="H107" s="209">
        <v>20</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397</v>
      </c>
    </row>
    <row r="108" s="2" customFormat="1">
      <c r="A108" s="41"/>
      <c r="B108" s="42"/>
      <c r="C108" s="43"/>
      <c r="D108" s="218" t="s">
        <v>199</v>
      </c>
      <c r="E108" s="43"/>
      <c r="F108" s="219" t="s">
        <v>396</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24.15" customHeight="1">
      <c r="A109" s="41"/>
      <c r="B109" s="42"/>
      <c r="C109" s="205" t="s">
        <v>8</v>
      </c>
      <c r="D109" s="205" t="s">
        <v>193</v>
      </c>
      <c r="E109" s="206" t="s">
        <v>398</v>
      </c>
      <c r="F109" s="207" t="s">
        <v>399</v>
      </c>
      <c r="G109" s="208" t="s">
        <v>247</v>
      </c>
      <c r="H109" s="209">
        <v>15</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400</v>
      </c>
    </row>
    <row r="110" s="2" customFormat="1">
      <c r="A110" s="41"/>
      <c r="B110" s="42"/>
      <c r="C110" s="43"/>
      <c r="D110" s="218" t="s">
        <v>199</v>
      </c>
      <c r="E110" s="43"/>
      <c r="F110" s="219" t="s">
        <v>399</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24.15" customHeight="1">
      <c r="A111" s="41"/>
      <c r="B111" s="42"/>
      <c r="C111" s="205" t="s">
        <v>282</v>
      </c>
      <c r="D111" s="205" t="s">
        <v>193</v>
      </c>
      <c r="E111" s="206" t="s">
        <v>401</v>
      </c>
      <c r="F111" s="207" t="s">
        <v>402</v>
      </c>
      <c r="G111" s="208" t="s">
        <v>247</v>
      </c>
      <c r="H111" s="209">
        <v>40</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403</v>
      </c>
    </row>
    <row r="112" s="2" customFormat="1">
      <c r="A112" s="41"/>
      <c r="B112" s="42"/>
      <c r="C112" s="43"/>
      <c r="D112" s="218" t="s">
        <v>199</v>
      </c>
      <c r="E112" s="43"/>
      <c r="F112" s="219" t="s">
        <v>402</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16.5" customHeight="1">
      <c r="A113" s="41"/>
      <c r="B113" s="42"/>
      <c r="C113" s="205" t="s">
        <v>288</v>
      </c>
      <c r="D113" s="205" t="s">
        <v>193</v>
      </c>
      <c r="E113" s="206" t="s">
        <v>404</v>
      </c>
      <c r="F113" s="207" t="s">
        <v>405</v>
      </c>
      <c r="G113" s="208" t="s">
        <v>247</v>
      </c>
      <c r="H113" s="209">
        <v>60</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406</v>
      </c>
    </row>
    <row r="114" s="2" customFormat="1">
      <c r="A114" s="41"/>
      <c r="B114" s="42"/>
      <c r="C114" s="43"/>
      <c r="D114" s="218" t="s">
        <v>199</v>
      </c>
      <c r="E114" s="43"/>
      <c r="F114" s="219" t="s">
        <v>405</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407</v>
      </c>
      <c r="F115" s="207" t="s">
        <v>408</v>
      </c>
      <c r="G115" s="208" t="s">
        <v>409</v>
      </c>
      <c r="H115" s="209">
        <v>16</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410</v>
      </c>
    </row>
    <row r="116" s="2" customFormat="1">
      <c r="A116" s="41"/>
      <c r="B116" s="42"/>
      <c r="C116" s="43"/>
      <c r="D116" s="218" t="s">
        <v>199</v>
      </c>
      <c r="E116" s="43"/>
      <c r="F116" s="219" t="s">
        <v>408</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24.15" customHeight="1">
      <c r="A117" s="41"/>
      <c r="B117" s="42"/>
      <c r="C117" s="205" t="s">
        <v>298</v>
      </c>
      <c r="D117" s="205" t="s">
        <v>193</v>
      </c>
      <c r="E117" s="206" t="s">
        <v>411</v>
      </c>
      <c r="F117" s="207" t="s">
        <v>412</v>
      </c>
      <c r="G117" s="208" t="s">
        <v>247</v>
      </c>
      <c r="H117" s="209">
        <v>140</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413</v>
      </c>
    </row>
    <row r="118" s="2" customFormat="1">
      <c r="A118" s="41"/>
      <c r="B118" s="42"/>
      <c r="C118" s="43"/>
      <c r="D118" s="218" t="s">
        <v>199</v>
      </c>
      <c r="E118" s="43"/>
      <c r="F118" s="219" t="s">
        <v>412</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414</v>
      </c>
      <c r="F119" s="207" t="s">
        <v>415</v>
      </c>
      <c r="G119" s="208" t="s">
        <v>247</v>
      </c>
      <c r="H119" s="209">
        <v>140</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416</v>
      </c>
    </row>
    <row r="120" s="2" customFormat="1">
      <c r="A120" s="41"/>
      <c r="B120" s="42"/>
      <c r="C120" s="43"/>
      <c r="D120" s="218" t="s">
        <v>199</v>
      </c>
      <c r="E120" s="43"/>
      <c r="F120" s="219" t="s">
        <v>415</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417</v>
      </c>
      <c r="F121" s="207" t="s">
        <v>418</v>
      </c>
      <c r="G121" s="208" t="s">
        <v>247</v>
      </c>
      <c r="H121" s="209">
        <v>140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419</v>
      </c>
    </row>
    <row r="122" s="2" customFormat="1">
      <c r="A122" s="41"/>
      <c r="B122" s="42"/>
      <c r="C122" s="43"/>
      <c r="D122" s="218" t="s">
        <v>199</v>
      </c>
      <c r="E122" s="43"/>
      <c r="F122" s="219" t="s">
        <v>418</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16.5" customHeight="1">
      <c r="A123" s="41"/>
      <c r="B123" s="42"/>
      <c r="C123" s="205" t="s">
        <v>312</v>
      </c>
      <c r="D123" s="205" t="s">
        <v>193</v>
      </c>
      <c r="E123" s="206" t="s">
        <v>420</v>
      </c>
      <c r="F123" s="207" t="s">
        <v>421</v>
      </c>
      <c r="G123" s="208" t="s">
        <v>247</v>
      </c>
      <c r="H123" s="209">
        <v>140</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422</v>
      </c>
    </row>
    <row r="124" s="2" customFormat="1">
      <c r="A124" s="41"/>
      <c r="B124" s="42"/>
      <c r="C124" s="43"/>
      <c r="D124" s="218" t="s">
        <v>199</v>
      </c>
      <c r="E124" s="43"/>
      <c r="F124" s="219" t="s">
        <v>421</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423</v>
      </c>
      <c r="F125" s="207" t="s">
        <v>424</v>
      </c>
      <c r="G125" s="208" t="s">
        <v>231</v>
      </c>
      <c r="H125" s="209">
        <v>2</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425</v>
      </c>
    </row>
    <row r="126" s="2" customFormat="1">
      <c r="A126" s="41"/>
      <c r="B126" s="42"/>
      <c r="C126" s="43"/>
      <c r="D126" s="218" t="s">
        <v>199</v>
      </c>
      <c r="E126" s="43"/>
      <c r="F126" s="219" t="s">
        <v>424</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16.5" customHeight="1">
      <c r="A127" s="41"/>
      <c r="B127" s="42"/>
      <c r="C127" s="205" t="s">
        <v>322</v>
      </c>
      <c r="D127" s="205" t="s">
        <v>193</v>
      </c>
      <c r="E127" s="206" t="s">
        <v>426</v>
      </c>
      <c r="F127" s="207" t="s">
        <v>427</v>
      </c>
      <c r="G127" s="208" t="s">
        <v>231</v>
      </c>
      <c r="H127" s="209">
        <v>2</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428</v>
      </c>
    </row>
    <row r="128" s="2" customFormat="1">
      <c r="A128" s="41"/>
      <c r="B128" s="42"/>
      <c r="C128" s="43"/>
      <c r="D128" s="218" t="s">
        <v>199</v>
      </c>
      <c r="E128" s="43"/>
      <c r="F128" s="219" t="s">
        <v>427</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429</v>
      </c>
      <c r="F129" s="207" t="s">
        <v>430</v>
      </c>
      <c r="G129" s="208" t="s">
        <v>231</v>
      </c>
      <c r="H129" s="209">
        <v>2</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431</v>
      </c>
    </row>
    <row r="130" s="2" customFormat="1">
      <c r="A130" s="41"/>
      <c r="B130" s="42"/>
      <c r="C130" s="43"/>
      <c r="D130" s="218" t="s">
        <v>199</v>
      </c>
      <c r="E130" s="43"/>
      <c r="F130" s="219" t="s">
        <v>430</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16.5" customHeight="1">
      <c r="A131" s="41"/>
      <c r="B131" s="42"/>
      <c r="C131" s="205" t="s">
        <v>332</v>
      </c>
      <c r="D131" s="205" t="s">
        <v>193</v>
      </c>
      <c r="E131" s="206" t="s">
        <v>432</v>
      </c>
      <c r="F131" s="207" t="s">
        <v>236</v>
      </c>
      <c r="G131" s="208" t="s">
        <v>231</v>
      </c>
      <c r="H131" s="209">
        <v>2</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433</v>
      </c>
    </row>
    <row r="132" s="2" customFormat="1">
      <c r="A132" s="41"/>
      <c r="B132" s="42"/>
      <c r="C132" s="43"/>
      <c r="D132" s="218" t="s">
        <v>199</v>
      </c>
      <c r="E132" s="43"/>
      <c r="F132" s="219" t="s">
        <v>236</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24.15" customHeight="1">
      <c r="A133" s="41"/>
      <c r="B133" s="42"/>
      <c r="C133" s="205" t="s">
        <v>337</v>
      </c>
      <c r="D133" s="205" t="s">
        <v>193</v>
      </c>
      <c r="E133" s="206" t="s">
        <v>434</v>
      </c>
      <c r="F133" s="207" t="s">
        <v>435</v>
      </c>
      <c r="G133" s="208" t="s">
        <v>361</v>
      </c>
      <c r="H133" s="209">
        <v>0.90000000000000002</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436</v>
      </c>
    </row>
    <row r="134" s="2" customFormat="1">
      <c r="A134" s="41"/>
      <c r="B134" s="42"/>
      <c r="C134" s="43"/>
      <c r="D134" s="218" t="s">
        <v>199</v>
      </c>
      <c r="E134" s="43"/>
      <c r="F134" s="219" t="s">
        <v>435</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16.5" customHeight="1">
      <c r="A135" s="41"/>
      <c r="B135" s="42"/>
      <c r="C135" s="205" t="s">
        <v>342</v>
      </c>
      <c r="D135" s="205" t="s">
        <v>193</v>
      </c>
      <c r="E135" s="206" t="s">
        <v>437</v>
      </c>
      <c r="F135" s="207" t="s">
        <v>438</v>
      </c>
      <c r="G135" s="208" t="s">
        <v>361</v>
      </c>
      <c r="H135" s="209">
        <v>0.90000000000000002</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439</v>
      </c>
    </row>
    <row r="136" s="2" customFormat="1">
      <c r="A136" s="41"/>
      <c r="B136" s="42"/>
      <c r="C136" s="43"/>
      <c r="D136" s="218" t="s">
        <v>199</v>
      </c>
      <c r="E136" s="43"/>
      <c r="F136" s="219" t="s">
        <v>438</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24.15" customHeight="1">
      <c r="A137" s="41"/>
      <c r="B137" s="42"/>
      <c r="C137" s="205" t="s">
        <v>347</v>
      </c>
      <c r="D137" s="205" t="s">
        <v>193</v>
      </c>
      <c r="E137" s="206" t="s">
        <v>440</v>
      </c>
      <c r="F137" s="207" t="s">
        <v>441</v>
      </c>
      <c r="G137" s="208" t="s">
        <v>442</v>
      </c>
      <c r="H137" s="209">
        <v>1.6799999999999999</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443</v>
      </c>
    </row>
    <row r="138" s="2" customFormat="1">
      <c r="A138" s="41"/>
      <c r="B138" s="42"/>
      <c r="C138" s="43"/>
      <c r="D138" s="218" t="s">
        <v>199</v>
      </c>
      <c r="E138" s="43"/>
      <c r="F138" s="219" t="s">
        <v>441</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24.15" customHeight="1">
      <c r="A139" s="41"/>
      <c r="B139" s="42"/>
      <c r="C139" s="205" t="s">
        <v>352</v>
      </c>
      <c r="D139" s="205" t="s">
        <v>193</v>
      </c>
      <c r="E139" s="206" t="s">
        <v>444</v>
      </c>
      <c r="F139" s="207" t="s">
        <v>445</v>
      </c>
      <c r="G139" s="208" t="s">
        <v>442</v>
      </c>
      <c r="H139" s="209">
        <v>1.7</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446</v>
      </c>
    </row>
    <row r="140" s="2" customFormat="1">
      <c r="A140" s="41"/>
      <c r="B140" s="42"/>
      <c r="C140" s="43"/>
      <c r="D140" s="218" t="s">
        <v>199</v>
      </c>
      <c r="E140" s="43"/>
      <c r="F140" s="219" t="s">
        <v>445</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2" customFormat="1" ht="16.5" customHeight="1">
      <c r="A141" s="41"/>
      <c r="B141" s="42"/>
      <c r="C141" s="205" t="s">
        <v>447</v>
      </c>
      <c r="D141" s="205" t="s">
        <v>193</v>
      </c>
      <c r="E141" s="206" t="s">
        <v>448</v>
      </c>
      <c r="F141" s="207" t="s">
        <v>449</v>
      </c>
      <c r="G141" s="208" t="s">
        <v>247</v>
      </c>
      <c r="H141" s="209">
        <v>295</v>
      </c>
      <c r="I141" s="210"/>
      <c r="J141" s="211">
        <f>ROUND(I141*H141,2)</f>
        <v>0</v>
      </c>
      <c r="K141" s="207" t="s">
        <v>19</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74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450</v>
      </c>
    </row>
    <row r="142" s="2" customFormat="1">
      <c r="A142" s="41"/>
      <c r="B142" s="42"/>
      <c r="C142" s="43"/>
      <c r="D142" s="218" t="s">
        <v>199</v>
      </c>
      <c r="E142" s="43"/>
      <c r="F142" s="219" t="s">
        <v>449</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74</v>
      </c>
    </row>
    <row r="143" s="2" customFormat="1" ht="16.5" customHeight="1">
      <c r="A143" s="41"/>
      <c r="B143" s="42"/>
      <c r="C143" s="205" t="s">
        <v>451</v>
      </c>
      <c r="D143" s="205" t="s">
        <v>193</v>
      </c>
      <c r="E143" s="206" t="s">
        <v>452</v>
      </c>
      <c r="F143" s="207" t="s">
        <v>453</v>
      </c>
      <c r="G143" s="208" t="s">
        <v>247</v>
      </c>
      <c r="H143" s="209">
        <v>0.37</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74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454</v>
      </c>
    </row>
    <row r="144" s="2" customFormat="1">
      <c r="A144" s="41"/>
      <c r="B144" s="42"/>
      <c r="C144" s="43"/>
      <c r="D144" s="218" t="s">
        <v>199</v>
      </c>
      <c r="E144" s="43"/>
      <c r="F144" s="219" t="s">
        <v>453</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74</v>
      </c>
    </row>
    <row r="145" s="2" customFormat="1" ht="24.15" customHeight="1">
      <c r="A145" s="41"/>
      <c r="B145" s="42"/>
      <c r="C145" s="205" t="s">
        <v>455</v>
      </c>
      <c r="D145" s="205" t="s">
        <v>193</v>
      </c>
      <c r="E145" s="206" t="s">
        <v>456</v>
      </c>
      <c r="F145" s="207" t="s">
        <v>457</v>
      </c>
      <c r="G145" s="208" t="s">
        <v>270</v>
      </c>
      <c r="H145" s="209">
        <v>5.5499999999999998</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197</v>
      </c>
      <c r="AT145" s="216" t="s">
        <v>193</v>
      </c>
      <c r="AU145" s="216" t="s">
        <v>74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197</v>
      </c>
      <c r="BM145" s="216" t="s">
        <v>458</v>
      </c>
    </row>
    <row r="146" s="2" customFormat="1">
      <c r="A146" s="41"/>
      <c r="B146" s="42"/>
      <c r="C146" s="43"/>
      <c r="D146" s="218" t="s">
        <v>199</v>
      </c>
      <c r="E146" s="43"/>
      <c r="F146" s="219" t="s">
        <v>457</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74</v>
      </c>
    </row>
    <row r="147" s="2" customFormat="1" ht="24.15" customHeight="1">
      <c r="A147" s="41"/>
      <c r="B147" s="42"/>
      <c r="C147" s="205" t="s">
        <v>459</v>
      </c>
      <c r="D147" s="205" t="s">
        <v>193</v>
      </c>
      <c r="E147" s="206" t="s">
        <v>460</v>
      </c>
      <c r="F147" s="207" t="s">
        <v>461</v>
      </c>
      <c r="G147" s="208" t="s">
        <v>270</v>
      </c>
      <c r="H147" s="209">
        <v>4.6299999999999999</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74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462</v>
      </c>
    </row>
    <row r="148" s="2" customFormat="1">
      <c r="A148" s="41"/>
      <c r="B148" s="42"/>
      <c r="C148" s="43"/>
      <c r="D148" s="218" t="s">
        <v>199</v>
      </c>
      <c r="E148" s="43"/>
      <c r="F148" s="219" t="s">
        <v>461</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74</v>
      </c>
    </row>
    <row r="149" s="2" customFormat="1" ht="16.5" customHeight="1">
      <c r="A149" s="41"/>
      <c r="B149" s="42"/>
      <c r="C149" s="205" t="s">
        <v>463</v>
      </c>
      <c r="D149" s="205" t="s">
        <v>193</v>
      </c>
      <c r="E149" s="206" t="s">
        <v>464</v>
      </c>
      <c r="F149" s="207" t="s">
        <v>465</v>
      </c>
      <c r="G149" s="208" t="s">
        <v>247</v>
      </c>
      <c r="H149" s="209">
        <v>1295</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74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466</v>
      </c>
    </row>
    <row r="150" s="2" customFormat="1">
      <c r="A150" s="41"/>
      <c r="B150" s="42"/>
      <c r="C150" s="43"/>
      <c r="D150" s="218" t="s">
        <v>199</v>
      </c>
      <c r="E150" s="43"/>
      <c r="F150" s="219" t="s">
        <v>465</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74</v>
      </c>
    </row>
    <row r="151" s="2" customFormat="1" ht="16.5" customHeight="1">
      <c r="A151" s="41"/>
      <c r="B151" s="42"/>
      <c r="C151" s="205" t="s">
        <v>467</v>
      </c>
      <c r="D151" s="205" t="s">
        <v>193</v>
      </c>
      <c r="E151" s="206" t="s">
        <v>468</v>
      </c>
      <c r="F151" s="207" t="s">
        <v>469</v>
      </c>
      <c r="G151" s="208" t="s">
        <v>247</v>
      </c>
      <c r="H151" s="209">
        <v>1200</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74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470</v>
      </c>
    </row>
    <row r="152" s="2" customFormat="1">
      <c r="A152" s="41"/>
      <c r="B152" s="42"/>
      <c r="C152" s="43"/>
      <c r="D152" s="218" t="s">
        <v>199</v>
      </c>
      <c r="E152" s="43"/>
      <c r="F152" s="219" t="s">
        <v>469</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74</v>
      </c>
    </row>
    <row r="153" s="2" customFormat="1" ht="16.5" customHeight="1">
      <c r="A153" s="41"/>
      <c r="B153" s="42"/>
      <c r="C153" s="205" t="s">
        <v>471</v>
      </c>
      <c r="D153" s="205" t="s">
        <v>193</v>
      </c>
      <c r="E153" s="206" t="s">
        <v>472</v>
      </c>
      <c r="F153" s="207" t="s">
        <v>473</v>
      </c>
      <c r="G153" s="208" t="s">
        <v>247</v>
      </c>
      <c r="H153" s="209">
        <v>200</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74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474</v>
      </c>
    </row>
    <row r="154" s="2" customFormat="1">
      <c r="A154" s="41"/>
      <c r="B154" s="42"/>
      <c r="C154" s="43"/>
      <c r="D154" s="218" t="s">
        <v>199</v>
      </c>
      <c r="E154" s="43"/>
      <c r="F154" s="219" t="s">
        <v>473</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74</v>
      </c>
    </row>
    <row r="155" s="2" customFormat="1" ht="16.5" customHeight="1">
      <c r="A155" s="41"/>
      <c r="B155" s="42"/>
      <c r="C155" s="205" t="s">
        <v>475</v>
      </c>
      <c r="D155" s="205" t="s">
        <v>193</v>
      </c>
      <c r="E155" s="206" t="s">
        <v>476</v>
      </c>
      <c r="F155" s="207" t="s">
        <v>477</v>
      </c>
      <c r="G155" s="208" t="s">
        <v>247</v>
      </c>
      <c r="H155" s="209">
        <v>200</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74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478</v>
      </c>
    </row>
    <row r="156" s="2" customFormat="1">
      <c r="A156" s="41"/>
      <c r="B156" s="42"/>
      <c r="C156" s="43"/>
      <c r="D156" s="218" t="s">
        <v>199</v>
      </c>
      <c r="E156" s="43"/>
      <c r="F156" s="219" t="s">
        <v>477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74</v>
      </c>
    </row>
    <row r="157" s="2" customFormat="1" ht="16.5" customHeight="1">
      <c r="A157" s="41"/>
      <c r="B157" s="42"/>
      <c r="C157" s="205" t="s">
        <v>479</v>
      </c>
      <c r="D157" s="205" t="s">
        <v>193</v>
      </c>
      <c r="E157" s="206" t="s">
        <v>480</v>
      </c>
      <c r="F157" s="207" t="s">
        <v>481</v>
      </c>
      <c r="G157" s="208" t="s">
        <v>247</v>
      </c>
      <c r="H157" s="209">
        <v>250</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74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482</v>
      </c>
    </row>
    <row r="158" s="2" customFormat="1">
      <c r="A158" s="41"/>
      <c r="B158" s="42"/>
      <c r="C158" s="43"/>
      <c r="D158" s="218" t="s">
        <v>199</v>
      </c>
      <c r="E158" s="43"/>
      <c r="F158" s="219" t="s">
        <v>481</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74</v>
      </c>
    </row>
    <row r="159" s="2" customFormat="1" ht="16.5" customHeight="1">
      <c r="A159" s="41"/>
      <c r="B159" s="42"/>
      <c r="C159" s="205" t="s">
        <v>483</v>
      </c>
      <c r="D159" s="205" t="s">
        <v>193</v>
      </c>
      <c r="E159" s="206" t="s">
        <v>484</v>
      </c>
      <c r="F159" s="207" t="s">
        <v>485</v>
      </c>
      <c r="G159" s="208" t="s">
        <v>486</v>
      </c>
      <c r="H159" s="209">
        <v>2</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74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487</v>
      </c>
    </row>
    <row r="160" s="2" customFormat="1">
      <c r="A160" s="41"/>
      <c r="B160" s="42"/>
      <c r="C160" s="43"/>
      <c r="D160" s="218" t="s">
        <v>199</v>
      </c>
      <c r="E160" s="43"/>
      <c r="F160" s="219" t="s">
        <v>485</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74</v>
      </c>
    </row>
    <row r="161" s="2" customFormat="1" ht="16.5" customHeight="1">
      <c r="A161" s="41"/>
      <c r="B161" s="42"/>
      <c r="C161" s="205" t="s">
        <v>488</v>
      </c>
      <c r="D161" s="205" t="s">
        <v>193</v>
      </c>
      <c r="E161" s="206" t="s">
        <v>489</v>
      </c>
      <c r="F161" s="207" t="s">
        <v>490</v>
      </c>
      <c r="G161" s="208" t="s">
        <v>247</v>
      </c>
      <c r="H161" s="209">
        <v>250</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74</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491</v>
      </c>
    </row>
    <row r="162" s="2" customFormat="1">
      <c r="A162" s="41"/>
      <c r="B162" s="42"/>
      <c r="C162" s="43"/>
      <c r="D162" s="218" t="s">
        <v>199</v>
      </c>
      <c r="E162" s="43"/>
      <c r="F162" s="219" t="s">
        <v>490</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74</v>
      </c>
    </row>
    <row r="163" s="2" customFormat="1" ht="16.5" customHeight="1">
      <c r="A163" s="41"/>
      <c r="B163" s="42"/>
      <c r="C163" s="205" t="s">
        <v>492</v>
      </c>
      <c r="D163" s="205" t="s">
        <v>193</v>
      </c>
      <c r="E163" s="206" t="s">
        <v>493</v>
      </c>
      <c r="F163" s="207" t="s">
        <v>494</v>
      </c>
      <c r="G163" s="208" t="s">
        <v>231</v>
      </c>
      <c r="H163" s="209">
        <v>10</v>
      </c>
      <c r="I163" s="210"/>
      <c r="J163" s="211">
        <f>ROUND(I163*H163,2)</f>
        <v>0</v>
      </c>
      <c r="K163" s="207" t="s">
        <v>19</v>
      </c>
      <c r="L163" s="47"/>
      <c r="M163" s="212" t="s">
        <v>19</v>
      </c>
      <c r="N163" s="213"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197</v>
      </c>
      <c r="AT163" s="216" t="s">
        <v>193</v>
      </c>
      <c r="AU163" s="216" t="s">
        <v>74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495</v>
      </c>
    </row>
    <row r="164" s="2" customFormat="1">
      <c r="A164" s="41"/>
      <c r="B164" s="42"/>
      <c r="C164" s="43"/>
      <c r="D164" s="218" t="s">
        <v>199</v>
      </c>
      <c r="E164" s="43"/>
      <c r="F164" s="219" t="s">
        <v>494</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74</v>
      </c>
    </row>
    <row r="165" s="2" customFormat="1" ht="16.5" customHeight="1">
      <c r="A165" s="41"/>
      <c r="B165" s="42"/>
      <c r="C165" s="205" t="s">
        <v>496</v>
      </c>
      <c r="D165" s="205" t="s">
        <v>193</v>
      </c>
      <c r="E165" s="206" t="s">
        <v>497</v>
      </c>
      <c r="F165" s="207" t="s">
        <v>498</v>
      </c>
      <c r="G165" s="208" t="s">
        <v>231</v>
      </c>
      <c r="H165" s="209">
        <v>4</v>
      </c>
      <c r="I165" s="210"/>
      <c r="J165" s="211">
        <f>ROUND(I165*H165,2)</f>
        <v>0</v>
      </c>
      <c r="K165" s="207" t="s">
        <v>19</v>
      </c>
      <c r="L165" s="47"/>
      <c r="M165" s="212" t="s">
        <v>19</v>
      </c>
      <c r="N165" s="213"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197</v>
      </c>
      <c r="AT165" s="216" t="s">
        <v>193</v>
      </c>
      <c r="AU165" s="216" t="s">
        <v>74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197</v>
      </c>
      <c r="BM165" s="216" t="s">
        <v>499</v>
      </c>
    </row>
    <row r="166" s="2" customFormat="1">
      <c r="A166" s="41"/>
      <c r="B166" s="42"/>
      <c r="C166" s="43"/>
      <c r="D166" s="218" t="s">
        <v>199</v>
      </c>
      <c r="E166" s="43"/>
      <c r="F166" s="219" t="s">
        <v>498</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74</v>
      </c>
    </row>
    <row r="167" s="2" customFormat="1" ht="16.5" customHeight="1">
      <c r="A167" s="41"/>
      <c r="B167" s="42"/>
      <c r="C167" s="205" t="s">
        <v>500</v>
      </c>
      <c r="D167" s="205" t="s">
        <v>193</v>
      </c>
      <c r="E167" s="206" t="s">
        <v>501</v>
      </c>
      <c r="F167" s="207" t="s">
        <v>502</v>
      </c>
      <c r="G167" s="208" t="s">
        <v>231</v>
      </c>
      <c r="H167" s="209">
        <v>4</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74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503</v>
      </c>
    </row>
    <row r="168" s="2" customFormat="1">
      <c r="A168" s="41"/>
      <c r="B168" s="42"/>
      <c r="C168" s="43"/>
      <c r="D168" s="218" t="s">
        <v>199</v>
      </c>
      <c r="E168" s="43"/>
      <c r="F168" s="219" t="s">
        <v>502</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74</v>
      </c>
    </row>
    <row r="169" s="2" customFormat="1" ht="16.5" customHeight="1">
      <c r="A169" s="41"/>
      <c r="B169" s="42"/>
      <c r="C169" s="205" t="s">
        <v>504</v>
      </c>
      <c r="D169" s="205" t="s">
        <v>193</v>
      </c>
      <c r="E169" s="206" t="s">
        <v>505</v>
      </c>
      <c r="F169" s="207" t="s">
        <v>506</v>
      </c>
      <c r="G169" s="208" t="s">
        <v>231</v>
      </c>
      <c r="H169" s="209">
        <v>4</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197</v>
      </c>
      <c r="AT169" s="216" t="s">
        <v>193</v>
      </c>
      <c r="AU169" s="216" t="s">
        <v>74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197</v>
      </c>
      <c r="BM169" s="216" t="s">
        <v>507</v>
      </c>
    </row>
    <row r="170" s="2" customFormat="1">
      <c r="A170" s="41"/>
      <c r="B170" s="42"/>
      <c r="C170" s="43"/>
      <c r="D170" s="218" t="s">
        <v>199</v>
      </c>
      <c r="E170" s="43"/>
      <c r="F170" s="219" t="s">
        <v>506</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74</v>
      </c>
    </row>
    <row r="171" s="2" customFormat="1" ht="24.15" customHeight="1">
      <c r="A171" s="41"/>
      <c r="B171" s="42"/>
      <c r="C171" s="205" t="s">
        <v>508</v>
      </c>
      <c r="D171" s="205" t="s">
        <v>193</v>
      </c>
      <c r="E171" s="206" t="s">
        <v>509</v>
      </c>
      <c r="F171" s="207" t="s">
        <v>510</v>
      </c>
      <c r="G171" s="208" t="s">
        <v>270</v>
      </c>
      <c r="H171" s="209">
        <v>1.75</v>
      </c>
      <c r="I171" s="210"/>
      <c r="J171" s="211">
        <f>ROUND(I171*H171,2)</f>
        <v>0</v>
      </c>
      <c r="K171" s="207" t="s">
        <v>19</v>
      </c>
      <c r="L171" s="47"/>
      <c r="M171" s="212" t="s">
        <v>19</v>
      </c>
      <c r="N171" s="213" t="s">
        <v>45</v>
      </c>
      <c r="O171" s="87"/>
      <c r="P171" s="214">
        <f>O171*H171</f>
        <v>0</v>
      </c>
      <c r="Q171" s="214">
        <v>0</v>
      </c>
      <c r="R171" s="214">
        <f>Q171*H171</f>
        <v>0</v>
      </c>
      <c r="S171" s="214">
        <v>0</v>
      </c>
      <c r="T171" s="215">
        <f>S171*H171</f>
        <v>0</v>
      </c>
      <c r="U171" s="41"/>
      <c r="V171" s="41"/>
      <c r="W171" s="41"/>
      <c r="X171" s="41"/>
      <c r="Y171" s="41"/>
      <c r="Z171" s="41"/>
      <c r="AA171" s="41"/>
      <c r="AB171" s="41"/>
      <c r="AC171" s="41"/>
      <c r="AD171" s="41"/>
      <c r="AE171" s="41"/>
      <c r="AR171" s="216" t="s">
        <v>197</v>
      </c>
      <c r="AT171" s="216" t="s">
        <v>193</v>
      </c>
      <c r="AU171" s="216" t="s">
        <v>74</v>
      </c>
      <c r="AY171" s="20" t="s">
        <v>192</v>
      </c>
      <c r="BE171" s="217">
        <f>IF(N171="základní",J171,0)</f>
        <v>0</v>
      </c>
      <c r="BF171" s="217">
        <f>IF(N171="snížená",J171,0)</f>
        <v>0</v>
      </c>
      <c r="BG171" s="217">
        <f>IF(N171="zákl. přenesená",J171,0)</f>
        <v>0</v>
      </c>
      <c r="BH171" s="217">
        <f>IF(N171="sníž. přenesená",J171,0)</f>
        <v>0</v>
      </c>
      <c r="BI171" s="217">
        <f>IF(N171="nulová",J171,0)</f>
        <v>0</v>
      </c>
      <c r="BJ171" s="20" t="s">
        <v>82</v>
      </c>
      <c r="BK171" s="217">
        <f>ROUND(I171*H171,2)</f>
        <v>0</v>
      </c>
      <c r="BL171" s="20" t="s">
        <v>197</v>
      </c>
      <c r="BM171" s="216" t="s">
        <v>511</v>
      </c>
    </row>
    <row r="172" s="2" customFormat="1">
      <c r="A172" s="41"/>
      <c r="B172" s="42"/>
      <c r="C172" s="43"/>
      <c r="D172" s="218" t="s">
        <v>199</v>
      </c>
      <c r="E172" s="43"/>
      <c r="F172" s="219" t="s">
        <v>510</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199</v>
      </c>
      <c r="AU172" s="20" t="s">
        <v>74</v>
      </c>
    </row>
    <row r="173" s="2" customFormat="1" ht="16.5" customHeight="1">
      <c r="A173" s="41"/>
      <c r="B173" s="42"/>
      <c r="C173" s="205" t="s">
        <v>512</v>
      </c>
      <c r="D173" s="205" t="s">
        <v>193</v>
      </c>
      <c r="E173" s="206" t="s">
        <v>513</v>
      </c>
      <c r="F173" s="207" t="s">
        <v>514</v>
      </c>
      <c r="G173" s="208" t="s">
        <v>247</v>
      </c>
      <c r="H173" s="209">
        <v>350</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74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515</v>
      </c>
    </row>
    <row r="174" s="2" customFormat="1">
      <c r="A174" s="41"/>
      <c r="B174" s="42"/>
      <c r="C174" s="43"/>
      <c r="D174" s="218" t="s">
        <v>199</v>
      </c>
      <c r="E174" s="43"/>
      <c r="F174" s="219" t="s">
        <v>514</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74</v>
      </c>
    </row>
    <row r="175" s="2" customFormat="1" ht="16.5" customHeight="1">
      <c r="A175" s="41"/>
      <c r="B175" s="42"/>
      <c r="C175" s="205" t="s">
        <v>516</v>
      </c>
      <c r="D175" s="205" t="s">
        <v>193</v>
      </c>
      <c r="E175" s="206" t="s">
        <v>517</v>
      </c>
      <c r="F175" s="207" t="s">
        <v>518</v>
      </c>
      <c r="G175" s="208" t="s">
        <v>231</v>
      </c>
      <c r="H175" s="209">
        <v>6</v>
      </c>
      <c r="I175" s="210"/>
      <c r="J175" s="211">
        <f>ROUND(I175*H175,2)</f>
        <v>0</v>
      </c>
      <c r="K175" s="207" t="s">
        <v>19</v>
      </c>
      <c r="L175" s="47"/>
      <c r="M175" s="212" t="s">
        <v>19</v>
      </c>
      <c r="N175" s="213" t="s">
        <v>45</v>
      </c>
      <c r="O175" s="87"/>
      <c r="P175" s="214">
        <f>O175*H175</f>
        <v>0</v>
      </c>
      <c r="Q175" s="214">
        <v>0</v>
      </c>
      <c r="R175" s="214">
        <f>Q175*H175</f>
        <v>0</v>
      </c>
      <c r="S175" s="214">
        <v>0</v>
      </c>
      <c r="T175" s="215">
        <f>S175*H175</f>
        <v>0</v>
      </c>
      <c r="U175" s="41"/>
      <c r="V175" s="41"/>
      <c r="W175" s="41"/>
      <c r="X175" s="41"/>
      <c r="Y175" s="41"/>
      <c r="Z175" s="41"/>
      <c r="AA175" s="41"/>
      <c r="AB175" s="41"/>
      <c r="AC175" s="41"/>
      <c r="AD175" s="41"/>
      <c r="AE175" s="41"/>
      <c r="AR175" s="216" t="s">
        <v>197</v>
      </c>
      <c r="AT175" s="216" t="s">
        <v>193</v>
      </c>
      <c r="AU175" s="216" t="s">
        <v>74</v>
      </c>
      <c r="AY175" s="20" t="s">
        <v>192</v>
      </c>
      <c r="BE175" s="217">
        <f>IF(N175="základní",J175,0)</f>
        <v>0</v>
      </c>
      <c r="BF175" s="217">
        <f>IF(N175="snížená",J175,0)</f>
        <v>0</v>
      </c>
      <c r="BG175" s="217">
        <f>IF(N175="zákl. přenesená",J175,0)</f>
        <v>0</v>
      </c>
      <c r="BH175" s="217">
        <f>IF(N175="sníž. přenesená",J175,0)</f>
        <v>0</v>
      </c>
      <c r="BI175" s="217">
        <f>IF(N175="nulová",J175,0)</f>
        <v>0</v>
      </c>
      <c r="BJ175" s="20" t="s">
        <v>82</v>
      </c>
      <c r="BK175" s="217">
        <f>ROUND(I175*H175,2)</f>
        <v>0</v>
      </c>
      <c r="BL175" s="20" t="s">
        <v>197</v>
      </c>
      <c r="BM175" s="216" t="s">
        <v>519</v>
      </c>
    </row>
    <row r="176" s="2" customFormat="1">
      <c r="A176" s="41"/>
      <c r="B176" s="42"/>
      <c r="C176" s="43"/>
      <c r="D176" s="218" t="s">
        <v>199</v>
      </c>
      <c r="E176" s="43"/>
      <c r="F176" s="219" t="s">
        <v>518</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199</v>
      </c>
      <c r="AU176" s="20" t="s">
        <v>74</v>
      </c>
    </row>
    <row r="177" s="2" customFormat="1" ht="16.5" customHeight="1">
      <c r="A177" s="41"/>
      <c r="B177" s="42"/>
      <c r="C177" s="205" t="s">
        <v>520</v>
      </c>
      <c r="D177" s="205" t="s">
        <v>193</v>
      </c>
      <c r="E177" s="206" t="s">
        <v>521</v>
      </c>
      <c r="F177" s="207" t="s">
        <v>522</v>
      </c>
      <c r="G177" s="208" t="s">
        <v>231</v>
      </c>
      <c r="H177" s="209">
        <v>6</v>
      </c>
      <c r="I177" s="210"/>
      <c r="J177" s="211">
        <f>ROUND(I177*H177,2)</f>
        <v>0</v>
      </c>
      <c r="K177" s="207" t="s">
        <v>19</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197</v>
      </c>
      <c r="AT177" s="216" t="s">
        <v>193</v>
      </c>
      <c r="AU177" s="216" t="s">
        <v>74</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197</v>
      </c>
      <c r="BM177" s="216" t="s">
        <v>523</v>
      </c>
    </row>
    <row r="178" s="2" customFormat="1">
      <c r="A178" s="41"/>
      <c r="B178" s="42"/>
      <c r="C178" s="43"/>
      <c r="D178" s="218" t="s">
        <v>199</v>
      </c>
      <c r="E178" s="43"/>
      <c r="F178" s="219" t="s">
        <v>522</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74</v>
      </c>
    </row>
    <row r="179" s="2" customFormat="1" ht="16.5" customHeight="1">
      <c r="A179" s="41"/>
      <c r="B179" s="42"/>
      <c r="C179" s="205" t="s">
        <v>524</v>
      </c>
      <c r="D179" s="205" t="s">
        <v>193</v>
      </c>
      <c r="E179" s="206" t="s">
        <v>525</v>
      </c>
      <c r="F179" s="207" t="s">
        <v>526</v>
      </c>
      <c r="G179" s="208" t="s">
        <v>231</v>
      </c>
      <c r="H179" s="209">
        <v>6</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74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527</v>
      </c>
    </row>
    <row r="180" s="2" customFormat="1">
      <c r="A180" s="41"/>
      <c r="B180" s="42"/>
      <c r="C180" s="43"/>
      <c r="D180" s="218" t="s">
        <v>199</v>
      </c>
      <c r="E180" s="43"/>
      <c r="F180" s="219" t="s">
        <v>526</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74</v>
      </c>
    </row>
    <row r="181" s="2" customFormat="1" ht="16.5" customHeight="1">
      <c r="A181" s="41"/>
      <c r="B181" s="42"/>
      <c r="C181" s="205" t="s">
        <v>528</v>
      </c>
      <c r="D181" s="205" t="s">
        <v>193</v>
      </c>
      <c r="E181" s="206" t="s">
        <v>529</v>
      </c>
      <c r="F181" s="207" t="s">
        <v>530</v>
      </c>
      <c r="G181" s="208" t="s">
        <v>231</v>
      </c>
      <c r="H181" s="209">
        <v>2</v>
      </c>
      <c r="I181" s="210"/>
      <c r="J181" s="211">
        <f>ROUND(I181*H181,2)</f>
        <v>0</v>
      </c>
      <c r="K181" s="207" t="s">
        <v>19</v>
      </c>
      <c r="L181" s="47"/>
      <c r="M181" s="212" t="s">
        <v>19</v>
      </c>
      <c r="N181" s="213" t="s">
        <v>45</v>
      </c>
      <c r="O181" s="87"/>
      <c r="P181" s="214">
        <f>O181*H181</f>
        <v>0</v>
      </c>
      <c r="Q181" s="214">
        <v>0</v>
      </c>
      <c r="R181" s="214">
        <f>Q181*H181</f>
        <v>0</v>
      </c>
      <c r="S181" s="214">
        <v>0</v>
      </c>
      <c r="T181" s="215">
        <f>S181*H181</f>
        <v>0</v>
      </c>
      <c r="U181" s="41"/>
      <c r="V181" s="41"/>
      <c r="W181" s="41"/>
      <c r="X181" s="41"/>
      <c r="Y181" s="41"/>
      <c r="Z181" s="41"/>
      <c r="AA181" s="41"/>
      <c r="AB181" s="41"/>
      <c r="AC181" s="41"/>
      <c r="AD181" s="41"/>
      <c r="AE181" s="41"/>
      <c r="AR181" s="216" t="s">
        <v>197</v>
      </c>
      <c r="AT181" s="216" t="s">
        <v>193</v>
      </c>
      <c r="AU181" s="216" t="s">
        <v>74</v>
      </c>
      <c r="AY181" s="20" t="s">
        <v>192</v>
      </c>
      <c r="BE181" s="217">
        <f>IF(N181="základní",J181,0)</f>
        <v>0</v>
      </c>
      <c r="BF181" s="217">
        <f>IF(N181="snížená",J181,0)</f>
        <v>0</v>
      </c>
      <c r="BG181" s="217">
        <f>IF(N181="zákl. přenesená",J181,0)</f>
        <v>0</v>
      </c>
      <c r="BH181" s="217">
        <f>IF(N181="sníž. přenesená",J181,0)</f>
        <v>0</v>
      </c>
      <c r="BI181" s="217">
        <f>IF(N181="nulová",J181,0)</f>
        <v>0</v>
      </c>
      <c r="BJ181" s="20" t="s">
        <v>82</v>
      </c>
      <c r="BK181" s="217">
        <f>ROUND(I181*H181,2)</f>
        <v>0</v>
      </c>
      <c r="BL181" s="20" t="s">
        <v>197</v>
      </c>
      <c r="BM181" s="216" t="s">
        <v>531</v>
      </c>
    </row>
    <row r="182" s="2" customFormat="1">
      <c r="A182" s="41"/>
      <c r="B182" s="42"/>
      <c r="C182" s="43"/>
      <c r="D182" s="218" t="s">
        <v>199</v>
      </c>
      <c r="E182" s="43"/>
      <c r="F182" s="219" t="s">
        <v>530</v>
      </c>
      <c r="G182" s="43"/>
      <c r="H182" s="43"/>
      <c r="I182" s="220"/>
      <c r="J182" s="43"/>
      <c r="K182" s="43"/>
      <c r="L182" s="47"/>
      <c r="M182" s="221"/>
      <c r="N182" s="222"/>
      <c r="O182" s="87"/>
      <c r="P182" s="87"/>
      <c r="Q182" s="87"/>
      <c r="R182" s="87"/>
      <c r="S182" s="87"/>
      <c r="T182" s="88"/>
      <c r="U182" s="41"/>
      <c r="V182" s="41"/>
      <c r="W182" s="41"/>
      <c r="X182" s="41"/>
      <c r="Y182" s="41"/>
      <c r="Z182" s="41"/>
      <c r="AA182" s="41"/>
      <c r="AB182" s="41"/>
      <c r="AC182" s="41"/>
      <c r="AD182" s="41"/>
      <c r="AE182" s="41"/>
      <c r="AT182" s="20" t="s">
        <v>199</v>
      </c>
      <c r="AU182" s="20" t="s">
        <v>74</v>
      </c>
    </row>
    <row r="183" s="2" customFormat="1" ht="24.15" customHeight="1">
      <c r="A183" s="41"/>
      <c r="B183" s="42"/>
      <c r="C183" s="205" t="s">
        <v>532</v>
      </c>
      <c r="D183" s="205" t="s">
        <v>193</v>
      </c>
      <c r="E183" s="206" t="s">
        <v>533</v>
      </c>
      <c r="F183" s="207" t="s">
        <v>534</v>
      </c>
      <c r="G183" s="208" t="s">
        <v>535</v>
      </c>
      <c r="H183" s="209">
        <v>12</v>
      </c>
      <c r="I183" s="210"/>
      <c r="J183" s="211">
        <f>ROUND(I183*H183,2)</f>
        <v>0</v>
      </c>
      <c r="K183" s="207" t="s">
        <v>19</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74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536</v>
      </c>
    </row>
    <row r="184" s="2" customFormat="1">
      <c r="A184" s="41"/>
      <c r="B184" s="42"/>
      <c r="C184" s="43"/>
      <c r="D184" s="218" t="s">
        <v>199</v>
      </c>
      <c r="E184" s="43"/>
      <c r="F184" s="219" t="s">
        <v>534</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74</v>
      </c>
    </row>
    <row r="185" s="2" customFormat="1" ht="24.15" customHeight="1">
      <c r="A185" s="41"/>
      <c r="B185" s="42"/>
      <c r="C185" s="205" t="s">
        <v>537</v>
      </c>
      <c r="D185" s="205" t="s">
        <v>193</v>
      </c>
      <c r="E185" s="206" t="s">
        <v>538</v>
      </c>
      <c r="F185" s="207" t="s">
        <v>539</v>
      </c>
      <c r="G185" s="208" t="s">
        <v>535</v>
      </c>
      <c r="H185" s="209">
        <v>12</v>
      </c>
      <c r="I185" s="210"/>
      <c r="J185" s="211">
        <f>ROUND(I185*H185,2)</f>
        <v>0</v>
      </c>
      <c r="K185" s="207" t="s">
        <v>19</v>
      </c>
      <c r="L185" s="47"/>
      <c r="M185" s="212" t="s">
        <v>19</v>
      </c>
      <c r="N185" s="213" t="s">
        <v>45</v>
      </c>
      <c r="O185" s="87"/>
      <c r="P185" s="214">
        <f>O185*H185</f>
        <v>0</v>
      </c>
      <c r="Q185" s="214">
        <v>0</v>
      </c>
      <c r="R185" s="214">
        <f>Q185*H185</f>
        <v>0</v>
      </c>
      <c r="S185" s="214">
        <v>0</v>
      </c>
      <c r="T185" s="215">
        <f>S185*H185</f>
        <v>0</v>
      </c>
      <c r="U185" s="41"/>
      <c r="V185" s="41"/>
      <c r="W185" s="41"/>
      <c r="X185" s="41"/>
      <c r="Y185" s="41"/>
      <c r="Z185" s="41"/>
      <c r="AA185" s="41"/>
      <c r="AB185" s="41"/>
      <c r="AC185" s="41"/>
      <c r="AD185" s="41"/>
      <c r="AE185" s="41"/>
      <c r="AR185" s="216" t="s">
        <v>197</v>
      </c>
      <c r="AT185" s="216" t="s">
        <v>193</v>
      </c>
      <c r="AU185" s="216" t="s">
        <v>74</v>
      </c>
      <c r="AY185" s="20" t="s">
        <v>192</v>
      </c>
      <c r="BE185" s="217">
        <f>IF(N185="základní",J185,0)</f>
        <v>0</v>
      </c>
      <c r="BF185" s="217">
        <f>IF(N185="snížená",J185,0)</f>
        <v>0</v>
      </c>
      <c r="BG185" s="217">
        <f>IF(N185="zákl. přenesená",J185,0)</f>
        <v>0</v>
      </c>
      <c r="BH185" s="217">
        <f>IF(N185="sníž. přenesená",J185,0)</f>
        <v>0</v>
      </c>
      <c r="BI185" s="217">
        <f>IF(N185="nulová",J185,0)</f>
        <v>0</v>
      </c>
      <c r="BJ185" s="20" t="s">
        <v>82</v>
      </c>
      <c r="BK185" s="217">
        <f>ROUND(I185*H185,2)</f>
        <v>0</v>
      </c>
      <c r="BL185" s="20" t="s">
        <v>197</v>
      </c>
      <c r="BM185" s="216" t="s">
        <v>540</v>
      </c>
    </row>
    <row r="186" s="2" customFormat="1">
      <c r="A186" s="41"/>
      <c r="B186" s="42"/>
      <c r="C186" s="43"/>
      <c r="D186" s="218" t="s">
        <v>199</v>
      </c>
      <c r="E186" s="43"/>
      <c r="F186" s="219" t="s">
        <v>539</v>
      </c>
      <c r="G186" s="43"/>
      <c r="H186" s="43"/>
      <c r="I186" s="220"/>
      <c r="J186" s="43"/>
      <c r="K186" s="43"/>
      <c r="L186" s="47"/>
      <c r="M186" s="221"/>
      <c r="N186" s="222"/>
      <c r="O186" s="87"/>
      <c r="P186" s="87"/>
      <c r="Q186" s="87"/>
      <c r="R186" s="87"/>
      <c r="S186" s="87"/>
      <c r="T186" s="88"/>
      <c r="U186" s="41"/>
      <c r="V186" s="41"/>
      <c r="W186" s="41"/>
      <c r="X186" s="41"/>
      <c r="Y186" s="41"/>
      <c r="Z186" s="41"/>
      <c r="AA186" s="41"/>
      <c r="AB186" s="41"/>
      <c r="AC186" s="41"/>
      <c r="AD186" s="41"/>
      <c r="AE186" s="41"/>
      <c r="AT186" s="20" t="s">
        <v>199</v>
      </c>
      <c r="AU186" s="20" t="s">
        <v>74</v>
      </c>
    </row>
    <row r="187" s="2" customFormat="1" ht="16.5" customHeight="1">
      <c r="A187" s="41"/>
      <c r="B187" s="42"/>
      <c r="C187" s="205" t="s">
        <v>541</v>
      </c>
      <c r="D187" s="205" t="s">
        <v>193</v>
      </c>
      <c r="E187" s="206" t="s">
        <v>542</v>
      </c>
      <c r="F187" s="207" t="s">
        <v>543</v>
      </c>
      <c r="G187" s="208" t="s">
        <v>231</v>
      </c>
      <c r="H187" s="209">
        <v>12</v>
      </c>
      <c r="I187" s="210"/>
      <c r="J187" s="211">
        <f>ROUND(I187*H187,2)</f>
        <v>0</v>
      </c>
      <c r="K187" s="207" t="s">
        <v>19</v>
      </c>
      <c r="L187" s="47"/>
      <c r="M187" s="212" t="s">
        <v>19</v>
      </c>
      <c r="N187" s="213" t="s">
        <v>45</v>
      </c>
      <c r="O187" s="87"/>
      <c r="P187" s="214">
        <f>O187*H187</f>
        <v>0</v>
      </c>
      <c r="Q187" s="214">
        <v>0</v>
      </c>
      <c r="R187" s="214">
        <f>Q187*H187</f>
        <v>0</v>
      </c>
      <c r="S187" s="214">
        <v>0</v>
      </c>
      <c r="T187" s="215">
        <f>S187*H187</f>
        <v>0</v>
      </c>
      <c r="U187" s="41"/>
      <c r="V187" s="41"/>
      <c r="W187" s="41"/>
      <c r="X187" s="41"/>
      <c r="Y187" s="41"/>
      <c r="Z187" s="41"/>
      <c r="AA187" s="41"/>
      <c r="AB187" s="41"/>
      <c r="AC187" s="41"/>
      <c r="AD187" s="41"/>
      <c r="AE187" s="41"/>
      <c r="AR187" s="216" t="s">
        <v>197</v>
      </c>
      <c r="AT187" s="216" t="s">
        <v>193</v>
      </c>
      <c r="AU187" s="216" t="s">
        <v>74</v>
      </c>
      <c r="AY187" s="20" t="s">
        <v>192</v>
      </c>
      <c r="BE187" s="217">
        <f>IF(N187="základní",J187,0)</f>
        <v>0</v>
      </c>
      <c r="BF187" s="217">
        <f>IF(N187="snížená",J187,0)</f>
        <v>0</v>
      </c>
      <c r="BG187" s="217">
        <f>IF(N187="zákl. přenesená",J187,0)</f>
        <v>0</v>
      </c>
      <c r="BH187" s="217">
        <f>IF(N187="sníž. přenesená",J187,0)</f>
        <v>0</v>
      </c>
      <c r="BI187" s="217">
        <f>IF(N187="nulová",J187,0)</f>
        <v>0</v>
      </c>
      <c r="BJ187" s="20" t="s">
        <v>82</v>
      </c>
      <c r="BK187" s="217">
        <f>ROUND(I187*H187,2)</f>
        <v>0</v>
      </c>
      <c r="BL187" s="20" t="s">
        <v>197</v>
      </c>
      <c r="BM187" s="216" t="s">
        <v>544</v>
      </c>
    </row>
    <row r="188" s="2" customFormat="1">
      <c r="A188" s="41"/>
      <c r="B188" s="42"/>
      <c r="C188" s="43"/>
      <c r="D188" s="218" t="s">
        <v>199</v>
      </c>
      <c r="E188" s="43"/>
      <c r="F188" s="219" t="s">
        <v>543</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199</v>
      </c>
      <c r="AU188" s="20" t="s">
        <v>74</v>
      </c>
    </row>
    <row r="189" s="2" customFormat="1" ht="16.5" customHeight="1">
      <c r="A189" s="41"/>
      <c r="B189" s="42"/>
      <c r="C189" s="205" t="s">
        <v>545</v>
      </c>
      <c r="D189" s="205" t="s">
        <v>193</v>
      </c>
      <c r="E189" s="206" t="s">
        <v>546</v>
      </c>
      <c r="F189" s="207" t="s">
        <v>547</v>
      </c>
      <c r="G189" s="208" t="s">
        <v>231</v>
      </c>
      <c r="H189" s="209">
        <v>12</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197</v>
      </c>
      <c r="AT189" s="216" t="s">
        <v>193</v>
      </c>
      <c r="AU189" s="216" t="s">
        <v>74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197</v>
      </c>
      <c r="BM189" s="216" t="s">
        <v>548</v>
      </c>
    </row>
    <row r="190" s="2" customFormat="1">
      <c r="A190" s="41"/>
      <c r="B190" s="42"/>
      <c r="C190" s="43"/>
      <c r="D190" s="218" t="s">
        <v>199</v>
      </c>
      <c r="E190" s="43"/>
      <c r="F190" s="219" t="s">
        <v>547</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74</v>
      </c>
    </row>
    <row r="191" s="2" customFormat="1" ht="16.5" customHeight="1">
      <c r="A191" s="41"/>
      <c r="B191" s="42"/>
      <c r="C191" s="205" t="s">
        <v>549</v>
      </c>
      <c r="D191" s="205" t="s">
        <v>193</v>
      </c>
      <c r="E191" s="206" t="s">
        <v>550</v>
      </c>
      <c r="F191" s="207" t="s">
        <v>551</v>
      </c>
      <c r="G191" s="208" t="s">
        <v>231</v>
      </c>
      <c r="H191" s="209">
        <v>12</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197</v>
      </c>
      <c r="AT191" s="216" t="s">
        <v>193</v>
      </c>
      <c r="AU191" s="216" t="s">
        <v>74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197</v>
      </c>
      <c r="BM191" s="216" t="s">
        <v>552</v>
      </c>
    </row>
    <row r="192" s="2" customFormat="1">
      <c r="A192" s="41"/>
      <c r="B192" s="42"/>
      <c r="C192" s="43"/>
      <c r="D192" s="218" t="s">
        <v>199</v>
      </c>
      <c r="E192" s="43"/>
      <c r="F192" s="219" t="s">
        <v>551</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74</v>
      </c>
    </row>
    <row r="193" s="2" customFormat="1" ht="16.5" customHeight="1">
      <c r="A193" s="41"/>
      <c r="B193" s="42"/>
      <c r="C193" s="205" t="s">
        <v>553</v>
      </c>
      <c r="D193" s="205" t="s">
        <v>193</v>
      </c>
      <c r="E193" s="206" t="s">
        <v>554</v>
      </c>
      <c r="F193" s="207" t="s">
        <v>555</v>
      </c>
      <c r="G193" s="208" t="s">
        <v>231</v>
      </c>
      <c r="H193" s="209">
        <v>12</v>
      </c>
      <c r="I193" s="210"/>
      <c r="J193" s="211">
        <f>ROUND(I193*H193,2)</f>
        <v>0</v>
      </c>
      <c r="K193" s="207" t="s">
        <v>19</v>
      </c>
      <c r="L193" s="47"/>
      <c r="M193" s="212" t="s">
        <v>19</v>
      </c>
      <c r="N193" s="213"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197</v>
      </c>
      <c r="AT193" s="216" t="s">
        <v>193</v>
      </c>
      <c r="AU193" s="216" t="s">
        <v>74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556</v>
      </c>
    </row>
    <row r="194" s="2" customFormat="1">
      <c r="A194" s="41"/>
      <c r="B194" s="42"/>
      <c r="C194" s="43"/>
      <c r="D194" s="218" t="s">
        <v>199</v>
      </c>
      <c r="E194" s="43"/>
      <c r="F194" s="219" t="s">
        <v>555</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74</v>
      </c>
    </row>
    <row r="195" s="2" customFormat="1" ht="16.5" customHeight="1">
      <c r="A195" s="41"/>
      <c r="B195" s="42"/>
      <c r="C195" s="205" t="s">
        <v>557</v>
      </c>
      <c r="D195" s="205" t="s">
        <v>193</v>
      </c>
      <c r="E195" s="206" t="s">
        <v>558</v>
      </c>
      <c r="F195" s="207" t="s">
        <v>559</v>
      </c>
      <c r="G195" s="208" t="s">
        <v>231</v>
      </c>
      <c r="H195" s="209">
        <v>20</v>
      </c>
      <c r="I195" s="210"/>
      <c r="J195" s="211">
        <f>ROUND(I195*H195,2)</f>
        <v>0</v>
      </c>
      <c r="K195" s="207" t="s">
        <v>19</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74</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560</v>
      </c>
    </row>
    <row r="196" s="2" customFormat="1">
      <c r="A196" s="41"/>
      <c r="B196" s="42"/>
      <c r="C196" s="43"/>
      <c r="D196" s="218" t="s">
        <v>199</v>
      </c>
      <c r="E196" s="43"/>
      <c r="F196" s="219" t="s">
        <v>559</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74</v>
      </c>
    </row>
    <row r="197" s="2" customFormat="1" ht="16.5" customHeight="1">
      <c r="A197" s="41"/>
      <c r="B197" s="42"/>
      <c r="C197" s="205" t="s">
        <v>561</v>
      </c>
      <c r="D197" s="205" t="s">
        <v>193</v>
      </c>
      <c r="E197" s="206" t="s">
        <v>562</v>
      </c>
      <c r="F197" s="207" t="s">
        <v>563</v>
      </c>
      <c r="G197" s="208" t="s">
        <v>231</v>
      </c>
      <c r="H197" s="209">
        <v>20</v>
      </c>
      <c r="I197" s="210"/>
      <c r="J197" s="211">
        <f>ROUND(I197*H197,2)</f>
        <v>0</v>
      </c>
      <c r="K197" s="207" t="s">
        <v>19</v>
      </c>
      <c r="L197" s="47"/>
      <c r="M197" s="212" t="s">
        <v>19</v>
      </c>
      <c r="N197" s="213" t="s">
        <v>45</v>
      </c>
      <c r="O197" s="87"/>
      <c r="P197" s="214">
        <f>O197*H197</f>
        <v>0</v>
      </c>
      <c r="Q197" s="214">
        <v>0</v>
      </c>
      <c r="R197" s="214">
        <f>Q197*H197</f>
        <v>0</v>
      </c>
      <c r="S197" s="214">
        <v>0</v>
      </c>
      <c r="T197" s="215">
        <f>S197*H197</f>
        <v>0</v>
      </c>
      <c r="U197" s="41"/>
      <c r="V197" s="41"/>
      <c r="W197" s="41"/>
      <c r="X197" s="41"/>
      <c r="Y197" s="41"/>
      <c r="Z197" s="41"/>
      <c r="AA197" s="41"/>
      <c r="AB197" s="41"/>
      <c r="AC197" s="41"/>
      <c r="AD197" s="41"/>
      <c r="AE197" s="41"/>
      <c r="AR197" s="216" t="s">
        <v>197</v>
      </c>
      <c r="AT197" s="216" t="s">
        <v>193</v>
      </c>
      <c r="AU197" s="216" t="s">
        <v>74</v>
      </c>
      <c r="AY197" s="20" t="s">
        <v>192</v>
      </c>
      <c r="BE197" s="217">
        <f>IF(N197="základní",J197,0)</f>
        <v>0</v>
      </c>
      <c r="BF197" s="217">
        <f>IF(N197="snížená",J197,0)</f>
        <v>0</v>
      </c>
      <c r="BG197" s="217">
        <f>IF(N197="zákl. přenesená",J197,0)</f>
        <v>0</v>
      </c>
      <c r="BH197" s="217">
        <f>IF(N197="sníž. přenesená",J197,0)</f>
        <v>0</v>
      </c>
      <c r="BI197" s="217">
        <f>IF(N197="nulová",J197,0)</f>
        <v>0</v>
      </c>
      <c r="BJ197" s="20" t="s">
        <v>82</v>
      </c>
      <c r="BK197" s="217">
        <f>ROUND(I197*H197,2)</f>
        <v>0</v>
      </c>
      <c r="BL197" s="20" t="s">
        <v>197</v>
      </c>
      <c r="BM197" s="216" t="s">
        <v>564</v>
      </c>
    </row>
    <row r="198" s="2" customFormat="1">
      <c r="A198" s="41"/>
      <c r="B198" s="42"/>
      <c r="C198" s="43"/>
      <c r="D198" s="218" t="s">
        <v>199</v>
      </c>
      <c r="E198" s="43"/>
      <c r="F198" s="219" t="s">
        <v>563</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199</v>
      </c>
      <c r="AU198" s="20" t="s">
        <v>74</v>
      </c>
    </row>
    <row r="199" s="2" customFormat="1" ht="16.5" customHeight="1">
      <c r="A199" s="41"/>
      <c r="B199" s="42"/>
      <c r="C199" s="205" t="s">
        <v>565</v>
      </c>
      <c r="D199" s="205" t="s">
        <v>193</v>
      </c>
      <c r="E199" s="206" t="s">
        <v>566</v>
      </c>
      <c r="F199" s="207" t="s">
        <v>567</v>
      </c>
      <c r="G199" s="208" t="s">
        <v>231</v>
      </c>
      <c r="H199" s="209">
        <v>2</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74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568</v>
      </c>
    </row>
    <row r="200" s="2" customFormat="1">
      <c r="A200" s="41"/>
      <c r="B200" s="42"/>
      <c r="C200" s="43"/>
      <c r="D200" s="218" t="s">
        <v>199</v>
      </c>
      <c r="E200" s="43"/>
      <c r="F200" s="219" t="s">
        <v>567</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74</v>
      </c>
    </row>
    <row r="201" s="2" customFormat="1" ht="16.5" customHeight="1">
      <c r="A201" s="41"/>
      <c r="B201" s="42"/>
      <c r="C201" s="205" t="s">
        <v>569</v>
      </c>
      <c r="D201" s="205" t="s">
        <v>193</v>
      </c>
      <c r="E201" s="206" t="s">
        <v>570</v>
      </c>
      <c r="F201" s="207" t="s">
        <v>571</v>
      </c>
      <c r="G201" s="208" t="s">
        <v>231</v>
      </c>
      <c r="H201" s="209">
        <v>11</v>
      </c>
      <c r="I201" s="210"/>
      <c r="J201" s="211">
        <f>ROUND(I201*H201,2)</f>
        <v>0</v>
      </c>
      <c r="K201" s="207" t="s">
        <v>19</v>
      </c>
      <c r="L201" s="47"/>
      <c r="M201" s="212" t="s">
        <v>19</v>
      </c>
      <c r="N201" s="213" t="s">
        <v>45</v>
      </c>
      <c r="O201" s="87"/>
      <c r="P201" s="214">
        <f>O201*H201</f>
        <v>0</v>
      </c>
      <c r="Q201" s="214">
        <v>0</v>
      </c>
      <c r="R201" s="214">
        <f>Q201*H201</f>
        <v>0</v>
      </c>
      <c r="S201" s="214">
        <v>0</v>
      </c>
      <c r="T201" s="215">
        <f>S201*H201</f>
        <v>0</v>
      </c>
      <c r="U201" s="41"/>
      <c r="V201" s="41"/>
      <c r="W201" s="41"/>
      <c r="X201" s="41"/>
      <c r="Y201" s="41"/>
      <c r="Z201" s="41"/>
      <c r="AA201" s="41"/>
      <c r="AB201" s="41"/>
      <c r="AC201" s="41"/>
      <c r="AD201" s="41"/>
      <c r="AE201" s="41"/>
      <c r="AR201" s="216" t="s">
        <v>197</v>
      </c>
      <c r="AT201" s="216" t="s">
        <v>193</v>
      </c>
      <c r="AU201" s="216" t="s">
        <v>74</v>
      </c>
      <c r="AY201" s="20" t="s">
        <v>192</v>
      </c>
      <c r="BE201" s="217">
        <f>IF(N201="základní",J201,0)</f>
        <v>0</v>
      </c>
      <c r="BF201" s="217">
        <f>IF(N201="snížená",J201,0)</f>
        <v>0</v>
      </c>
      <c r="BG201" s="217">
        <f>IF(N201="zákl. přenesená",J201,0)</f>
        <v>0</v>
      </c>
      <c r="BH201" s="217">
        <f>IF(N201="sníž. přenesená",J201,0)</f>
        <v>0</v>
      </c>
      <c r="BI201" s="217">
        <f>IF(N201="nulová",J201,0)</f>
        <v>0</v>
      </c>
      <c r="BJ201" s="20" t="s">
        <v>82</v>
      </c>
      <c r="BK201" s="217">
        <f>ROUND(I201*H201,2)</f>
        <v>0</v>
      </c>
      <c r="BL201" s="20" t="s">
        <v>197</v>
      </c>
      <c r="BM201" s="216" t="s">
        <v>572</v>
      </c>
    </row>
    <row r="202" s="2" customFormat="1">
      <c r="A202" s="41"/>
      <c r="B202" s="42"/>
      <c r="C202" s="43"/>
      <c r="D202" s="218" t="s">
        <v>199</v>
      </c>
      <c r="E202" s="43"/>
      <c r="F202" s="219" t="s">
        <v>571</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199</v>
      </c>
      <c r="AU202" s="20" t="s">
        <v>74</v>
      </c>
    </row>
    <row r="203" s="2" customFormat="1" ht="16.5" customHeight="1">
      <c r="A203" s="41"/>
      <c r="B203" s="42"/>
      <c r="C203" s="205" t="s">
        <v>573</v>
      </c>
      <c r="D203" s="205" t="s">
        <v>193</v>
      </c>
      <c r="E203" s="206" t="s">
        <v>574</v>
      </c>
      <c r="F203" s="207" t="s">
        <v>575</v>
      </c>
      <c r="G203" s="208" t="s">
        <v>231</v>
      </c>
      <c r="H203" s="209">
        <v>105</v>
      </c>
      <c r="I203" s="210"/>
      <c r="J203" s="211">
        <f>ROUND(I203*H203,2)</f>
        <v>0</v>
      </c>
      <c r="K203" s="207" t="s">
        <v>19</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197</v>
      </c>
      <c r="AT203" s="216" t="s">
        <v>193</v>
      </c>
      <c r="AU203" s="216" t="s">
        <v>74</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197</v>
      </c>
      <c r="BM203" s="216" t="s">
        <v>576</v>
      </c>
    </row>
    <row r="204" s="2" customFormat="1">
      <c r="A204" s="41"/>
      <c r="B204" s="42"/>
      <c r="C204" s="43"/>
      <c r="D204" s="218" t="s">
        <v>199</v>
      </c>
      <c r="E204" s="43"/>
      <c r="F204" s="219" t="s">
        <v>575</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74</v>
      </c>
    </row>
    <row r="205" s="2" customFormat="1" ht="16.5" customHeight="1">
      <c r="A205" s="41"/>
      <c r="B205" s="42"/>
      <c r="C205" s="205" t="s">
        <v>577</v>
      </c>
      <c r="D205" s="205" t="s">
        <v>193</v>
      </c>
      <c r="E205" s="206" t="s">
        <v>578</v>
      </c>
      <c r="F205" s="207" t="s">
        <v>579</v>
      </c>
      <c r="G205" s="208" t="s">
        <v>231</v>
      </c>
      <c r="H205" s="209">
        <v>2</v>
      </c>
      <c r="I205" s="210"/>
      <c r="J205" s="211">
        <f>ROUND(I205*H205,2)</f>
        <v>0</v>
      </c>
      <c r="K205" s="207" t="s">
        <v>19</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197</v>
      </c>
      <c r="AT205" s="216" t="s">
        <v>193</v>
      </c>
      <c r="AU205" s="216" t="s">
        <v>74</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197</v>
      </c>
      <c r="BM205" s="216" t="s">
        <v>580</v>
      </c>
    </row>
    <row r="206" s="2" customFormat="1">
      <c r="A206" s="41"/>
      <c r="B206" s="42"/>
      <c r="C206" s="43"/>
      <c r="D206" s="218" t="s">
        <v>199</v>
      </c>
      <c r="E206" s="43"/>
      <c r="F206" s="219" t="s">
        <v>579</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74</v>
      </c>
    </row>
    <row r="207" s="2" customFormat="1" ht="16.5" customHeight="1">
      <c r="A207" s="41"/>
      <c r="B207" s="42"/>
      <c r="C207" s="205" t="s">
        <v>581</v>
      </c>
      <c r="D207" s="205" t="s">
        <v>193</v>
      </c>
      <c r="E207" s="206" t="s">
        <v>582</v>
      </c>
      <c r="F207" s="207" t="s">
        <v>583</v>
      </c>
      <c r="G207" s="208" t="s">
        <v>231</v>
      </c>
      <c r="H207" s="209">
        <v>2</v>
      </c>
      <c r="I207" s="210"/>
      <c r="J207" s="211">
        <f>ROUND(I207*H207,2)</f>
        <v>0</v>
      </c>
      <c r="K207" s="207" t="s">
        <v>19</v>
      </c>
      <c r="L207" s="47"/>
      <c r="M207" s="212" t="s">
        <v>19</v>
      </c>
      <c r="N207" s="213" t="s">
        <v>45</v>
      </c>
      <c r="O207" s="87"/>
      <c r="P207" s="214">
        <f>O207*H207</f>
        <v>0</v>
      </c>
      <c r="Q207" s="214">
        <v>0</v>
      </c>
      <c r="R207" s="214">
        <f>Q207*H207</f>
        <v>0</v>
      </c>
      <c r="S207" s="214">
        <v>0</v>
      </c>
      <c r="T207" s="215">
        <f>S207*H207</f>
        <v>0</v>
      </c>
      <c r="U207" s="41"/>
      <c r="V207" s="41"/>
      <c r="W207" s="41"/>
      <c r="X207" s="41"/>
      <c r="Y207" s="41"/>
      <c r="Z207" s="41"/>
      <c r="AA207" s="41"/>
      <c r="AB207" s="41"/>
      <c r="AC207" s="41"/>
      <c r="AD207" s="41"/>
      <c r="AE207" s="41"/>
      <c r="AR207" s="216" t="s">
        <v>197</v>
      </c>
      <c r="AT207" s="216" t="s">
        <v>193</v>
      </c>
      <c r="AU207" s="216" t="s">
        <v>74</v>
      </c>
      <c r="AY207" s="20" t="s">
        <v>192</v>
      </c>
      <c r="BE207" s="217">
        <f>IF(N207="základní",J207,0)</f>
        <v>0</v>
      </c>
      <c r="BF207" s="217">
        <f>IF(N207="snížená",J207,0)</f>
        <v>0</v>
      </c>
      <c r="BG207" s="217">
        <f>IF(N207="zákl. přenesená",J207,0)</f>
        <v>0</v>
      </c>
      <c r="BH207" s="217">
        <f>IF(N207="sníž. přenesená",J207,0)</f>
        <v>0</v>
      </c>
      <c r="BI207" s="217">
        <f>IF(N207="nulová",J207,0)</f>
        <v>0</v>
      </c>
      <c r="BJ207" s="20" t="s">
        <v>82</v>
      </c>
      <c r="BK207" s="217">
        <f>ROUND(I207*H207,2)</f>
        <v>0</v>
      </c>
      <c r="BL207" s="20" t="s">
        <v>197</v>
      </c>
      <c r="BM207" s="216" t="s">
        <v>584</v>
      </c>
    </row>
    <row r="208" s="2" customFormat="1">
      <c r="A208" s="41"/>
      <c r="B208" s="42"/>
      <c r="C208" s="43"/>
      <c r="D208" s="218" t="s">
        <v>199</v>
      </c>
      <c r="E208" s="43"/>
      <c r="F208" s="219" t="s">
        <v>583</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199</v>
      </c>
      <c r="AU208" s="20" t="s">
        <v>74</v>
      </c>
    </row>
    <row r="209" s="2" customFormat="1" ht="16.5" customHeight="1">
      <c r="A209" s="41"/>
      <c r="B209" s="42"/>
      <c r="C209" s="205" t="s">
        <v>585</v>
      </c>
      <c r="D209" s="205" t="s">
        <v>193</v>
      </c>
      <c r="E209" s="206" t="s">
        <v>586</v>
      </c>
      <c r="F209" s="207" t="s">
        <v>587</v>
      </c>
      <c r="G209" s="208" t="s">
        <v>231</v>
      </c>
      <c r="H209" s="209">
        <v>12</v>
      </c>
      <c r="I209" s="210"/>
      <c r="J209" s="211">
        <f>ROUND(I209*H209,2)</f>
        <v>0</v>
      </c>
      <c r="K209" s="207" t="s">
        <v>19</v>
      </c>
      <c r="L209" s="47"/>
      <c r="M209" s="212" t="s">
        <v>19</v>
      </c>
      <c r="N209" s="213" t="s">
        <v>45</v>
      </c>
      <c r="O209" s="87"/>
      <c r="P209" s="214">
        <f>O209*H209</f>
        <v>0</v>
      </c>
      <c r="Q209" s="214">
        <v>0</v>
      </c>
      <c r="R209" s="214">
        <f>Q209*H209</f>
        <v>0</v>
      </c>
      <c r="S209" s="214">
        <v>0</v>
      </c>
      <c r="T209" s="215">
        <f>S209*H209</f>
        <v>0</v>
      </c>
      <c r="U209" s="41"/>
      <c r="V209" s="41"/>
      <c r="W209" s="41"/>
      <c r="X209" s="41"/>
      <c r="Y209" s="41"/>
      <c r="Z209" s="41"/>
      <c r="AA209" s="41"/>
      <c r="AB209" s="41"/>
      <c r="AC209" s="41"/>
      <c r="AD209" s="41"/>
      <c r="AE209" s="41"/>
      <c r="AR209" s="216" t="s">
        <v>197</v>
      </c>
      <c r="AT209" s="216" t="s">
        <v>193</v>
      </c>
      <c r="AU209" s="216" t="s">
        <v>74</v>
      </c>
      <c r="AY209" s="20" t="s">
        <v>192</v>
      </c>
      <c r="BE209" s="217">
        <f>IF(N209="základní",J209,0)</f>
        <v>0</v>
      </c>
      <c r="BF209" s="217">
        <f>IF(N209="snížená",J209,0)</f>
        <v>0</v>
      </c>
      <c r="BG209" s="217">
        <f>IF(N209="zákl. přenesená",J209,0)</f>
        <v>0</v>
      </c>
      <c r="BH209" s="217">
        <f>IF(N209="sníž. přenesená",J209,0)</f>
        <v>0</v>
      </c>
      <c r="BI209" s="217">
        <f>IF(N209="nulová",J209,0)</f>
        <v>0</v>
      </c>
      <c r="BJ209" s="20" t="s">
        <v>82</v>
      </c>
      <c r="BK209" s="217">
        <f>ROUND(I209*H209,2)</f>
        <v>0</v>
      </c>
      <c r="BL209" s="20" t="s">
        <v>197</v>
      </c>
      <c r="BM209" s="216" t="s">
        <v>588</v>
      </c>
    </row>
    <row r="210" s="2" customFormat="1">
      <c r="A210" s="41"/>
      <c r="B210" s="42"/>
      <c r="C210" s="43"/>
      <c r="D210" s="218" t="s">
        <v>199</v>
      </c>
      <c r="E210" s="43"/>
      <c r="F210" s="219" t="s">
        <v>587</v>
      </c>
      <c r="G210" s="43"/>
      <c r="H210" s="43"/>
      <c r="I210" s="220"/>
      <c r="J210" s="43"/>
      <c r="K210" s="43"/>
      <c r="L210" s="47"/>
      <c r="M210" s="221"/>
      <c r="N210" s="222"/>
      <c r="O210" s="87"/>
      <c r="P210" s="87"/>
      <c r="Q210" s="87"/>
      <c r="R210" s="87"/>
      <c r="S210" s="87"/>
      <c r="T210" s="88"/>
      <c r="U210" s="41"/>
      <c r="V210" s="41"/>
      <c r="W210" s="41"/>
      <c r="X210" s="41"/>
      <c r="Y210" s="41"/>
      <c r="Z210" s="41"/>
      <c r="AA210" s="41"/>
      <c r="AB210" s="41"/>
      <c r="AC210" s="41"/>
      <c r="AD210" s="41"/>
      <c r="AE210" s="41"/>
      <c r="AT210" s="20" t="s">
        <v>199</v>
      </c>
      <c r="AU210" s="20" t="s">
        <v>74</v>
      </c>
    </row>
    <row r="211" s="2" customFormat="1" ht="16.5" customHeight="1">
      <c r="A211" s="41"/>
      <c r="B211" s="42"/>
      <c r="C211" s="205" t="s">
        <v>589</v>
      </c>
      <c r="D211" s="205" t="s">
        <v>193</v>
      </c>
      <c r="E211" s="206" t="s">
        <v>590</v>
      </c>
      <c r="F211" s="207" t="s">
        <v>591</v>
      </c>
      <c r="G211" s="208" t="s">
        <v>231</v>
      </c>
      <c r="H211" s="209">
        <v>2</v>
      </c>
      <c r="I211" s="210"/>
      <c r="J211" s="211">
        <f>ROUND(I211*H211,2)</f>
        <v>0</v>
      </c>
      <c r="K211" s="207" t="s">
        <v>19</v>
      </c>
      <c r="L211" s="47"/>
      <c r="M211" s="212" t="s">
        <v>19</v>
      </c>
      <c r="N211" s="213" t="s">
        <v>45</v>
      </c>
      <c r="O211" s="87"/>
      <c r="P211" s="214">
        <f>O211*H211</f>
        <v>0</v>
      </c>
      <c r="Q211" s="214">
        <v>0</v>
      </c>
      <c r="R211" s="214">
        <f>Q211*H211</f>
        <v>0</v>
      </c>
      <c r="S211" s="214">
        <v>0</v>
      </c>
      <c r="T211" s="215">
        <f>S211*H211</f>
        <v>0</v>
      </c>
      <c r="U211" s="41"/>
      <c r="V211" s="41"/>
      <c r="W211" s="41"/>
      <c r="X211" s="41"/>
      <c r="Y211" s="41"/>
      <c r="Z211" s="41"/>
      <c r="AA211" s="41"/>
      <c r="AB211" s="41"/>
      <c r="AC211" s="41"/>
      <c r="AD211" s="41"/>
      <c r="AE211" s="41"/>
      <c r="AR211" s="216" t="s">
        <v>197</v>
      </c>
      <c r="AT211" s="216" t="s">
        <v>193</v>
      </c>
      <c r="AU211" s="216" t="s">
        <v>74</v>
      </c>
      <c r="AY211" s="20" t="s">
        <v>192</v>
      </c>
      <c r="BE211" s="217">
        <f>IF(N211="základní",J211,0)</f>
        <v>0</v>
      </c>
      <c r="BF211" s="217">
        <f>IF(N211="snížená",J211,0)</f>
        <v>0</v>
      </c>
      <c r="BG211" s="217">
        <f>IF(N211="zákl. přenesená",J211,0)</f>
        <v>0</v>
      </c>
      <c r="BH211" s="217">
        <f>IF(N211="sníž. přenesená",J211,0)</f>
        <v>0</v>
      </c>
      <c r="BI211" s="217">
        <f>IF(N211="nulová",J211,0)</f>
        <v>0</v>
      </c>
      <c r="BJ211" s="20" t="s">
        <v>82</v>
      </c>
      <c r="BK211" s="217">
        <f>ROUND(I211*H211,2)</f>
        <v>0</v>
      </c>
      <c r="BL211" s="20" t="s">
        <v>197</v>
      </c>
      <c r="BM211" s="216" t="s">
        <v>592</v>
      </c>
    </row>
    <row r="212" s="2" customFormat="1">
      <c r="A212" s="41"/>
      <c r="B212" s="42"/>
      <c r="C212" s="43"/>
      <c r="D212" s="218" t="s">
        <v>199</v>
      </c>
      <c r="E212" s="43"/>
      <c r="F212" s="219" t="s">
        <v>591</v>
      </c>
      <c r="G212" s="43"/>
      <c r="H212" s="43"/>
      <c r="I212" s="220"/>
      <c r="J212" s="43"/>
      <c r="K212" s="43"/>
      <c r="L212" s="47"/>
      <c r="M212" s="221"/>
      <c r="N212" s="222"/>
      <c r="O212" s="87"/>
      <c r="P212" s="87"/>
      <c r="Q212" s="87"/>
      <c r="R212" s="87"/>
      <c r="S212" s="87"/>
      <c r="T212" s="88"/>
      <c r="U212" s="41"/>
      <c r="V212" s="41"/>
      <c r="W212" s="41"/>
      <c r="X212" s="41"/>
      <c r="Y212" s="41"/>
      <c r="Z212" s="41"/>
      <c r="AA212" s="41"/>
      <c r="AB212" s="41"/>
      <c r="AC212" s="41"/>
      <c r="AD212" s="41"/>
      <c r="AE212" s="41"/>
      <c r="AT212" s="20" t="s">
        <v>199</v>
      </c>
      <c r="AU212" s="20" t="s">
        <v>74</v>
      </c>
    </row>
    <row r="213" s="2" customFormat="1" ht="16.5" customHeight="1">
      <c r="A213" s="41"/>
      <c r="B213" s="42"/>
      <c r="C213" s="205" t="s">
        <v>593</v>
      </c>
      <c r="D213" s="205" t="s">
        <v>193</v>
      </c>
      <c r="E213" s="206" t="s">
        <v>529</v>
      </c>
      <c r="F213" s="207" t="s">
        <v>530</v>
      </c>
      <c r="G213" s="208" t="s">
        <v>231</v>
      </c>
      <c r="H213" s="209">
        <v>1</v>
      </c>
      <c r="I213" s="210"/>
      <c r="J213" s="211">
        <f>ROUND(I213*H213,2)</f>
        <v>0</v>
      </c>
      <c r="K213" s="207" t="s">
        <v>19</v>
      </c>
      <c r="L213" s="47"/>
      <c r="M213" s="212" t="s">
        <v>19</v>
      </c>
      <c r="N213" s="213" t="s">
        <v>45</v>
      </c>
      <c r="O213" s="87"/>
      <c r="P213" s="214">
        <f>O213*H213</f>
        <v>0</v>
      </c>
      <c r="Q213" s="214">
        <v>0</v>
      </c>
      <c r="R213" s="214">
        <f>Q213*H213</f>
        <v>0</v>
      </c>
      <c r="S213" s="214">
        <v>0</v>
      </c>
      <c r="T213" s="215">
        <f>S213*H213</f>
        <v>0</v>
      </c>
      <c r="U213" s="41"/>
      <c r="V213" s="41"/>
      <c r="W213" s="41"/>
      <c r="X213" s="41"/>
      <c r="Y213" s="41"/>
      <c r="Z213" s="41"/>
      <c r="AA213" s="41"/>
      <c r="AB213" s="41"/>
      <c r="AC213" s="41"/>
      <c r="AD213" s="41"/>
      <c r="AE213" s="41"/>
      <c r="AR213" s="216" t="s">
        <v>197</v>
      </c>
      <c r="AT213" s="216" t="s">
        <v>193</v>
      </c>
      <c r="AU213" s="216" t="s">
        <v>74</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197</v>
      </c>
      <c r="BM213" s="216" t="s">
        <v>594</v>
      </c>
    </row>
    <row r="214" s="2" customFormat="1">
      <c r="A214" s="41"/>
      <c r="B214" s="42"/>
      <c r="C214" s="43"/>
      <c r="D214" s="218" t="s">
        <v>199</v>
      </c>
      <c r="E214" s="43"/>
      <c r="F214" s="219" t="s">
        <v>530</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74</v>
      </c>
    </row>
    <row r="215" s="2" customFormat="1" ht="16.5" customHeight="1">
      <c r="A215" s="41"/>
      <c r="B215" s="42"/>
      <c r="C215" s="205" t="s">
        <v>595</v>
      </c>
      <c r="D215" s="205" t="s">
        <v>193</v>
      </c>
      <c r="E215" s="206" t="s">
        <v>596</v>
      </c>
      <c r="F215" s="207" t="s">
        <v>597</v>
      </c>
      <c r="G215" s="208" t="s">
        <v>231</v>
      </c>
      <c r="H215" s="209">
        <v>2</v>
      </c>
      <c r="I215" s="210"/>
      <c r="J215" s="211">
        <f>ROUND(I215*H215,2)</f>
        <v>0</v>
      </c>
      <c r="K215" s="207" t="s">
        <v>19</v>
      </c>
      <c r="L215" s="47"/>
      <c r="M215" s="212" t="s">
        <v>19</v>
      </c>
      <c r="N215" s="213" t="s">
        <v>45</v>
      </c>
      <c r="O215" s="87"/>
      <c r="P215" s="214">
        <f>O215*H215</f>
        <v>0</v>
      </c>
      <c r="Q215" s="214">
        <v>0</v>
      </c>
      <c r="R215" s="214">
        <f>Q215*H215</f>
        <v>0</v>
      </c>
      <c r="S215" s="214">
        <v>0</v>
      </c>
      <c r="T215" s="215">
        <f>S215*H215</f>
        <v>0</v>
      </c>
      <c r="U215" s="41"/>
      <c r="V215" s="41"/>
      <c r="W215" s="41"/>
      <c r="X215" s="41"/>
      <c r="Y215" s="41"/>
      <c r="Z215" s="41"/>
      <c r="AA215" s="41"/>
      <c r="AB215" s="41"/>
      <c r="AC215" s="41"/>
      <c r="AD215" s="41"/>
      <c r="AE215" s="41"/>
      <c r="AR215" s="216" t="s">
        <v>197</v>
      </c>
      <c r="AT215" s="216" t="s">
        <v>193</v>
      </c>
      <c r="AU215" s="216" t="s">
        <v>74</v>
      </c>
      <c r="AY215" s="20" t="s">
        <v>192</v>
      </c>
      <c r="BE215" s="217">
        <f>IF(N215="základní",J215,0)</f>
        <v>0</v>
      </c>
      <c r="BF215" s="217">
        <f>IF(N215="snížená",J215,0)</f>
        <v>0</v>
      </c>
      <c r="BG215" s="217">
        <f>IF(N215="zákl. přenesená",J215,0)</f>
        <v>0</v>
      </c>
      <c r="BH215" s="217">
        <f>IF(N215="sníž. přenesená",J215,0)</f>
        <v>0</v>
      </c>
      <c r="BI215" s="217">
        <f>IF(N215="nulová",J215,0)</f>
        <v>0</v>
      </c>
      <c r="BJ215" s="20" t="s">
        <v>82</v>
      </c>
      <c r="BK215" s="217">
        <f>ROUND(I215*H215,2)</f>
        <v>0</v>
      </c>
      <c r="BL215" s="20" t="s">
        <v>197</v>
      </c>
      <c r="BM215" s="216" t="s">
        <v>598</v>
      </c>
    </row>
    <row r="216" s="2" customFormat="1">
      <c r="A216" s="41"/>
      <c r="B216" s="42"/>
      <c r="C216" s="43"/>
      <c r="D216" s="218" t="s">
        <v>199</v>
      </c>
      <c r="E216" s="43"/>
      <c r="F216" s="219" t="s">
        <v>597</v>
      </c>
      <c r="G216" s="43"/>
      <c r="H216" s="43"/>
      <c r="I216" s="220"/>
      <c r="J216" s="43"/>
      <c r="K216" s="43"/>
      <c r="L216" s="47"/>
      <c r="M216" s="221"/>
      <c r="N216" s="222"/>
      <c r="O216" s="87"/>
      <c r="P216" s="87"/>
      <c r="Q216" s="87"/>
      <c r="R216" s="87"/>
      <c r="S216" s="87"/>
      <c r="T216" s="88"/>
      <c r="U216" s="41"/>
      <c r="V216" s="41"/>
      <c r="W216" s="41"/>
      <c r="X216" s="41"/>
      <c r="Y216" s="41"/>
      <c r="Z216" s="41"/>
      <c r="AA216" s="41"/>
      <c r="AB216" s="41"/>
      <c r="AC216" s="41"/>
      <c r="AD216" s="41"/>
      <c r="AE216" s="41"/>
      <c r="AT216" s="20" t="s">
        <v>199</v>
      </c>
      <c r="AU216" s="20" t="s">
        <v>74</v>
      </c>
    </row>
    <row r="217" s="2" customFormat="1" ht="16.5" customHeight="1">
      <c r="A217" s="41"/>
      <c r="B217" s="42"/>
      <c r="C217" s="205" t="s">
        <v>599</v>
      </c>
      <c r="D217" s="205" t="s">
        <v>193</v>
      </c>
      <c r="E217" s="206" t="s">
        <v>600</v>
      </c>
      <c r="F217" s="207" t="s">
        <v>601</v>
      </c>
      <c r="G217" s="208" t="s">
        <v>231</v>
      </c>
      <c r="H217" s="209">
        <v>25</v>
      </c>
      <c r="I217" s="210"/>
      <c r="J217" s="211">
        <f>ROUND(I217*H217,2)</f>
        <v>0</v>
      </c>
      <c r="K217" s="207" t="s">
        <v>19</v>
      </c>
      <c r="L217" s="47"/>
      <c r="M217" s="212" t="s">
        <v>19</v>
      </c>
      <c r="N217" s="213" t="s">
        <v>45</v>
      </c>
      <c r="O217" s="87"/>
      <c r="P217" s="214">
        <f>O217*H217</f>
        <v>0</v>
      </c>
      <c r="Q217" s="214">
        <v>0</v>
      </c>
      <c r="R217" s="214">
        <f>Q217*H217</f>
        <v>0</v>
      </c>
      <c r="S217" s="214">
        <v>0</v>
      </c>
      <c r="T217" s="215">
        <f>S217*H217</f>
        <v>0</v>
      </c>
      <c r="U217" s="41"/>
      <c r="V217" s="41"/>
      <c r="W217" s="41"/>
      <c r="X217" s="41"/>
      <c r="Y217" s="41"/>
      <c r="Z217" s="41"/>
      <c r="AA217" s="41"/>
      <c r="AB217" s="41"/>
      <c r="AC217" s="41"/>
      <c r="AD217" s="41"/>
      <c r="AE217" s="41"/>
      <c r="AR217" s="216" t="s">
        <v>197</v>
      </c>
      <c r="AT217" s="216" t="s">
        <v>193</v>
      </c>
      <c r="AU217" s="216" t="s">
        <v>74</v>
      </c>
      <c r="AY217" s="20" t="s">
        <v>192</v>
      </c>
      <c r="BE217" s="217">
        <f>IF(N217="základní",J217,0)</f>
        <v>0</v>
      </c>
      <c r="BF217" s="217">
        <f>IF(N217="snížená",J217,0)</f>
        <v>0</v>
      </c>
      <c r="BG217" s="217">
        <f>IF(N217="zákl. přenesená",J217,0)</f>
        <v>0</v>
      </c>
      <c r="BH217" s="217">
        <f>IF(N217="sníž. přenesená",J217,0)</f>
        <v>0</v>
      </c>
      <c r="BI217" s="217">
        <f>IF(N217="nulová",J217,0)</f>
        <v>0</v>
      </c>
      <c r="BJ217" s="20" t="s">
        <v>82</v>
      </c>
      <c r="BK217" s="217">
        <f>ROUND(I217*H217,2)</f>
        <v>0</v>
      </c>
      <c r="BL217" s="20" t="s">
        <v>197</v>
      </c>
      <c r="BM217" s="216" t="s">
        <v>602</v>
      </c>
    </row>
    <row r="218" s="2" customFormat="1">
      <c r="A218" s="41"/>
      <c r="B218" s="42"/>
      <c r="C218" s="43"/>
      <c r="D218" s="218" t="s">
        <v>199</v>
      </c>
      <c r="E218" s="43"/>
      <c r="F218" s="219" t="s">
        <v>601</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199</v>
      </c>
      <c r="AU218" s="20" t="s">
        <v>74</v>
      </c>
    </row>
    <row r="219" s="2" customFormat="1" ht="24.15" customHeight="1">
      <c r="A219" s="41"/>
      <c r="B219" s="42"/>
      <c r="C219" s="205" t="s">
        <v>603</v>
      </c>
      <c r="D219" s="205" t="s">
        <v>193</v>
      </c>
      <c r="E219" s="206" t="s">
        <v>604</v>
      </c>
      <c r="F219" s="207" t="s">
        <v>605</v>
      </c>
      <c r="G219" s="208" t="s">
        <v>231</v>
      </c>
      <c r="H219" s="209">
        <v>25</v>
      </c>
      <c r="I219" s="210"/>
      <c r="J219" s="211">
        <f>ROUND(I219*H219,2)</f>
        <v>0</v>
      </c>
      <c r="K219" s="207" t="s">
        <v>19</v>
      </c>
      <c r="L219" s="47"/>
      <c r="M219" s="212" t="s">
        <v>19</v>
      </c>
      <c r="N219" s="213" t="s">
        <v>45</v>
      </c>
      <c r="O219" s="87"/>
      <c r="P219" s="214">
        <f>O219*H219</f>
        <v>0</v>
      </c>
      <c r="Q219" s="214">
        <v>0</v>
      </c>
      <c r="R219" s="214">
        <f>Q219*H219</f>
        <v>0</v>
      </c>
      <c r="S219" s="214">
        <v>0</v>
      </c>
      <c r="T219" s="215">
        <f>S219*H219</f>
        <v>0</v>
      </c>
      <c r="U219" s="41"/>
      <c r="V219" s="41"/>
      <c r="W219" s="41"/>
      <c r="X219" s="41"/>
      <c r="Y219" s="41"/>
      <c r="Z219" s="41"/>
      <c r="AA219" s="41"/>
      <c r="AB219" s="41"/>
      <c r="AC219" s="41"/>
      <c r="AD219" s="41"/>
      <c r="AE219" s="41"/>
      <c r="AR219" s="216" t="s">
        <v>197</v>
      </c>
      <c r="AT219" s="216" t="s">
        <v>193</v>
      </c>
      <c r="AU219" s="216" t="s">
        <v>74</v>
      </c>
      <c r="AY219" s="20" t="s">
        <v>192</v>
      </c>
      <c r="BE219" s="217">
        <f>IF(N219="základní",J219,0)</f>
        <v>0</v>
      </c>
      <c r="BF219" s="217">
        <f>IF(N219="snížená",J219,0)</f>
        <v>0</v>
      </c>
      <c r="BG219" s="217">
        <f>IF(N219="zákl. přenesená",J219,0)</f>
        <v>0</v>
      </c>
      <c r="BH219" s="217">
        <f>IF(N219="sníž. přenesená",J219,0)</f>
        <v>0</v>
      </c>
      <c r="BI219" s="217">
        <f>IF(N219="nulová",J219,0)</f>
        <v>0</v>
      </c>
      <c r="BJ219" s="20" t="s">
        <v>82</v>
      </c>
      <c r="BK219" s="217">
        <f>ROUND(I219*H219,2)</f>
        <v>0</v>
      </c>
      <c r="BL219" s="20" t="s">
        <v>197</v>
      </c>
      <c r="BM219" s="216" t="s">
        <v>606</v>
      </c>
    </row>
    <row r="220" s="2" customFormat="1">
      <c r="A220" s="41"/>
      <c r="B220" s="42"/>
      <c r="C220" s="43"/>
      <c r="D220" s="218" t="s">
        <v>199</v>
      </c>
      <c r="E220" s="43"/>
      <c r="F220" s="219" t="s">
        <v>605</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199</v>
      </c>
      <c r="AU220" s="20" t="s">
        <v>74</v>
      </c>
    </row>
    <row r="221" s="2" customFormat="1" ht="24.15" customHeight="1">
      <c r="A221" s="41"/>
      <c r="B221" s="42"/>
      <c r="C221" s="205" t="s">
        <v>607</v>
      </c>
      <c r="D221" s="205" t="s">
        <v>193</v>
      </c>
      <c r="E221" s="206" t="s">
        <v>608</v>
      </c>
      <c r="F221" s="207" t="s">
        <v>609</v>
      </c>
      <c r="G221" s="208" t="s">
        <v>231</v>
      </c>
      <c r="H221" s="209">
        <v>25</v>
      </c>
      <c r="I221" s="210"/>
      <c r="J221" s="211">
        <f>ROUND(I221*H221,2)</f>
        <v>0</v>
      </c>
      <c r="K221" s="207" t="s">
        <v>19</v>
      </c>
      <c r="L221" s="47"/>
      <c r="M221" s="212" t="s">
        <v>19</v>
      </c>
      <c r="N221" s="213" t="s">
        <v>45</v>
      </c>
      <c r="O221" s="87"/>
      <c r="P221" s="214">
        <f>O221*H221</f>
        <v>0</v>
      </c>
      <c r="Q221" s="214">
        <v>0</v>
      </c>
      <c r="R221" s="214">
        <f>Q221*H221</f>
        <v>0</v>
      </c>
      <c r="S221" s="214">
        <v>0</v>
      </c>
      <c r="T221" s="215">
        <f>S221*H221</f>
        <v>0</v>
      </c>
      <c r="U221" s="41"/>
      <c r="V221" s="41"/>
      <c r="W221" s="41"/>
      <c r="X221" s="41"/>
      <c r="Y221" s="41"/>
      <c r="Z221" s="41"/>
      <c r="AA221" s="41"/>
      <c r="AB221" s="41"/>
      <c r="AC221" s="41"/>
      <c r="AD221" s="41"/>
      <c r="AE221" s="41"/>
      <c r="AR221" s="216" t="s">
        <v>197</v>
      </c>
      <c r="AT221" s="216" t="s">
        <v>193</v>
      </c>
      <c r="AU221" s="216" t="s">
        <v>74</v>
      </c>
      <c r="AY221" s="20" t="s">
        <v>192</v>
      </c>
      <c r="BE221" s="217">
        <f>IF(N221="základní",J221,0)</f>
        <v>0</v>
      </c>
      <c r="BF221" s="217">
        <f>IF(N221="snížená",J221,0)</f>
        <v>0</v>
      </c>
      <c r="BG221" s="217">
        <f>IF(N221="zákl. přenesená",J221,0)</f>
        <v>0</v>
      </c>
      <c r="BH221" s="217">
        <f>IF(N221="sníž. přenesená",J221,0)</f>
        <v>0</v>
      </c>
      <c r="BI221" s="217">
        <f>IF(N221="nulová",J221,0)</f>
        <v>0</v>
      </c>
      <c r="BJ221" s="20" t="s">
        <v>82</v>
      </c>
      <c r="BK221" s="217">
        <f>ROUND(I221*H221,2)</f>
        <v>0</v>
      </c>
      <c r="BL221" s="20" t="s">
        <v>197</v>
      </c>
      <c r="BM221" s="216" t="s">
        <v>610</v>
      </c>
    </row>
    <row r="222" s="2" customFormat="1">
      <c r="A222" s="41"/>
      <c r="B222" s="42"/>
      <c r="C222" s="43"/>
      <c r="D222" s="218" t="s">
        <v>199</v>
      </c>
      <c r="E222" s="43"/>
      <c r="F222" s="219" t="s">
        <v>609</v>
      </c>
      <c r="G222" s="43"/>
      <c r="H222" s="43"/>
      <c r="I222" s="220"/>
      <c r="J222" s="43"/>
      <c r="K222" s="43"/>
      <c r="L222" s="47"/>
      <c r="M222" s="221"/>
      <c r="N222" s="222"/>
      <c r="O222" s="87"/>
      <c r="P222" s="87"/>
      <c r="Q222" s="87"/>
      <c r="R222" s="87"/>
      <c r="S222" s="87"/>
      <c r="T222" s="88"/>
      <c r="U222" s="41"/>
      <c r="V222" s="41"/>
      <c r="W222" s="41"/>
      <c r="X222" s="41"/>
      <c r="Y222" s="41"/>
      <c r="Z222" s="41"/>
      <c r="AA222" s="41"/>
      <c r="AB222" s="41"/>
      <c r="AC222" s="41"/>
      <c r="AD222" s="41"/>
      <c r="AE222" s="41"/>
      <c r="AT222" s="20" t="s">
        <v>199</v>
      </c>
      <c r="AU222" s="20" t="s">
        <v>74</v>
      </c>
    </row>
    <row r="223" s="2" customFormat="1" ht="16.5" customHeight="1">
      <c r="A223" s="41"/>
      <c r="B223" s="42"/>
      <c r="C223" s="205" t="s">
        <v>611</v>
      </c>
      <c r="D223" s="205" t="s">
        <v>193</v>
      </c>
      <c r="E223" s="206" t="s">
        <v>612</v>
      </c>
      <c r="F223" s="207" t="s">
        <v>613</v>
      </c>
      <c r="G223" s="208" t="s">
        <v>231</v>
      </c>
      <c r="H223" s="209">
        <v>25</v>
      </c>
      <c r="I223" s="210"/>
      <c r="J223" s="211">
        <f>ROUND(I223*H223,2)</f>
        <v>0</v>
      </c>
      <c r="K223" s="207" t="s">
        <v>19</v>
      </c>
      <c r="L223" s="47"/>
      <c r="M223" s="212" t="s">
        <v>19</v>
      </c>
      <c r="N223" s="213" t="s">
        <v>45</v>
      </c>
      <c r="O223" s="87"/>
      <c r="P223" s="214">
        <f>O223*H223</f>
        <v>0</v>
      </c>
      <c r="Q223" s="214">
        <v>0</v>
      </c>
      <c r="R223" s="214">
        <f>Q223*H223</f>
        <v>0</v>
      </c>
      <c r="S223" s="214">
        <v>0</v>
      </c>
      <c r="T223" s="215">
        <f>S223*H223</f>
        <v>0</v>
      </c>
      <c r="U223" s="41"/>
      <c r="V223" s="41"/>
      <c r="W223" s="41"/>
      <c r="X223" s="41"/>
      <c r="Y223" s="41"/>
      <c r="Z223" s="41"/>
      <c r="AA223" s="41"/>
      <c r="AB223" s="41"/>
      <c r="AC223" s="41"/>
      <c r="AD223" s="41"/>
      <c r="AE223" s="41"/>
      <c r="AR223" s="216" t="s">
        <v>197</v>
      </c>
      <c r="AT223" s="216" t="s">
        <v>193</v>
      </c>
      <c r="AU223" s="216" t="s">
        <v>74</v>
      </c>
      <c r="AY223" s="20" t="s">
        <v>192</v>
      </c>
      <c r="BE223" s="217">
        <f>IF(N223="základní",J223,0)</f>
        <v>0</v>
      </c>
      <c r="BF223" s="217">
        <f>IF(N223="snížená",J223,0)</f>
        <v>0</v>
      </c>
      <c r="BG223" s="217">
        <f>IF(N223="zákl. přenesená",J223,0)</f>
        <v>0</v>
      </c>
      <c r="BH223" s="217">
        <f>IF(N223="sníž. přenesená",J223,0)</f>
        <v>0</v>
      </c>
      <c r="BI223" s="217">
        <f>IF(N223="nulová",J223,0)</f>
        <v>0</v>
      </c>
      <c r="BJ223" s="20" t="s">
        <v>82</v>
      </c>
      <c r="BK223" s="217">
        <f>ROUND(I223*H223,2)</f>
        <v>0</v>
      </c>
      <c r="BL223" s="20" t="s">
        <v>197</v>
      </c>
      <c r="BM223" s="216" t="s">
        <v>614</v>
      </c>
    </row>
    <row r="224" s="2" customFormat="1">
      <c r="A224" s="41"/>
      <c r="B224" s="42"/>
      <c r="C224" s="43"/>
      <c r="D224" s="218" t="s">
        <v>199</v>
      </c>
      <c r="E224" s="43"/>
      <c r="F224" s="219" t="s">
        <v>613</v>
      </c>
      <c r="G224" s="43"/>
      <c r="H224" s="43"/>
      <c r="I224" s="220"/>
      <c r="J224" s="43"/>
      <c r="K224" s="43"/>
      <c r="L224" s="47"/>
      <c r="M224" s="221"/>
      <c r="N224" s="222"/>
      <c r="O224" s="87"/>
      <c r="P224" s="87"/>
      <c r="Q224" s="87"/>
      <c r="R224" s="87"/>
      <c r="S224" s="87"/>
      <c r="T224" s="88"/>
      <c r="U224" s="41"/>
      <c r="V224" s="41"/>
      <c r="W224" s="41"/>
      <c r="X224" s="41"/>
      <c r="Y224" s="41"/>
      <c r="Z224" s="41"/>
      <c r="AA224" s="41"/>
      <c r="AB224" s="41"/>
      <c r="AC224" s="41"/>
      <c r="AD224" s="41"/>
      <c r="AE224" s="41"/>
      <c r="AT224" s="20" t="s">
        <v>199</v>
      </c>
      <c r="AU224" s="20" t="s">
        <v>74</v>
      </c>
    </row>
    <row r="225" s="2" customFormat="1" ht="16.5" customHeight="1">
      <c r="A225" s="41"/>
      <c r="B225" s="42"/>
      <c r="C225" s="205" t="s">
        <v>615</v>
      </c>
      <c r="D225" s="205" t="s">
        <v>193</v>
      </c>
      <c r="E225" s="206" t="s">
        <v>616</v>
      </c>
      <c r="F225" s="207" t="s">
        <v>617</v>
      </c>
      <c r="G225" s="208" t="s">
        <v>231</v>
      </c>
      <c r="H225" s="209">
        <v>25</v>
      </c>
      <c r="I225" s="210"/>
      <c r="J225" s="211">
        <f>ROUND(I225*H225,2)</f>
        <v>0</v>
      </c>
      <c r="K225" s="207" t="s">
        <v>19</v>
      </c>
      <c r="L225" s="47"/>
      <c r="M225" s="212" t="s">
        <v>19</v>
      </c>
      <c r="N225" s="213" t="s">
        <v>45</v>
      </c>
      <c r="O225" s="87"/>
      <c r="P225" s="214">
        <f>O225*H225</f>
        <v>0</v>
      </c>
      <c r="Q225" s="214">
        <v>0</v>
      </c>
      <c r="R225" s="214">
        <f>Q225*H225</f>
        <v>0</v>
      </c>
      <c r="S225" s="214">
        <v>0</v>
      </c>
      <c r="T225" s="215">
        <f>S225*H225</f>
        <v>0</v>
      </c>
      <c r="U225" s="41"/>
      <c r="V225" s="41"/>
      <c r="W225" s="41"/>
      <c r="X225" s="41"/>
      <c r="Y225" s="41"/>
      <c r="Z225" s="41"/>
      <c r="AA225" s="41"/>
      <c r="AB225" s="41"/>
      <c r="AC225" s="41"/>
      <c r="AD225" s="41"/>
      <c r="AE225" s="41"/>
      <c r="AR225" s="216" t="s">
        <v>197</v>
      </c>
      <c r="AT225" s="216" t="s">
        <v>193</v>
      </c>
      <c r="AU225" s="216" t="s">
        <v>74</v>
      </c>
      <c r="AY225" s="20" t="s">
        <v>192</v>
      </c>
      <c r="BE225" s="217">
        <f>IF(N225="základní",J225,0)</f>
        <v>0</v>
      </c>
      <c r="BF225" s="217">
        <f>IF(N225="snížená",J225,0)</f>
        <v>0</v>
      </c>
      <c r="BG225" s="217">
        <f>IF(N225="zákl. přenesená",J225,0)</f>
        <v>0</v>
      </c>
      <c r="BH225" s="217">
        <f>IF(N225="sníž. přenesená",J225,0)</f>
        <v>0</v>
      </c>
      <c r="BI225" s="217">
        <f>IF(N225="nulová",J225,0)</f>
        <v>0</v>
      </c>
      <c r="BJ225" s="20" t="s">
        <v>82</v>
      </c>
      <c r="BK225" s="217">
        <f>ROUND(I225*H225,2)</f>
        <v>0</v>
      </c>
      <c r="BL225" s="20" t="s">
        <v>197</v>
      </c>
      <c r="BM225" s="216" t="s">
        <v>618</v>
      </c>
    </row>
    <row r="226" s="2" customFormat="1">
      <c r="A226" s="41"/>
      <c r="B226" s="42"/>
      <c r="C226" s="43"/>
      <c r="D226" s="218" t="s">
        <v>199</v>
      </c>
      <c r="E226" s="43"/>
      <c r="F226" s="219" t="s">
        <v>617</v>
      </c>
      <c r="G226" s="43"/>
      <c r="H226" s="43"/>
      <c r="I226" s="220"/>
      <c r="J226" s="43"/>
      <c r="K226" s="43"/>
      <c r="L226" s="47"/>
      <c r="M226" s="221"/>
      <c r="N226" s="222"/>
      <c r="O226" s="87"/>
      <c r="P226" s="87"/>
      <c r="Q226" s="87"/>
      <c r="R226" s="87"/>
      <c r="S226" s="87"/>
      <c r="T226" s="88"/>
      <c r="U226" s="41"/>
      <c r="V226" s="41"/>
      <c r="W226" s="41"/>
      <c r="X226" s="41"/>
      <c r="Y226" s="41"/>
      <c r="Z226" s="41"/>
      <c r="AA226" s="41"/>
      <c r="AB226" s="41"/>
      <c r="AC226" s="41"/>
      <c r="AD226" s="41"/>
      <c r="AE226" s="41"/>
      <c r="AT226" s="20" t="s">
        <v>199</v>
      </c>
      <c r="AU226" s="20" t="s">
        <v>74</v>
      </c>
    </row>
    <row r="227" s="2" customFormat="1" ht="16.5" customHeight="1">
      <c r="A227" s="41"/>
      <c r="B227" s="42"/>
      <c r="C227" s="205" t="s">
        <v>619</v>
      </c>
      <c r="D227" s="205" t="s">
        <v>193</v>
      </c>
      <c r="E227" s="206" t="s">
        <v>620</v>
      </c>
      <c r="F227" s="207" t="s">
        <v>621</v>
      </c>
      <c r="G227" s="208" t="s">
        <v>231</v>
      </c>
      <c r="H227" s="209">
        <v>25</v>
      </c>
      <c r="I227" s="210"/>
      <c r="J227" s="211">
        <f>ROUND(I227*H227,2)</f>
        <v>0</v>
      </c>
      <c r="K227" s="207" t="s">
        <v>19</v>
      </c>
      <c r="L227" s="47"/>
      <c r="M227" s="212" t="s">
        <v>19</v>
      </c>
      <c r="N227" s="213" t="s">
        <v>45</v>
      </c>
      <c r="O227" s="87"/>
      <c r="P227" s="214">
        <f>O227*H227</f>
        <v>0</v>
      </c>
      <c r="Q227" s="214">
        <v>0</v>
      </c>
      <c r="R227" s="214">
        <f>Q227*H227</f>
        <v>0</v>
      </c>
      <c r="S227" s="214">
        <v>0</v>
      </c>
      <c r="T227" s="215">
        <f>S227*H227</f>
        <v>0</v>
      </c>
      <c r="U227" s="41"/>
      <c r="V227" s="41"/>
      <c r="W227" s="41"/>
      <c r="X227" s="41"/>
      <c r="Y227" s="41"/>
      <c r="Z227" s="41"/>
      <c r="AA227" s="41"/>
      <c r="AB227" s="41"/>
      <c r="AC227" s="41"/>
      <c r="AD227" s="41"/>
      <c r="AE227" s="41"/>
      <c r="AR227" s="216" t="s">
        <v>197</v>
      </c>
      <c r="AT227" s="216" t="s">
        <v>193</v>
      </c>
      <c r="AU227" s="216" t="s">
        <v>74</v>
      </c>
      <c r="AY227" s="20" t="s">
        <v>192</v>
      </c>
      <c r="BE227" s="217">
        <f>IF(N227="základní",J227,0)</f>
        <v>0</v>
      </c>
      <c r="BF227" s="217">
        <f>IF(N227="snížená",J227,0)</f>
        <v>0</v>
      </c>
      <c r="BG227" s="217">
        <f>IF(N227="zákl. přenesená",J227,0)</f>
        <v>0</v>
      </c>
      <c r="BH227" s="217">
        <f>IF(N227="sníž. přenesená",J227,0)</f>
        <v>0</v>
      </c>
      <c r="BI227" s="217">
        <f>IF(N227="nulová",J227,0)</f>
        <v>0</v>
      </c>
      <c r="BJ227" s="20" t="s">
        <v>82</v>
      </c>
      <c r="BK227" s="217">
        <f>ROUND(I227*H227,2)</f>
        <v>0</v>
      </c>
      <c r="BL227" s="20" t="s">
        <v>197</v>
      </c>
      <c r="BM227" s="216" t="s">
        <v>622</v>
      </c>
    </row>
    <row r="228" s="2" customFormat="1">
      <c r="A228" s="41"/>
      <c r="B228" s="42"/>
      <c r="C228" s="43"/>
      <c r="D228" s="218" t="s">
        <v>199</v>
      </c>
      <c r="E228" s="43"/>
      <c r="F228" s="219" t="s">
        <v>621</v>
      </c>
      <c r="G228" s="43"/>
      <c r="H228" s="43"/>
      <c r="I228" s="220"/>
      <c r="J228" s="43"/>
      <c r="K228" s="43"/>
      <c r="L228" s="47"/>
      <c r="M228" s="221"/>
      <c r="N228" s="222"/>
      <c r="O228" s="87"/>
      <c r="P228" s="87"/>
      <c r="Q228" s="87"/>
      <c r="R228" s="87"/>
      <c r="S228" s="87"/>
      <c r="T228" s="88"/>
      <c r="U228" s="41"/>
      <c r="V228" s="41"/>
      <c r="W228" s="41"/>
      <c r="X228" s="41"/>
      <c r="Y228" s="41"/>
      <c r="Z228" s="41"/>
      <c r="AA228" s="41"/>
      <c r="AB228" s="41"/>
      <c r="AC228" s="41"/>
      <c r="AD228" s="41"/>
      <c r="AE228" s="41"/>
      <c r="AT228" s="20" t="s">
        <v>199</v>
      </c>
      <c r="AU228" s="20" t="s">
        <v>74</v>
      </c>
    </row>
    <row r="229" s="2" customFormat="1" ht="16.5" customHeight="1">
      <c r="A229" s="41"/>
      <c r="B229" s="42"/>
      <c r="C229" s="205" t="s">
        <v>623</v>
      </c>
      <c r="D229" s="205" t="s">
        <v>193</v>
      </c>
      <c r="E229" s="206" t="s">
        <v>624</v>
      </c>
      <c r="F229" s="207" t="s">
        <v>625</v>
      </c>
      <c r="G229" s="208" t="s">
        <v>247</v>
      </c>
      <c r="H229" s="209">
        <v>900</v>
      </c>
      <c r="I229" s="210"/>
      <c r="J229" s="211">
        <f>ROUND(I229*H229,2)</f>
        <v>0</v>
      </c>
      <c r="K229" s="207" t="s">
        <v>19</v>
      </c>
      <c r="L229" s="47"/>
      <c r="M229" s="212" t="s">
        <v>19</v>
      </c>
      <c r="N229" s="213" t="s">
        <v>45</v>
      </c>
      <c r="O229" s="87"/>
      <c r="P229" s="214">
        <f>O229*H229</f>
        <v>0</v>
      </c>
      <c r="Q229" s="214">
        <v>0</v>
      </c>
      <c r="R229" s="214">
        <f>Q229*H229</f>
        <v>0</v>
      </c>
      <c r="S229" s="214">
        <v>0</v>
      </c>
      <c r="T229" s="215">
        <f>S229*H229</f>
        <v>0</v>
      </c>
      <c r="U229" s="41"/>
      <c r="V229" s="41"/>
      <c r="W229" s="41"/>
      <c r="X229" s="41"/>
      <c r="Y229" s="41"/>
      <c r="Z229" s="41"/>
      <c r="AA229" s="41"/>
      <c r="AB229" s="41"/>
      <c r="AC229" s="41"/>
      <c r="AD229" s="41"/>
      <c r="AE229" s="41"/>
      <c r="AR229" s="216" t="s">
        <v>197</v>
      </c>
      <c r="AT229" s="216" t="s">
        <v>193</v>
      </c>
      <c r="AU229" s="216" t="s">
        <v>74</v>
      </c>
      <c r="AY229" s="20" t="s">
        <v>192</v>
      </c>
      <c r="BE229" s="217">
        <f>IF(N229="základní",J229,0)</f>
        <v>0</v>
      </c>
      <c r="BF229" s="217">
        <f>IF(N229="snížená",J229,0)</f>
        <v>0</v>
      </c>
      <c r="BG229" s="217">
        <f>IF(N229="zákl. přenesená",J229,0)</f>
        <v>0</v>
      </c>
      <c r="BH229" s="217">
        <f>IF(N229="sníž. přenesená",J229,0)</f>
        <v>0</v>
      </c>
      <c r="BI229" s="217">
        <f>IF(N229="nulová",J229,0)</f>
        <v>0</v>
      </c>
      <c r="BJ229" s="20" t="s">
        <v>82</v>
      </c>
      <c r="BK229" s="217">
        <f>ROUND(I229*H229,2)</f>
        <v>0</v>
      </c>
      <c r="BL229" s="20" t="s">
        <v>197</v>
      </c>
      <c r="BM229" s="216" t="s">
        <v>626</v>
      </c>
    </row>
    <row r="230" s="2" customFormat="1">
      <c r="A230" s="41"/>
      <c r="B230" s="42"/>
      <c r="C230" s="43"/>
      <c r="D230" s="218" t="s">
        <v>199</v>
      </c>
      <c r="E230" s="43"/>
      <c r="F230" s="219" t="s">
        <v>625</v>
      </c>
      <c r="G230" s="43"/>
      <c r="H230" s="43"/>
      <c r="I230" s="220"/>
      <c r="J230" s="43"/>
      <c r="K230" s="43"/>
      <c r="L230" s="47"/>
      <c r="M230" s="221"/>
      <c r="N230" s="222"/>
      <c r="O230" s="87"/>
      <c r="P230" s="87"/>
      <c r="Q230" s="87"/>
      <c r="R230" s="87"/>
      <c r="S230" s="87"/>
      <c r="T230" s="88"/>
      <c r="U230" s="41"/>
      <c r="V230" s="41"/>
      <c r="W230" s="41"/>
      <c r="X230" s="41"/>
      <c r="Y230" s="41"/>
      <c r="Z230" s="41"/>
      <c r="AA230" s="41"/>
      <c r="AB230" s="41"/>
      <c r="AC230" s="41"/>
      <c r="AD230" s="41"/>
      <c r="AE230" s="41"/>
      <c r="AT230" s="20" t="s">
        <v>199</v>
      </c>
      <c r="AU230" s="20" t="s">
        <v>74</v>
      </c>
    </row>
    <row r="231" s="2" customFormat="1" ht="24.15" customHeight="1">
      <c r="A231" s="41"/>
      <c r="B231" s="42"/>
      <c r="C231" s="205" t="s">
        <v>627</v>
      </c>
      <c r="D231" s="205" t="s">
        <v>193</v>
      </c>
      <c r="E231" s="206" t="s">
        <v>628</v>
      </c>
      <c r="F231" s="207" t="s">
        <v>629</v>
      </c>
      <c r="G231" s="208" t="s">
        <v>196</v>
      </c>
      <c r="H231" s="209">
        <v>3.1200000000000001</v>
      </c>
      <c r="I231" s="210"/>
      <c r="J231" s="211">
        <f>ROUND(I231*H231,2)</f>
        <v>0</v>
      </c>
      <c r="K231" s="207" t="s">
        <v>19</v>
      </c>
      <c r="L231" s="47"/>
      <c r="M231" s="212" t="s">
        <v>19</v>
      </c>
      <c r="N231" s="213" t="s">
        <v>45</v>
      </c>
      <c r="O231" s="87"/>
      <c r="P231" s="214">
        <f>O231*H231</f>
        <v>0</v>
      </c>
      <c r="Q231" s="214">
        <v>0</v>
      </c>
      <c r="R231" s="214">
        <f>Q231*H231</f>
        <v>0</v>
      </c>
      <c r="S231" s="214">
        <v>0</v>
      </c>
      <c r="T231" s="215">
        <f>S231*H231</f>
        <v>0</v>
      </c>
      <c r="U231" s="41"/>
      <c r="V231" s="41"/>
      <c r="W231" s="41"/>
      <c r="X231" s="41"/>
      <c r="Y231" s="41"/>
      <c r="Z231" s="41"/>
      <c r="AA231" s="41"/>
      <c r="AB231" s="41"/>
      <c r="AC231" s="41"/>
      <c r="AD231" s="41"/>
      <c r="AE231" s="41"/>
      <c r="AR231" s="216" t="s">
        <v>197</v>
      </c>
      <c r="AT231" s="216" t="s">
        <v>193</v>
      </c>
      <c r="AU231" s="216" t="s">
        <v>74</v>
      </c>
      <c r="AY231" s="20" t="s">
        <v>192</v>
      </c>
      <c r="BE231" s="217">
        <f>IF(N231="základní",J231,0)</f>
        <v>0</v>
      </c>
      <c r="BF231" s="217">
        <f>IF(N231="snížená",J231,0)</f>
        <v>0</v>
      </c>
      <c r="BG231" s="217">
        <f>IF(N231="zákl. přenesená",J231,0)</f>
        <v>0</v>
      </c>
      <c r="BH231" s="217">
        <f>IF(N231="sníž. přenesená",J231,0)</f>
        <v>0</v>
      </c>
      <c r="BI231" s="217">
        <f>IF(N231="nulová",J231,0)</f>
        <v>0</v>
      </c>
      <c r="BJ231" s="20" t="s">
        <v>82</v>
      </c>
      <c r="BK231" s="217">
        <f>ROUND(I231*H231,2)</f>
        <v>0</v>
      </c>
      <c r="BL231" s="20" t="s">
        <v>197</v>
      </c>
      <c r="BM231" s="216" t="s">
        <v>630</v>
      </c>
    </row>
    <row r="232" s="2" customFormat="1">
      <c r="A232" s="41"/>
      <c r="B232" s="42"/>
      <c r="C232" s="43"/>
      <c r="D232" s="218" t="s">
        <v>199</v>
      </c>
      <c r="E232" s="43"/>
      <c r="F232" s="219" t="s">
        <v>629</v>
      </c>
      <c r="G232" s="43"/>
      <c r="H232" s="43"/>
      <c r="I232" s="220"/>
      <c r="J232" s="43"/>
      <c r="K232" s="43"/>
      <c r="L232" s="47"/>
      <c r="M232" s="221"/>
      <c r="N232" s="222"/>
      <c r="O232" s="87"/>
      <c r="P232" s="87"/>
      <c r="Q232" s="87"/>
      <c r="R232" s="87"/>
      <c r="S232" s="87"/>
      <c r="T232" s="88"/>
      <c r="U232" s="41"/>
      <c r="V232" s="41"/>
      <c r="W232" s="41"/>
      <c r="X232" s="41"/>
      <c r="Y232" s="41"/>
      <c r="Z232" s="41"/>
      <c r="AA232" s="41"/>
      <c r="AB232" s="41"/>
      <c r="AC232" s="41"/>
      <c r="AD232" s="41"/>
      <c r="AE232" s="41"/>
      <c r="AT232" s="20" t="s">
        <v>199</v>
      </c>
      <c r="AU232" s="20" t="s">
        <v>74</v>
      </c>
    </row>
    <row r="233" s="2" customFormat="1" ht="24.15" customHeight="1">
      <c r="A233" s="41"/>
      <c r="B233" s="42"/>
      <c r="C233" s="205" t="s">
        <v>631</v>
      </c>
      <c r="D233" s="205" t="s">
        <v>193</v>
      </c>
      <c r="E233" s="206" t="s">
        <v>632</v>
      </c>
      <c r="F233" s="207" t="s">
        <v>633</v>
      </c>
      <c r="G233" s="208" t="s">
        <v>196</v>
      </c>
      <c r="H233" s="209">
        <v>1</v>
      </c>
      <c r="I233" s="210"/>
      <c r="J233" s="211">
        <f>ROUND(I233*H233,2)</f>
        <v>0</v>
      </c>
      <c r="K233" s="207" t="s">
        <v>19</v>
      </c>
      <c r="L233" s="47"/>
      <c r="M233" s="212" t="s">
        <v>19</v>
      </c>
      <c r="N233" s="213" t="s">
        <v>45</v>
      </c>
      <c r="O233" s="87"/>
      <c r="P233" s="214">
        <f>O233*H233</f>
        <v>0</v>
      </c>
      <c r="Q233" s="214">
        <v>0</v>
      </c>
      <c r="R233" s="214">
        <f>Q233*H233</f>
        <v>0</v>
      </c>
      <c r="S233" s="214">
        <v>0</v>
      </c>
      <c r="T233" s="215">
        <f>S233*H233</f>
        <v>0</v>
      </c>
      <c r="U233" s="41"/>
      <c r="V233" s="41"/>
      <c r="W233" s="41"/>
      <c r="X233" s="41"/>
      <c r="Y233" s="41"/>
      <c r="Z233" s="41"/>
      <c r="AA233" s="41"/>
      <c r="AB233" s="41"/>
      <c r="AC233" s="41"/>
      <c r="AD233" s="41"/>
      <c r="AE233" s="41"/>
      <c r="AR233" s="216" t="s">
        <v>197</v>
      </c>
      <c r="AT233" s="216" t="s">
        <v>193</v>
      </c>
      <c r="AU233" s="216" t="s">
        <v>74</v>
      </c>
      <c r="AY233" s="20" t="s">
        <v>192</v>
      </c>
      <c r="BE233" s="217">
        <f>IF(N233="základní",J233,0)</f>
        <v>0</v>
      </c>
      <c r="BF233" s="217">
        <f>IF(N233="snížená",J233,0)</f>
        <v>0</v>
      </c>
      <c r="BG233" s="217">
        <f>IF(N233="zákl. přenesená",J233,0)</f>
        <v>0</v>
      </c>
      <c r="BH233" s="217">
        <f>IF(N233="sníž. přenesená",J233,0)</f>
        <v>0</v>
      </c>
      <c r="BI233" s="217">
        <f>IF(N233="nulová",J233,0)</f>
        <v>0</v>
      </c>
      <c r="BJ233" s="20" t="s">
        <v>82</v>
      </c>
      <c r="BK233" s="217">
        <f>ROUND(I233*H233,2)</f>
        <v>0</v>
      </c>
      <c r="BL233" s="20" t="s">
        <v>197</v>
      </c>
      <c r="BM233" s="216" t="s">
        <v>634</v>
      </c>
    </row>
    <row r="234" s="2" customFormat="1">
      <c r="A234" s="41"/>
      <c r="B234" s="42"/>
      <c r="C234" s="43"/>
      <c r="D234" s="218" t="s">
        <v>199</v>
      </c>
      <c r="E234" s="43"/>
      <c r="F234" s="219" t="s">
        <v>633</v>
      </c>
      <c r="G234" s="43"/>
      <c r="H234" s="43"/>
      <c r="I234" s="220"/>
      <c r="J234" s="43"/>
      <c r="K234" s="43"/>
      <c r="L234" s="47"/>
      <c r="M234" s="221"/>
      <c r="N234" s="222"/>
      <c r="O234" s="87"/>
      <c r="P234" s="87"/>
      <c r="Q234" s="87"/>
      <c r="R234" s="87"/>
      <c r="S234" s="87"/>
      <c r="T234" s="88"/>
      <c r="U234" s="41"/>
      <c r="V234" s="41"/>
      <c r="W234" s="41"/>
      <c r="X234" s="41"/>
      <c r="Y234" s="41"/>
      <c r="Z234" s="41"/>
      <c r="AA234" s="41"/>
      <c r="AB234" s="41"/>
      <c r="AC234" s="41"/>
      <c r="AD234" s="41"/>
      <c r="AE234" s="41"/>
      <c r="AT234" s="20" t="s">
        <v>199</v>
      </c>
      <c r="AU234" s="20" t="s">
        <v>74</v>
      </c>
    </row>
    <row r="235" s="2" customFormat="1" ht="24.15" customHeight="1">
      <c r="A235" s="41"/>
      <c r="B235" s="42"/>
      <c r="C235" s="205" t="s">
        <v>635</v>
      </c>
      <c r="D235" s="205" t="s">
        <v>193</v>
      </c>
      <c r="E235" s="206" t="s">
        <v>636</v>
      </c>
      <c r="F235" s="207" t="s">
        <v>637</v>
      </c>
      <c r="G235" s="208" t="s">
        <v>196</v>
      </c>
      <c r="H235" s="209">
        <v>1</v>
      </c>
      <c r="I235" s="210"/>
      <c r="J235" s="211">
        <f>ROUND(I235*H235,2)</f>
        <v>0</v>
      </c>
      <c r="K235" s="207" t="s">
        <v>19</v>
      </c>
      <c r="L235" s="47"/>
      <c r="M235" s="212" t="s">
        <v>19</v>
      </c>
      <c r="N235" s="213" t="s">
        <v>45</v>
      </c>
      <c r="O235" s="87"/>
      <c r="P235" s="214">
        <f>O235*H235</f>
        <v>0</v>
      </c>
      <c r="Q235" s="214">
        <v>0</v>
      </c>
      <c r="R235" s="214">
        <f>Q235*H235</f>
        <v>0</v>
      </c>
      <c r="S235" s="214">
        <v>0</v>
      </c>
      <c r="T235" s="215">
        <f>S235*H235</f>
        <v>0</v>
      </c>
      <c r="U235" s="41"/>
      <c r="V235" s="41"/>
      <c r="W235" s="41"/>
      <c r="X235" s="41"/>
      <c r="Y235" s="41"/>
      <c r="Z235" s="41"/>
      <c r="AA235" s="41"/>
      <c r="AB235" s="41"/>
      <c r="AC235" s="41"/>
      <c r="AD235" s="41"/>
      <c r="AE235" s="41"/>
      <c r="AR235" s="216" t="s">
        <v>197</v>
      </c>
      <c r="AT235" s="216" t="s">
        <v>193</v>
      </c>
      <c r="AU235" s="216" t="s">
        <v>74</v>
      </c>
      <c r="AY235" s="20" t="s">
        <v>192</v>
      </c>
      <c r="BE235" s="217">
        <f>IF(N235="základní",J235,0)</f>
        <v>0</v>
      </c>
      <c r="BF235" s="217">
        <f>IF(N235="snížená",J235,0)</f>
        <v>0</v>
      </c>
      <c r="BG235" s="217">
        <f>IF(N235="zákl. přenesená",J235,0)</f>
        <v>0</v>
      </c>
      <c r="BH235" s="217">
        <f>IF(N235="sníž. přenesená",J235,0)</f>
        <v>0</v>
      </c>
      <c r="BI235" s="217">
        <f>IF(N235="nulová",J235,0)</f>
        <v>0</v>
      </c>
      <c r="BJ235" s="20" t="s">
        <v>82</v>
      </c>
      <c r="BK235" s="217">
        <f>ROUND(I235*H235,2)</f>
        <v>0</v>
      </c>
      <c r="BL235" s="20" t="s">
        <v>197</v>
      </c>
      <c r="BM235" s="216" t="s">
        <v>638</v>
      </c>
    </row>
    <row r="236" s="2" customFormat="1">
      <c r="A236" s="41"/>
      <c r="B236" s="42"/>
      <c r="C236" s="43"/>
      <c r="D236" s="218" t="s">
        <v>199</v>
      </c>
      <c r="E236" s="43"/>
      <c r="F236" s="219" t="s">
        <v>637</v>
      </c>
      <c r="G236" s="43"/>
      <c r="H236" s="43"/>
      <c r="I236" s="220"/>
      <c r="J236" s="43"/>
      <c r="K236" s="43"/>
      <c r="L236" s="47"/>
      <c r="M236" s="221"/>
      <c r="N236" s="222"/>
      <c r="O236" s="87"/>
      <c r="P236" s="87"/>
      <c r="Q236" s="87"/>
      <c r="R236" s="87"/>
      <c r="S236" s="87"/>
      <c r="T236" s="88"/>
      <c r="U236" s="41"/>
      <c r="V236" s="41"/>
      <c r="W236" s="41"/>
      <c r="X236" s="41"/>
      <c r="Y236" s="41"/>
      <c r="Z236" s="41"/>
      <c r="AA236" s="41"/>
      <c r="AB236" s="41"/>
      <c r="AC236" s="41"/>
      <c r="AD236" s="41"/>
      <c r="AE236" s="41"/>
      <c r="AT236" s="20" t="s">
        <v>199</v>
      </c>
      <c r="AU236" s="20" t="s">
        <v>74</v>
      </c>
    </row>
    <row r="237" s="2" customFormat="1" ht="24.15" customHeight="1">
      <c r="A237" s="41"/>
      <c r="B237" s="42"/>
      <c r="C237" s="205" t="s">
        <v>639</v>
      </c>
      <c r="D237" s="205" t="s">
        <v>193</v>
      </c>
      <c r="E237" s="206" t="s">
        <v>640</v>
      </c>
      <c r="F237" s="207" t="s">
        <v>641</v>
      </c>
      <c r="G237" s="208" t="s">
        <v>196</v>
      </c>
      <c r="H237" s="209">
        <v>10</v>
      </c>
      <c r="I237" s="210"/>
      <c r="J237" s="211">
        <f>ROUND(I237*H237,2)</f>
        <v>0</v>
      </c>
      <c r="K237" s="207" t="s">
        <v>19</v>
      </c>
      <c r="L237" s="47"/>
      <c r="M237" s="212" t="s">
        <v>19</v>
      </c>
      <c r="N237" s="213" t="s">
        <v>45</v>
      </c>
      <c r="O237" s="87"/>
      <c r="P237" s="214">
        <f>O237*H237</f>
        <v>0</v>
      </c>
      <c r="Q237" s="214">
        <v>0</v>
      </c>
      <c r="R237" s="214">
        <f>Q237*H237</f>
        <v>0</v>
      </c>
      <c r="S237" s="214">
        <v>0</v>
      </c>
      <c r="T237" s="215">
        <f>S237*H237</f>
        <v>0</v>
      </c>
      <c r="U237" s="41"/>
      <c r="V237" s="41"/>
      <c r="W237" s="41"/>
      <c r="X237" s="41"/>
      <c r="Y237" s="41"/>
      <c r="Z237" s="41"/>
      <c r="AA237" s="41"/>
      <c r="AB237" s="41"/>
      <c r="AC237" s="41"/>
      <c r="AD237" s="41"/>
      <c r="AE237" s="41"/>
      <c r="AR237" s="216" t="s">
        <v>197</v>
      </c>
      <c r="AT237" s="216" t="s">
        <v>193</v>
      </c>
      <c r="AU237" s="216" t="s">
        <v>74</v>
      </c>
      <c r="AY237" s="20" t="s">
        <v>192</v>
      </c>
      <c r="BE237" s="217">
        <f>IF(N237="základní",J237,0)</f>
        <v>0</v>
      </c>
      <c r="BF237" s="217">
        <f>IF(N237="snížená",J237,0)</f>
        <v>0</v>
      </c>
      <c r="BG237" s="217">
        <f>IF(N237="zákl. přenesená",J237,0)</f>
        <v>0</v>
      </c>
      <c r="BH237" s="217">
        <f>IF(N237="sníž. přenesená",J237,0)</f>
        <v>0</v>
      </c>
      <c r="BI237" s="217">
        <f>IF(N237="nulová",J237,0)</f>
        <v>0</v>
      </c>
      <c r="BJ237" s="20" t="s">
        <v>82</v>
      </c>
      <c r="BK237" s="217">
        <f>ROUND(I237*H237,2)</f>
        <v>0</v>
      </c>
      <c r="BL237" s="20" t="s">
        <v>197</v>
      </c>
      <c r="BM237" s="216" t="s">
        <v>642</v>
      </c>
    </row>
    <row r="238" s="2" customFormat="1">
      <c r="A238" s="41"/>
      <c r="B238" s="42"/>
      <c r="C238" s="43"/>
      <c r="D238" s="218" t="s">
        <v>199</v>
      </c>
      <c r="E238" s="43"/>
      <c r="F238" s="219" t="s">
        <v>641</v>
      </c>
      <c r="G238" s="43"/>
      <c r="H238" s="43"/>
      <c r="I238" s="220"/>
      <c r="J238" s="43"/>
      <c r="K238" s="43"/>
      <c r="L238" s="47"/>
      <c r="M238" s="221"/>
      <c r="N238" s="222"/>
      <c r="O238" s="87"/>
      <c r="P238" s="87"/>
      <c r="Q238" s="87"/>
      <c r="R238" s="87"/>
      <c r="S238" s="87"/>
      <c r="T238" s="88"/>
      <c r="U238" s="41"/>
      <c r="V238" s="41"/>
      <c r="W238" s="41"/>
      <c r="X238" s="41"/>
      <c r="Y238" s="41"/>
      <c r="Z238" s="41"/>
      <c r="AA238" s="41"/>
      <c r="AB238" s="41"/>
      <c r="AC238" s="41"/>
      <c r="AD238" s="41"/>
      <c r="AE238" s="41"/>
      <c r="AT238" s="20" t="s">
        <v>199</v>
      </c>
      <c r="AU238" s="20" t="s">
        <v>74</v>
      </c>
    </row>
    <row r="239" s="2" customFormat="1" ht="24.15" customHeight="1">
      <c r="A239" s="41"/>
      <c r="B239" s="42"/>
      <c r="C239" s="205" t="s">
        <v>643</v>
      </c>
      <c r="D239" s="205" t="s">
        <v>193</v>
      </c>
      <c r="E239" s="206" t="s">
        <v>644</v>
      </c>
      <c r="F239" s="207" t="s">
        <v>645</v>
      </c>
      <c r="G239" s="208" t="s">
        <v>196</v>
      </c>
      <c r="H239" s="209">
        <v>12</v>
      </c>
      <c r="I239" s="210"/>
      <c r="J239" s="211">
        <f>ROUND(I239*H239,2)</f>
        <v>0</v>
      </c>
      <c r="K239" s="207" t="s">
        <v>19</v>
      </c>
      <c r="L239" s="47"/>
      <c r="M239" s="212" t="s">
        <v>19</v>
      </c>
      <c r="N239" s="213" t="s">
        <v>45</v>
      </c>
      <c r="O239" s="87"/>
      <c r="P239" s="214">
        <f>O239*H239</f>
        <v>0</v>
      </c>
      <c r="Q239" s="214">
        <v>0</v>
      </c>
      <c r="R239" s="214">
        <f>Q239*H239</f>
        <v>0</v>
      </c>
      <c r="S239" s="214">
        <v>0</v>
      </c>
      <c r="T239" s="215">
        <f>S239*H239</f>
        <v>0</v>
      </c>
      <c r="U239" s="41"/>
      <c r="V239" s="41"/>
      <c r="W239" s="41"/>
      <c r="X239" s="41"/>
      <c r="Y239" s="41"/>
      <c r="Z239" s="41"/>
      <c r="AA239" s="41"/>
      <c r="AB239" s="41"/>
      <c r="AC239" s="41"/>
      <c r="AD239" s="41"/>
      <c r="AE239" s="41"/>
      <c r="AR239" s="216" t="s">
        <v>197</v>
      </c>
      <c r="AT239" s="216" t="s">
        <v>193</v>
      </c>
      <c r="AU239" s="216" t="s">
        <v>74</v>
      </c>
      <c r="AY239" s="20" t="s">
        <v>192</v>
      </c>
      <c r="BE239" s="217">
        <f>IF(N239="základní",J239,0)</f>
        <v>0</v>
      </c>
      <c r="BF239" s="217">
        <f>IF(N239="snížená",J239,0)</f>
        <v>0</v>
      </c>
      <c r="BG239" s="217">
        <f>IF(N239="zákl. přenesená",J239,0)</f>
        <v>0</v>
      </c>
      <c r="BH239" s="217">
        <f>IF(N239="sníž. přenesená",J239,0)</f>
        <v>0</v>
      </c>
      <c r="BI239" s="217">
        <f>IF(N239="nulová",J239,0)</f>
        <v>0</v>
      </c>
      <c r="BJ239" s="20" t="s">
        <v>82</v>
      </c>
      <c r="BK239" s="217">
        <f>ROUND(I239*H239,2)</f>
        <v>0</v>
      </c>
      <c r="BL239" s="20" t="s">
        <v>197</v>
      </c>
      <c r="BM239" s="216" t="s">
        <v>646</v>
      </c>
    </row>
    <row r="240" s="2" customFormat="1">
      <c r="A240" s="41"/>
      <c r="B240" s="42"/>
      <c r="C240" s="43"/>
      <c r="D240" s="218" t="s">
        <v>199</v>
      </c>
      <c r="E240" s="43"/>
      <c r="F240" s="219" t="s">
        <v>645</v>
      </c>
      <c r="G240" s="43"/>
      <c r="H240" s="43"/>
      <c r="I240" s="220"/>
      <c r="J240" s="43"/>
      <c r="K240" s="43"/>
      <c r="L240" s="47"/>
      <c r="M240" s="221"/>
      <c r="N240" s="222"/>
      <c r="O240" s="87"/>
      <c r="P240" s="87"/>
      <c r="Q240" s="87"/>
      <c r="R240" s="87"/>
      <c r="S240" s="87"/>
      <c r="T240" s="88"/>
      <c r="U240" s="41"/>
      <c r="V240" s="41"/>
      <c r="W240" s="41"/>
      <c r="X240" s="41"/>
      <c r="Y240" s="41"/>
      <c r="Z240" s="41"/>
      <c r="AA240" s="41"/>
      <c r="AB240" s="41"/>
      <c r="AC240" s="41"/>
      <c r="AD240" s="41"/>
      <c r="AE240" s="41"/>
      <c r="AT240" s="20" t="s">
        <v>199</v>
      </c>
      <c r="AU240" s="20" t="s">
        <v>74</v>
      </c>
    </row>
    <row r="241" s="12" customFormat="1" ht="25.92" customHeight="1">
      <c r="A241" s="12"/>
      <c r="B241" s="191"/>
      <c r="C241" s="192"/>
      <c r="D241" s="193" t="s">
        <v>73</v>
      </c>
      <c r="E241" s="194" t="s">
        <v>161</v>
      </c>
      <c r="F241" s="194" t="s">
        <v>162</v>
      </c>
      <c r="G241" s="192"/>
      <c r="H241" s="192"/>
      <c r="I241" s="195"/>
      <c r="J241" s="196">
        <f>BK241</f>
        <v>0</v>
      </c>
      <c r="K241" s="192"/>
      <c r="L241" s="197"/>
      <c r="M241" s="198"/>
      <c r="N241" s="199"/>
      <c r="O241" s="199"/>
      <c r="P241" s="200">
        <f>SUM(P242:P247)</f>
        <v>0</v>
      </c>
      <c r="Q241" s="199"/>
      <c r="R241" s="200">
        <f>SUM(R242:R247)</f>
        <v>0</v>
      </c>
      <c r="S241" s="199"/>
      <c r="T241" s="201">
        <f>SUM(T242:T247)</f>
        <v>0</v>
      </c>
      <c r="U241" s="12"/>
      <c r="V241" s="12"/>
      <c r="W241" s="12"/>
      <c r="X241" s="12"/>
      <c r="Y241" s="12"/>
      <c r="Z241" s="12"/>
      <c r="AA241" s="12"/>
      <c r="AB241" s="12"/>
      <c r="AC241" s="12"/>
      <c r="AD241" s="12"/>
      <c r="AE241" s="12"/>
      <c r="AR241" s="202" t="s">
        <v>221</v>
      </c>
      <c r="AT241" s="203" t="s">
        <v>73</v>
      </c>
      <c r="AU241" s="203" t="s">
        <v>74</v>
      </c>
      <c r="AY241" s="202" t="s">
        <v>192</v>
      </c>
      <c r="BK241" s="204">
        <f>SUM(BK242:BK247)</f>
        <v>0</v>
      </c>
    </row>
    <row r="242" s="2" customFormat="1" ht="16.5" customHeight="1">
      <c r="A242" s="41"/>
      <c r="B242" s="42"/>
      <c r="C242" s="205" t="s">
        <v>647</v>
      </c>
      <c r="D242" s="205" t="s">
        <v>193</v>
      </c>
      <c r="E242" s="206" t="s">
        <v>648</v>
      </c>
      <c r="F242" s="207" t="s">
        <v>649</v>
      </c>
      <c r="G242" s="208" t="s">
        <v>650</v>
      </c>
      <c r="H242" s="209">
        <v>1</v>
      </c>
      <c r="I242" s="210"/>
      <c r="J242" s="211">
        <f>ROUND(I242*H242,2)</f>
        <v>0</v>
      </c>
      <c r="K242" s="207" t="s">
        <v>19</v>
      </c>
      <c r="L242" s="47"/>
      <c r="M242" s="212" t="s">
        <v>19</v>
      </c>
      <c r="N242" s="213" t="s">
        <v>45</v>
      </c>
      <c r="O242" s="87"/>
      <c r="P242" s="214">
        <f>O242*H242</f>
        <v>0</v>
      </c>
      <c r="Q242" s="214">
        <v>0</v>
      </c>
      <c r="R242" s="214">
        <f>Q242*H242</f>
        <v>0</v>
      </c>
      <c r="S242" s="214">
        <v>0</v>
      </c>
      <c r="T242" s="215">
        <f>S242*H242</f>
        <v>0</v>
      </c>
      <c r="U242" s="41"/>
      <c r="V242" s="41"/>
      <c r="W242" s="41"/>
      <c r="X242" s="41"/>
      <c r="Y242" s="41"/>
      <c r="Z242" s="41"/>
      <c r="AA242" s="41"/>
      <c r="AB242" s="41"/>
      <c r="AC242" s="41"/>
      <c r="AD242" s="41"/>
      <c r="AE242" s="41"/>
      <c r="AR242" s="216" t="s">
        <v>82</v>
      </c>
      <c r="AT242" s="216" t="s">
        <v>193</v>
      </c>
      <c r="AU242" s="216" t="s">
        <v>82</v>
      </c>
      <c r="AY242" s="20" t="s">
        <v>192</v>
      </c>
      <c r="BE242" s="217">
        <f>IF(N242="základní",J242,0)</f>
        <v>0</v>
      </c>
      <c r="BF242" s="217">
        <f>IF(N242="snížená",J242,0)</f>
        <v>0</v>
      </c>
      <c r="BG242" s="217">
        <f>IF(N242="zákl. přenesená",J242,0)</f>
        <v>0</v>
      </c>
      <c r="BH242" s="217">
        <f>IF(N242="sníž. přenesená",J242,0)</f>
        <v>0</v>
      </c>
      <c r="BI242" s="217">
        <f>IF(N242="nulová",J242,0)</f>
        <v>0</v>
      </c>
      <c r="BJ242" s="20" t="s">
        <v>82</v>
      </c>
      <c r="BK242" s="217">
        <f>ROUND(I242*H242,2)</f>
        <v>0</v>
      </c>
      <c r="BL242" s="20" t="s">
        <v>82</v>
      </c>
      <c r="BM242" s="216" t="s">
        <v>651</v>
      </c>
    </row>
    <row r="243" s="2" customFormat="1">
      <c r="A243" s="41"/>
      <c r="B243" s="42"/>
      <c r="C243" s="43"/>
      <c r="D243" s="218" t="s">
        <v>199</v>
      </c>
      <c r="E243" s="43"/>
      <c r="F243" s="219" t="s">
        <v>649</v>
      </c>
      <c r="G243" s="43"/>
      <c r="H243" s="43"/>
      <c r="I243" s="220"/>
      <c r="J243" s="43"/>
      <c r="K243" s="43"/>
      <c r="L243" s="47"/>
      <c r="M243" s="221"/>
      <c r="N243" s="222"/>
      <c r="O243" s="87"/>
      <c r="P243" s="87"/>
      <c r="Q243" s="87"/>
      <c r="R243" s="87"/>
      <c r="S243" s="87"/>
      <c r="T243" s="88"/>
      <c r="U243" s="41"/>
      <c r="V243" s="41"/>
      <c r="W243" s="41"/>
      <c r="X243" s="41"/>
      <c r="Y243" s="41"/>
      <c r="Z243" s="41"/>
      <c r="AA243" s="41"/>
      <c r="AB243" s="41"/>
      <c r="AC243" s="41"/>
      <c r="AD243" s="41"/>
      <c r="AE243" s="41"/>
      <c r="AT243" s="20" t="s">
        <v>199</v>
      </c>
      <c r="AU243" s="20" t="s">
        <v>82</v>
      </c>
    </row>
    <row r="244" s="2" customFormat="1" ht="16.5" customHeight="1">
      <c r="A244" s="41"/>
      <c r="B244" s="42"/>
      <c r="C244" s="205" t="s">
        <v>652</v>
      </c>
      <c r="D244" s="205" t="s">
        <v>193</v>
      </c>
      <c r="E244" s="206" t="s">
        <v>653</v>
      </c>
      <c r="F244" s="207" t="s">
        <v>654</v>
      </c>
      <c r="G244" s="208" t="s">
        <v>650</v>
      </c>
      <c r="H244" s="209">
        <v>1</v>
      </c>
      <c r="I244" s="210"/>
      <c r="J244" s="211">
        <f>ROUND(I244*H244,2)</f>
        <v>0</v>
      </c>
      <c r="K244" s="207" t="s">
        <v>19</v>
      </c>
      <c r="L244" s="47"/>
      <c r="M244" s="212" t="s">
        <v>19</v>
      </c>
      <c r="N244" s="213" t="s">
        <v>45</v>
      </c>
      <c r="O244" s="87"/>
      <c r="P244" s="214">
        <f>O244*H244</f>
        <v>0</v>
      </c>
      <c r="Q244" s="214">
        <v>0</v>
      </c>
      <c r="R244" s="214">
        <f>Q244*H244</f>
        <v>0</v>
      </c>
      <c r="S244" s="214">
        <v>0</v>
      </c>
      <c r="T244" s="215">
        <f>S244*H244</f>
        <v>0</v>
      </c>
      <c r="U244" s="41"/>
      <c r="V244" s="41"/>
      <c r="W244" s="41"/>
      <c r="X244" s="41"/>
      <c r="Y244" s="41"/>
      <c r="Z244" s="41"/>
      <c r="AA244" s="41"/>
      <c r="AB244" s="41"/>
      <c r="AC244" s="41"/>
      <c r="AD244" s="41"/>
      <c r="AE244" s="41"/>
      <c r="AR244" s="216" t="s">
        <v>82</v>
      </c>
      <c r="AT244" s="216" t="s">
        <v>193</v>
      </c>
      <c r="AU244" s="216" t="s">
        <v>82</v>
      </c>
      <c r="AY244" s="20" t="s">
        <v>192</v>
      </c>
      <c r="BE244" s="217">
        <f>IF(N244="základní",J244,0)</f>
        <v>0</v>
      </c>
      <c r="BF244" s="217">
        <f>IF(N244="snížená",J244,0)</f>
        <v>0</v>
      </c>
      <c r="BG244" s="217">
        <f>IF(N244="zákl. přenesená",J244,0)</f>
        <v>0</v>
      </c>
      <c r="BH244" s="217">
        <f>IF(N244="sníž. přenesená",J244,0)</f>
        <v>0</v>
      </c>
      <c r="BI244" s="217">
        <f>IF(N244="nulová",J244,0)</f>
        <v>0</v>
      </c>
      <c r="BJ244" s="20" t="s">
        <v>82</v>
      </c>
      <c r="BK244" s="217">
        <f>ROUND(I244*H244,2)</f>
        <v>0</v>
      </c>
      <c r="BL244" s="20" t="s">
        <v>82</v>
      </c>
      <c r="BM244" s="216" t="s">
        <v>655</v>
      </c>
    </row>
    <row r="245" s="2" customFormat="1">
      <c r="A245" s="41"/>
      <c r="B245" s="42"/>
      <c r="C245" s="43"/>
      <c r="D245" s="218" t="s">
        <v>199</v>
      </c>
      <c r="E245" s="43"/>
      <c r="F245" s="219" t="s">
        <v>654</v>
      </c>
      <c r="G245" s="43"/>
      <c r="H245" s="43"/>
      <c r="I245" s="220"/>
      <c r="J245" s="43"/>
      <c r="K245" s="43"/>
      <c r="L245" s="47"/>
      <c r="M245" s="221"/>
      <c r="N245" s="222"/>
      <c r="O245" s="87"/>
      <c r="P245" s="87"/>
      <c r="Q245" s="87"/>
      <c r="R245" s="87"/>
      <c r="S245" s="87"/>
      <c r="T245" s="88"/>
      <c r="U245" s="41"/>
      <c r="V245" s="41"/>
      <c r="W245" s="41"/>
      <c r="X245" s="41"/>
      <c r="Y245" s="41"/>
      <c r="Z245" s="41"/>
      <c r="AA245" s="41"/>
      <c r="AB245" s="41"/>
      <c r="AC245" s="41"/>
      <c r="AD245" s="41"/>
      <c r="AE245" s="41"/>
      <c r="AT245" s="20" t="s">
        <v>199</v>
      </c>
      <c r="AU245" s="20" t="s">
        <v>82</v>
      </c>
    </row>
    <row r="246" s="2" customFormat="1" ht="16.5" customHeight="1">
      <c r="A246" s="41"/>
      <c r="B246" s="42"/>
      <c r="C246" s="205" t="s">
        <v>656</v>
      </c>
      <c r="D246" s="205" t="s">
        <v>193</v>
      </c>
      <c r="E246" s="206" t="s">
        <v>657</v>
      </c>
      <c r="F246" s="207" t="s">
        <v>658</v>
      </c>
      <c r="G246" s="208" t="s">
        <v>650</v>
      </c>
      <c r="H246" s="209">
        <v>1</v>
      </c>
      <c r="I246" s="210"/>
      <c r="J246" s="211">
        <f>ROUND(I246*H246,2)</f>
        <v>0</v>
      </c>
      <c r="K246" s="207" t="s">
        <v>19</v>
      </c>
      <c r="L246" s="47"/>
      <c r="M246" s="212" t="s">
        <v>19</v>
      </c>
      <c r="N246" s="213" t="s">
        <v>45</v>
      </c>
      <c r="O246" s="87"/>
      <c r="P246" s="214">
        <f>O246*H246</f>
        <v>0</v>
      </c>
      <c r="Q246" s="214">
        <v>0</v>
      </c>
      <c r="R246" s="214">
        <f>Q246*H246</f>
        <v>0</v>
      </c>
      <c r="S246" s="214">
        <v>0</v>
      </c>
      <c r="T246" s="215">
        <f>S246*H246</f>
        <v>0</v>
      </c>
      <c r="U246" s="41"/>
      <c r="V246" s="41"/>
      <c r="W246" s="41"/>
      <c r="X246" s="41"/>
      <c r="Y246" s="41"/>
      <c r="Z246" s="41"/>
      <c r="AA246" s="41"/>
      <c r="AB246" s="41"/>
      <c r="AC246" s="41"/>
      <c r="AD246" s="41"/>
      <c r="AE246" s="41"/>
      <c r="AR246" s="216" t="s">
        <v>82</v>
      </c>
      <c r="AT246" s="216" t="s">
        <v>193</v>
      </c>
      <c r="AU246" s="216" t="s">
        <v>82</v>
      </c>
      <c r="AY246" s="20" t="s">
        <v>192</v>
      </c>
      <c r="BE246" s="217">
        <f>IF(N246="základní",J246,0)</f>
        <v>0</v>
      </c>
      <c r="BF246" s="217">
        <f>IF(N246="snížená",J246,0)</f>
        <v>0</v>
      </c>
      <c r="BG246" s="217">
        <f>IF(N246="zákl. přenesená",J246,0)</f>
        <v>0</v>
      </c>
      <c r="BH246" s="217">
        <f>IF(N246="sníž. přenesená",J246,0)</f>
        <v>0</v>
      </c>
      <c r="BI246" s="217">
        <f>IF(N246="nulová",J246,0)</f>
        <v>0</v>
      </c>
      <c r="BJ246" s="20" t="s">
        <v>82</v>
      </c>
      <c r="BK246" s="217">
        <f>ROUND(I246*H246,2)</f>
        <v>0</v>
      </c>
      <c r="BL246" s="20" t="s">
        <v>82</v>
      </c>
      <c r="BM246" s="216" t="s">
        <v>659</v>
      </c>
    </row>
    <row r="247" s="2" customFormat="1">
      <c r="A247" s="41"/>
      <c r="B247" s="42"/>
      <c r="C247" s="43"/>
      <c r="D247" s="218" t="s">
        <v>199</v>
      </c>
      <c r="E247" s="43"/>
      <c r="F247" s="219" t="s">
        <v>658</v>
      </c>
      <c r="G247" s="43"/>
      <c r="H247" s="43"/>
      <c r="I247" s="220"/>
      <c r="J247" s="43"/>
      <c r="K247" s="43"/>
      <c r="L247" s="47"/>
      <c r="M247" s="239"/>
      <c r="N247" s="240"/>
      <c r="O247" s="241"/>
      <c r="P247" s="241"/>
      <c r="Q247" s="241"/>
      <c r="R247" s="241"/>
      <c r="S247" s="241"/>
      <c r="T247" s="242"/>
      <c r="U247" s="41"/>
      <c r="V247" s="41"/>
      <c r="W247" s="41"/>
      <c r="X247" s="41"/>
      <c r="Y247" s="41"/>
      <c r="Z247" s="41"/>
      <c r="AA247" s="41"/>
      <c r="AB247" s="41"/>
      <c r="AC247" s="41"/>
      <c r="AD247" s="41"/>
      <c r="AE247" s="41"/>
      <c r="AT247" s="20" t="s">
        <v>199</v>
      </c>
      <c r="AU247" s="20" t="s">
        <v>82</v>
      </c>
    </row>
    <row r="248" s="2" customFormat="1" ht="6.96" customHeight="1">
      <c r="A248" s="41"/>
      <c r="B248" s="62"/>
      <c r="C248" s="63"/>
      <c r="D248" s="63"/>
      <c r="E248" s="63"/>
      <c r="F248" s="63"/>
      <c r="G248" s="63"/>
      <c r="H248" s="63"/>
      <c r="I248" s="63"/>
      <c r="J248" s="63"/>
      <c r="K248" s="63"/>
      <c r="L248" s="47"/>
      <c r="M248" s="41"/>
      <c r="O248" s="41"/>
      <c r="P248" s="41"/>
      <c r="Q248" s="41"/>
      <c r="R248" s="41"/>
      <c r="S248" s="41"/>
      <c r="T248" s="41"/>
      <c r="U248" s="41"/>
      <c r="V248" s="41"/>
      <c r="W248" s="41"/>
      <c r="X248" s="41"/>
      <c r="Y248" s="41"/>
      <c r="Z248" s="41"/>
      <c r="AA248" s="41"/>
      <c r="AB248" s="41"/>
      <c r="AC248" s="41"/>
      <c r="AD248" s="41"/>
      <c r="AE248" s="41"/>
    </row>
  </sheetData>
  <sheetProtection sheet="1" autoFilter="0" formatColumns="0" formatRows="0" objects="1" scenarios="1" spinCount="100000" saltValue="/VaWJMjr+Bwli9H6mKIoPxz42ug02mOC11gLWqgv3SFLoX+9eYm7EJ8mPvV8fSuhdmvGwT+rrH8PHzAmFBZtzQ==" hashValue="awBm5oO8uI6Q+cuB/udsNqF0x6wDUSY8CzHR5HXXHZnAd8VvXCFIWGBa29TtSbbOqEvhkKhU6LvLQC7KLLbHrg==" algorithmName="SHA-512" password="CC35"/>
  <autoFilter ref="C79:K24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90</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660</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ROUND(J79,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ROUND((SUM(BE79:BE207)),  2)</f>
        <v>0</v>
      </c>
      <c r="G33" s="41"/>
      <c r="H33" s="41"/>
      <c r="I33" s="151">
        <v>0.20999999999999999</v>
      </c>
      <c r="J33" s="150">
        <f>ROUND(((SUM(BE79:BE207))*I33),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ROUND((SUM(BF79:BF207)),  2)</f>
        <v>0</v>
      </c>
      <c r="G34" s="41"/>
      <c r="H34" s="41"/>
      <c r="I34" s="151">
        <v>0.14999999999999999</v>
      </c>
      <c r="J34" s="150">
        <f>ROUND(((SUM(BF79:BF207))*I34),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ROUND((SUM(BG79:BG207)),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ROUND((SUM(BH79:BH207)),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ROUND((SUM(BI79:BI207)),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01-22-01 - ŽST Teplice, rozhlasové zařízení</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J79</f>
        <v>0</v>
      </c>
      <c r="K59" s="43"/>
      <c r="L59" s="137"/>
      <c r="S59" s="41"/>
      <c r="T59" s="41"/>
      <c r="U59" s="41"/>
      <c r="V59" s="41"/>
      <c r="W59" s="41"/>
      <c r="X59" s="41"/>
      <c r="Y59" s="41"/>
      <c r="Z59" s="41"/>
      <c r="AA59" s="41"/>
      <c r="AB59" s="41"/>
      <c r="AC59" s="41"/>
      <c r="AD59" s="41"/>
      <c r="AE59" s="41"/>
      <c r="AU59" s="20" t="s">
        <v>171</v>
      </c>
    </row>
    <row r="60" s="2" customFormat="1" ht="21.84" customHeight="1">
      <c r="A60" s="41"/>
      <c r="B60" s="42"/>
      <c r="C60" s="43"/>
      <c r="D60" s="43"/>
      <c r="E60" s="43"/>
      <c r="F60" s="43"/>
      <c r="G60" s="43"/>
      <c r="H60" s="43"/>
      <c r="I60" s="43"/>
      <c r="J60" s="43"/>
      <c r="K60" s="43"/>
      <c r="L60" s="137"/>
      <c r="S60" s="41"/>
      <c r="T60" s="41"/>
      <c r="U60" s="41"/>
      <c r="V60" s="41"/>
      <c r="W60" s="41"/>
      <c r="X60" s="41"/>
      <c r="Y60" s="41"/>
      <c r="Z60" s="41"/>
      <c r="AA60" s="41"/>
      <c r="AB60" s="41"/>
      <c r="AC60" s="41"/>
      <c r="AD60" s="41"/>
      <c r="AE60" s="41"/>
    </row>
    <row r="61" s="2" customFormat="1" ht="6.96" customHeight="1">
      <c r="A61" s="41"/>
      <c r="B61" s="62"/>
      <c r="C61" s="63"/>
      <c r="D61" s="63"/>
      <c r="E61" s="63"/>
      <c r="F61" s="63"/>
      <c r="G61" s="63"/>
      <c r="H61" s="63"/>
      <c r="I61" s="63"/>
      <c r="J61" s="63"/>
      <c r="K61" s="63"/>
      <c r="L61" s="137"/>
      <c r="S61" s="41"/>
      <c r="T61" s="41"/>
      <c r="U61" s="41"/>
      <c r="V61" s="41"/>
      <c r="W61" s="41"/>
      <c r="X61" s="41"/>
      <c r="Y61" s="41"/>
      <c r="Z61" s="41"/>
      <c r="AA61" s="41"/>
      <c r="AB61" s="41"/>
      <c r="AC61" s="41"/>
      <c r="AD61" s="41"/>
      <c r="AE61" s="41"/>
    </row>
    <row r="65" s="2" customFormat="1" ht="6.96" customHeight="1">
      <c r="A65" s="41"/>
      <c r="B65" s="64"/>
      <c r="C65" s="65"/>
      <c r="D65" s="65"/>
      <c r="E65" s="65"/>
      <c r="F65" s="65"/>
      <c r="G65" s="65"/>
      <c r="H65" s="65"/>
      <c r="I65" s="65"/>
      <c r="J65" s="65"/>
      <c r="K65" s="65"/>
      <c r="L65" s="137"/>
      <c r="S65" s="41"/>
      <c r="T65" s="41"/>
      <c r="U65" s="41"/>
      <c r="V65" s="41"/>
      <c r="W65" s="41"/>
      <c r="X65" s="41"/>
      <c r="Y65" s="41"/>
      <c r="Z65" s="41"/>
      <c r="AA65" s="41"/>
      <c r="AB65" s="41"/>
      <c r="AC65" s="41"/>
      <c r="AD65" s="41"/>
      <c r="AE65" s="41"/>
    </row>
    <row r="66" s="2" customFormat="1" ht="24.96" customHeight="1">
      <c r="A66" s="41"/>
      <c r="B66" s="42"/>
      <c r="C66" s="26" t="s">
        <v>178</v>
      </c>
      <c r="D66" s="43"/>
      <c r="E66" s="43"/>
      <c r="F66" s="43"/>
      <c r="G66" s="43"/>
      <c r="H66" s="43"/>
      <c r="I66" s="43"/>
      <c r="J66" s="43"/>
      <c r="K66" s="43"/>
      <c r="L66" s="137"/>
      <c r="S66" s="41"/>
      <c r="T66" s="41"/>
      <c r="U66" s="41"/>
      <c r="V66" s="41"/>
      <c r="W66" s="41"/>
      <c r="X66" s="41"/>
      <c r="Y66" s="41"/>
      <c r="Z66" s="41"/>
      <c r="AA66" s="41"/>
      <c r="AB66" s="41"/>
      <c r="AC66" s="41"/>
      <c r="AD66" s="41"/>
      <c r="AE66" s="41"/>
    </row>
    <row r="67" s="2" customFormat="1" ht="6.96" customHeight="1">
      <c r="A67" s="41"/>
      <c r="B67" s="42"/>
      <c r="C67" s="43"/>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12" customHeight="1">
      <c r="A68" s="41"/>
      <c r="B68" s="42"/>
      <c r="C68" s="35" t="s">
        <v>16</v>
      </c>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6.5" customHeight="1">
      <c r="A69" s="41"/>
      <c r="B69" s="42"/>
      <c r="C69" s="43"/>
      <c r="D69" s="43"/>
      <c r="E69" s="163" t="str">
        <f>E7</f>
        <v>Oprava 1. nástupiště včetně přístřešku v ŽST Teplice v Čechách</v>
      </c>
      <c r="F69" s="35"/>
      <c r="G69" s="35"/>
      <c r="H69" s="35"/>
      <c r="I69" s="43"/>
      <c r="J69" s="43"/>
      <c r="K69" s="43"/>
      <c r="L69" s="137"/>
      <c r="S69" s="41"/>
      <c r="T69" s="41"/>
      <c r="U69" s="41"/>
      <c r="V69" s="41"/>
      <c r="W69" s="41"/>
      <c r="X69" s="41"/>
      <c r="Y69" s="41"/>
      <c r="Z69" s="41"/>
      <c r="AA69" s="41"/>
      <c r="AB69" s="41"/>
      <c r="AC69" s="41"/>
      <c r="AD69" s="41"/>
      <c r="AE69" s="41"/>
    </row>
    <row r="70" s="2" customFormat="1" ht="12" customHeight="1">
      <c r="A70" s="41"/>
      <c r="B70" s="42"/>
      <c r="C70" s="35" t="s">
        <v>166</v>
      </c>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6.5" customHeight="1">
      <c r="A71" s="41"/>
      <c r="B71" s="42"/>
      <c r="C71" s="43"/>
      <c r="D71" s="43"/>
      <c r="E71" s="72" t="str">
        <f>E9</f>
        <v>PS 01-22-01 - ŽST Teplice, rozhlasové zařízení</v>
      </c>
      <c r="F71" s="43"/>
      <c r="G71" s="43"/>
      <c r="H71" s="43"/>
      <c r="I71" s="43"/>
      <c r="J71" s="43"/>
      <c r="K71" s="43"/>
      <c r="L71" s="13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12" customHeight="1">
      <c r="A73" s="41"/>
      <c r="B73" s="42"/>
      <c r="C73" s="35" t="s">
        <v>21</v>
      </c>
      <c r="D73" s="43"/>
      <c r="E73" s="43"/>
      <c r="F73" s="30" t="str">
        <f>F12</f>
        <v>ŽST Teplice v Čechách</v>
      </c>
      <c r="G73" s="43"/>
      <c r="H73" s="43"/>
      <c r="I73" s="35" t="s">
        <v>23</v>
      </c>
      <c r="J73" s="75" t="str">
        <f>IF(J12="","",J12)</f>
        <v>30. 10. 2020</v>
      </c>
      <c r="K73" s="43"/>
      <c r="L73" s="13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5.15" customHeight="1">
      <c r="A75" s="41"/>
      <c r="B75" s="42"/>
      <c r="C75" s="35" t="s">
        <v>25</v>
      </c>
      <c r="D75" s="43"/>
      <c r="E75" s="43"/>
      <c r="F75" s="30" t="str">
        <f>E15</f>
        <v>Správa železnic, státní organizace</v>
      </c>
      <c r="G75" s="43"/>
      <c r="H75" s="43"/>
      <c r="I75" s="35" t="s">
        <v>32</v>
      </c>
      <c r="J75" s="39" t="str">
        <f>E21</f>
        <v>PROGI spol. s r.o.</v>
      </c>
      <c r="K75" s="43"/>
      <c r="L75" s="137"/>
      <c r="S75" s="41"/>
      <c r="T75" s="41"/>
      <c r="U75" s="41"/>
      <c r="V75" s="41"/>
      <c r="W75" s="41"/>
      <c r="X75" s="41"/>
      <c r="Y75" s="41"/>
      <c r="Z75" s="41"/>
      <c r="AA75" s="41"/>
      <c r="AB75" s="41"/>
      <c r="AC75" s="41"/>
      <c r="AD75" s="41"/>
      <c r="AE75" s="41"/>
    </row>
    <row r="76" s="2" customFormat="1" ht="15.15" customHeight="1">
      <c r="A76" s="41"/>
      <c r="B76" s="42"/>
      <c r="C76" s="35" t="s">
        <v>30</v>
      </c>
      <c r="D76" s="43"/>
      <c r="E76" s="43"/>
      <c r="F76" s="30" t="str">
        <f>IF(E18="","",E18)</f>
        <v>Vyplň údaj</v>
      </c>
      <c r="G76" s="43"/>
      <c r="H76" s="43"/>
      <c r="I76" s="35" t="s">
        <v>36</v>
      </c>
      <c r="J76" s="39" t="str">
        <f>E24</f>
        <v xml:space="preserve"> </v>
      </c>
      <c r="K76" s="43"/>
      <c r="L76" s="137"/>
      <c r="S76" s="41"/>
      <c r="T76" s="41"/>
      <c r="U76" s="41"/>
      <c r="V76" s="41"/>
      <c r="W76" s="41"/>
      <c r="X76" s="41"/>
      <c r="Y76" s="41"/>
      <c r="Z76" s="41"/>
      <c r="AA76" s="41"/>
      <c r="AB76" s="41"/>
      <c r="AC76" s="41"/>
      <c r="AD76" s="41"/>
      <c r="AE76" s="41"/>
    </row>
    <row r="77" s="2" customFormat="1" ht="10.32" customHeight="1">
      <c r="A77" s="41"/>
      <c r="B77" s="42"/>
      <c r="C77" s="43"/>
      <c r="D77" s="43"/>
      <c r="E77" s="43"/>
      <c r="F77" s="43"/>
      <c r="G77" s="43"/>
      <c r="H77" s="43"/>
      <c r="I77" s="43"/>
      <c r="J77" s="43"/>
      <c r="K77" s="43"/>
      <c r="L77" s="137"/>
      <c r="S77" s="41"/>
      <c r="T77" s="41"/>
      <c r="U77" s="41"/>
      <c r="V77" s="41"/>
      <c r="W77" s="41"/>
      <c r="X77" s="41"/>
      <c r="Y77" s="41"/>
      <c r="Z77" s="41"/>
      <c r="AA77" s="41"/>
      <c r="AB77" s="41"/>
      <c r="AC77" s="41"/>
      <c r="AD77" s="41"/>
      <c r="AE77" s="41"/>
    </row>
    <row r="78" s="11" customFormat="1" ht="29.28" customHeight="1">
      <c r="A78" s="180"/>
      <c r="B78" s="181"/>
      <c r="C78" s="182" t="s">
        <v>179</v>
      </c>
      <c r="D78" s="183" t="s">
        <v>59</v>
      </c>
      <c r="E78" s="183" t="s">
        <v>55</v>
      </c>
      <c r="F78" s="183" t="s">
        <v>56</v>
      </c>
      <c r="G78" s="183" t="s">
        <v>180</v>
      </c>
      <c r="H78" s="183" t="s">
        <v>181</v>
      </c>
      <c r="I78" s="183" t="s">
        <v>182</v>
      </c>
      <c r="J78" s="183" t="s">
        <v>170</v>
      </c>
      <c r="K78" s="184" t="s">
        <v>183</v>
      </c>
      <c r="L78" s="185"/>
      <c r="M78" s="95" t="s">
        <v>19</v>
      </c>
      <c r="N78" s="96" t="s">
        <v>44</v>
      </c>
      <c r="O78" s="96" t="s">
        <v>184</v>
      </c>
      <c r="P78" s="96" t="s">
        <v>185</v>
      </c>
      <c r="Q78" s="96" t="s">
        <v>186</v>
      </c>
      <c r="R78" s="96" t="s">
        <v>187</v>
      </c>
      <c r="S78" s="96" t="s">
        <v>188</v>
      </c>
      <c r="T78" s="97" t="s">
        <v>189</v>
      </c>
      <c r="U78" s="180"/>
      <c r="V78" s="180"/>
      <c r="W78" s="180"/>
      <c r="X78" s="180"/>
      <c r="Y78" s="180"/>
      <c r="Z78" s="180"/>
      <c r="AA78" s="180"/>
      <c r="AB78" s="180"/>
      <c r="AC78" s="180"/>
      <c r="AD78" s="180"/>
      <c r="AE78" s="180"/>
    </row>
    <row r="79" s="2" customFormat="1" ht="22.8" customHeight="1">
      <c r="A79" s="41"/>
      <c r="B79" s="42"/>
      <c r="C79" s="102" t="s">
        <v>190</v>
      </c>
      <c r="D79" s="43"/>
      <c r="E79" s="43"/>
      <c r="F79" s="43"/>
      <c r="G79" s="43"/>
      <c r="H79" s="43"/>
      <c r="I79" s="43"/>
      <c r="J79" s="186">
        <f>BK79</f>
        <v>0</v>
      </c>
      <c r="K79" s="43"/>
      <c r="L79" s="47"/>
      <c r="M79" s="98"/>
      <c r="N79" s="187"/>
      <c r="O79" s="99"/>
      <c r="P79" s="188">
        <f>SUM(P80:P207)</f>
        <v>0</v>
      </c>
      <c r="Q79" s="99"/>
      <c r="R79" s="188">
        <f>SUM(R80:R207)</f>
        <v>0</v>
      </c>
      <c r="S79" s="99"/>
      <c r="T79" s="189">
        <f>SUM(T80:T207)</f>
        <v>0</v>
      </c>
      <c r="U79" s="41"/>
      <c r="V79" s="41"/>
      <c r="W79" s="41"/>
      <c r="X79" s="41"/>
      <c r="Y79" s="41"/>
      <c r="Z79" s="41"/>
      <c r="AA79" s="41"/>
      <c r="AB79" s="41"/>
      <c r="AC79" s="41"/>
      <c r="AD79" s="41"/>
      <c r="AE79" s="41"/>
      <c r="AT79" s="20" t="s">
        <v>73</v>
      </c>
      <c r="AU79" s="20" t="s">
        <v>171</v>
      </c>
      <c r="BK79" s="190">
        <f>SUM(BK80:BK207)</f>
        <v>0</v>
      </c>
    </row>
    <row r="80" s="2" customFormat="1" ht="16.5" customHeight="1">
      <c r="A80" s="41"/>
      <c r="B80" s="42"/>
      <c r="C80" s="205" t="s">
        <v>82</v>
      </c>
      <c r="D80" s="205" t="s">
        <v>193</v>
      </c>
      <c r="E80" s="206" t="s">
        <v>661</v>
      </c>
      <c r="F80" s="207" t="s">
        <v>360</v>
      </c>
      <c r="G80" s="208" t="s">
        <v>361</v>
      </c>
      <c r="H80" s="209">
        <v>0.02</v>
      </c>
      <c r="I80" s="210"/>
      <c r="J80" s="211">
        <f>ROUND(I80*H80,2)</f>
        <v>0</v>
      </c>
      <c r="K80" s="207" t="s">
        <v>19</v>
      </c>
      <c r="L80" s="47"/>
      <c r="M80" s="212" t="s">
        <v>19</v>
      </c>
      <c r="N80" s="213" t="s">
        <v>45</v>
      </c>
      <c r="O80" s="87"/>
      <c r="P80" s="214">
        <f>O80*H80</f>
        <v>0</v>
      </c>
      <c r="Q80" s="214">
        <v>0</v>
      </c>
      <c r="R80" s="214">
        <f>Q80*H80</f>
        <v>0</v>
      </c>
      <c r="S80" s="214">
        <v>0</v>
      </c>
      <c r="T80" s="215">
        <f>S80*H80</f>
        <v>0</v>
      </c>
      <c r="U80" s="41"/>
      <c r="V80" s="41"/>
      <c r="W80" s="41"/>
      <c r="X80" s="41"/>
      <c r="Y80" s="41"/>
      <c r="Z80" s="41"/>
      <c r="AA80" s="41"/>
      <c r="AB80" s="41"/>
      <c r="AC80" s="41"/>
      <c r="AD80" s="41"/>
      <c r="AE80" s="41"/>
      <c r="AR80" s="216" t="s">
        <v>197</v>
      </c>
      <c r="AT80" s="216" t="s">
        <v>193</v>
      </c>
      <c r="AU80" s="216" t="s">
        <v>74</v>
      </c>
      <c r="AY80" s="20" t="s">
        <v>192</v>
      </c>
      <c r="BE80" s="217">
        <f>IF(N80="základní",J80,0)</f>
        <v>0</v>
      </c>
      <c r="BF80" s="217">
        <f>IF(N80="snížená",J80,0)</f>
        <v>0</v>
      </c>
      <c r="BG80" s="217">
        <f>IF(N80="zákl. přenesená",J80,0)</f>
        <v>0</v>
      </c>
      <c r="BH80" s="217">
        <f>IF(N80="sníž. přenesená",J80,0)</f>
        <v>0</v>
      </c>
      <c r="BI80" s="217">
        <f>IF(N80="nulová",J80,0)</f>
        <v>0</v>
      </c>
      <c r="BJ80" s="20" t="s">
        <v>82</v>
      </c>
      <c r="BK80" s="217">
        <f>ROUND(I80*H80,2)</f>
        <v>0</v>
      </c>
      <c r="BL80" s="20" t="s">
        <v>197</v>
      </c>
      <c r="BM80" s="216" t="s">
        <v>662</v>
      </c>
    </row>
    <row r="81" s="2" customFormat="1">
      <c r="A81" s="41"/>
      <c r="B81" s="42"/>
      <c r="C81" s="43"/>
      <c r="D81" s="218" t="s">
        <v>199</v>
      </c>
      <c r="E81" s="43"/>
      <c r="F81" s="219" t="s">
        <v>360</v>
      </c>
      <c r="G81" s="43"/>
      <c r="H81" s="43"/>
      <c r="I81" s="220"/>
      <c r="J81" s="43"/>
      <c r="K81" s="43"/>
      <c r="L81" s="47"/>
      <c r="M81" s="221"/>
      <c r="N81" s="222"/>
      <c r="O81" s="87"/>
      <c r="P81" s="87"/>
      <c r="Q81" s="87"/>
      <c r="R81" s="87"/>
      <c r="S81" s="87"/>
      <c r="T81" s="88"/>
      <c r="U81" s="41"/>
      <c r="V81" s="41"/>
      <c r="W81" s="41"/>
      <c r="X81" s="41"/>
      <c r="Y81" s="41"/>
      <c r="Z81" s="41"/>
      <c r="AA81" s="41"/>
      <c r="AB81" s="41"/>
      <c r="AC81" s="41"/>
      <c r="AD81" s="41"/>
      <c r="AE81" s="41"/>
      <c r="AT81" s="20" t="s">
        <v>199</v>
      </c>
      <c r="AU81" s="20" t="s">
        <v>74</v>
      </c>
    </row>
    <row r="82" s="2" customFormat="1" ht="16.5" customHeight="1">
      <c r="A82" s="41"/>
      <c r="B82" s="42"/>
      <c r="C82" s="205" t="s">
        <v>84</v>
      </c>
      <c r="D82" s="205" t="s">
        <v>193</v>
      </c>
      <c r="E82" s="206" t="s">
        <v>663</v>
      </c>
      <c r="F82" s="207" t="s">
        <v>664</v>
      </c>
      <c r="G82" s="208" t="s">
        <v>210</v>
      </c>
      <c r="H82" s="209">
        <v>4.7300000000000004</v>
      </c>
      <c r="I82" s="210"/>
      <c r="J82" s="211">
        <f>ROUND(I82*H82,2)</f>
        <v>0</v>
      </c>
      <c r="K82" s="207" t="s">
        <v>19</v>
      </c>
      <c r="L82" s="47"/>
      <c r="M82" s="212" t="s">
        <v>19</v>
      </c>
      <c r="N82" s="213" t="s">
        <v>45</v>
      </c>
      <c r="O82" s="87"/>
      <c r="P82" s="214">
        <f>O82*H82</f>
        <v>0</v>
      </c>
      <c r="Q82" s="214">
        <v>0</v>
      </c>
      <c r="R82" s="214">
        <f>Q82*H82</f>
        <v>0</v>
      </c>
      <c r="S82" s="214">
        <v>0</v>
      </c>
      <c r="T82" s="215">
        <f>S82*H82</f>
        <v>0</v>
      </c>
      <c r="U82" s="41"/>
      <c r="V82" s="41"/>
      <c r="W82" s="41"/>
      <c r="X82" s="41"/>
      <c r="Y82" s="41"/>
      <c r="Z82" s="41"/>
      <c r="AA82" s="41"/>
      <c r="AB82" s="41"/>
      <c r="AC82" s="41"/>
      <c r="AD82" s="41"/>
      <c r="AE82" s="41"/>
      <c r="AR82" s="216" t="s">
        <v>197</v>
      </c>
      <c r="AT82" s="216" t="s">
        <v>193</v>
      </c>
      <c r="AU82" s="216" t="s">
        <v>74</v>
      </c>
      <c r="AY82" s="20" t="s">
        <v>192</v>
      </c>
      <c r="BE82" s="217">
        <f>IF(N82="základní",J82,0)</f>
        <v>0</v>
      </c>
      <c r="BF82" s="217">
        <f>IF(N82="snížená",J82,0)</f>
        <v>0</v>
      </c>
      <c r="BG82" s="217">
        <f>IF(N82="zákl. přenesená",J82,0)</f>
        <v>0</v>
      </c>
      <c r="BH82" s="217">
        <f>IF(N82="sníž. přenesená",J82,0)</f>
        <v>0</v>
      </c>
      <c r="BI82" s="217">
        <f>IF(N82="nulová",J82,0)</f>
        <v>0</v>
      </c>
      <c r="BJ82" s="20" t="s">
        <v>82</v>
      </c>
      <c r="BK82" s="217">
        <f>ROUND(I82*H82,2)</f>
        <v>0</v>
      </c>
      <c r="BL82" s="20" t="s">
        <v>197</v>
      </c>
      <c r="BM82" s="216" t="s">
        <v>665</v>
      </c>
    </row>
    <row r="83" s="2" customFormat="1">
      <c r="A83" s="41"/>
      <c r="B83" s="42"/>
      <c r="C83" s="43"/>
      <c r="D83" s="218" t="s">
        <v>199</v>
      </c>
      <c r="E83" s="43"/>
      <c r="F83" s="219" t="s">
        <v>664</v>
      </c>
      <c r="G83" s="43"/>
      <c r="H83" s="43"/>
      <c r="I83" s="220"/>
      <c r="J83" s="43"/>
      <c r="K83" s="43"/>
      <c r="L83" s="47"/>
      <c r="M83" s="221"/>
      <c r="N83" s="222"/>
      <c r="O83" s="87"/>
      <c r="P83" s="87"/>
      <c r="Q83" s="87"/>
      <c r="R83" s="87"/>
      <c r="S83" s="87"/>
      <c r="T83" s="88"/>
      <c r="U83" s="41"/>
      <c r="V83" s="41"/>
      <c r="W83" s="41"/>
      <c r="X83" s="41"/>
      <c r="Y83" s="41"/>
      <c r="Z83" s="41"/>
      <c r="AA83" s="41"/>
      <c r="AB83" s="41"/>
      <c r="AC83" s="41"/>
      <c r="AD83" s="41"/>
      <c r="AE83" s="41"/>
      <c r="AT83" s="20" t="s">
        <v>199</v>
      </c>
      <c r="AU83" s="20" t="s">
        <v>74</v>
      </c>
    </row>
    <row r="84" s="2" customFormat="1" ht="16.5" customHeight="1">
      <c r="A84" s="41"/>
      <c r="B84" s="42"/>
      <c r="C84" s="205" t="s">
        <v>207</v>
      </c>
      <c r="D84" s="205" t="s">
        <v>193</v>
      </c>
      <c r="E84" s="206" t="s">
        <v>363</v>
      </c>
      <c r="F84" s="207" t="s">
        <v>223</v>
      </c>
      <c r="G84" s="208" t="s">
        <v>210</v>
      </c>
      <c r="H84" s="209">
        <v>0.46999999999999997</v>
      </c>
      <c r="I84" s="210"/>
      <c r="J84" s="211">
        <f>ROUND(I84*H84,2)</f>
        <v>0</v>
      </c>
      <c r="K84" s="207" t="s">
        <v>19</v>
      </c>
      <c r="L84" s="47"/>
      <c r="M84" s="212" t="s">
        <v>19</v>
      </c>
      <c r="N84" s="213" t="s">
        <v>45</v>
      </c>
      <c r="O84" s="87"/>
      <c r="P84" s="214">
        <f>O84*H84</f>
        <v>0</v>
      </c>
      <c r="Q84" s="214">
        <v>0</v>
      </c>
      <c r="R84" s="214">
        <f>Q84*H84</f>
        <v>0</v>
      </c>
      <c r="S84" s="214">
        <v>0</v>
      </c>
      <c r="T84" s="215">
        <f>S84*H84</f>
        <v>0</v>
      </c>
      <c r="U84" s="41"/>
      <c r="V84" s="41"/>
      <c r="W84" s="41"/>
      <c r="X84" s="41"/>
      <c r="Y84" s="41"/>
      <c r="Z84" s="41"/>
      <c r="AA84" s="41"/>
      <c r="AB84" s="41"/>
      <c r="AC84" s="41"/>
      <c r="AD84" s="41"/>
      <c r="AE84" s="41"/>
      <c r="AR84" s="216" t="s">
        <v>197</v>
      </c>
      <c r="AT84" s="216" t="s">
        <v>193</v>
      </c>
      <c r="AU84" s="216" t="s">
        <v>74</v>
      </c>
      <c r="AY84" s="20" t="s">
        <v>192</v>
      </c>
      <c r="BE84" s="217">
        <f>IF(N84="základní",J84,0)</f>
        <v>0</v>
      </c>
      <c r="BF84" s="217">
        <f>IF(N84="snížená",J84,0)</f>
        <v>0</v>
      </c>
      <c r="BG84" s="217">
        <f>IF(N84="zákl. přenesená",J84,0)</f>
        <v>0</v>
      </c>
      <c r="BH84" s="217">
        <f>IF(N84="sníž. přenesená",J84,0)</f>
        <v>0</v>
      </c>
      <c r="BI84" s="217">
        <f>IF(N84="nulová",J84,0)</f>
        <v>0</v>
      </c>
      <c r="BJ84" s="20" t="s">
        <v>82</v>
      </c>
      <c r="BK84" s="217">
        <f>ROUND(I84*H84,2)</f>
        <v>0</v>
      </c>
      <c r="BL84" s="20" t="s">
        <v>197</v>
      </c>
      <c r="BM84" s="216" t="s">
        <v>666</v>
      </c>
    </row>
    <row r="85" s="2" customFormat="1">
      <c r="A85" s="41"/>
      <c r="B85" s="42"/>
      <c r="C85" s="43"/>
      <c r="D85" s="218" t="s">
        <v>199</v>
      </c>
      <c r="E85" s="43"/>
      <c r="F85" s="219" t="s">
        <v>223</v>
      </c>
      <c r="G85" s="43"/>
      <c r="H85" s="43"/>
      <c r="I85" s="220"/>
      <c r="J85" s="43"/>
      <c r="K85" s="43"/>
      <c r="L85" s="47"/>
      <c r="M85" s="221"/>
      <c r="N85" s="222"/>
      <c r="O85" s="87"/>
      <c r="P85" s="87"/>
      <c r="Q85" s="87"/>
      <c r="R85" s="87"/>
      <c r="S85" s="87"/>
      <c r="T85" s="88"/>
      <c r="U85" s="41"/>
      <c r="V85" s="41"/>
      <c r="W85" s="41"/>
      <c r="X85" s="41"/>
      <c r="Y85" s="41"/>
      <c r="Z85" s="41"/>
      <c r="AA85" s="41"/>
      <c r="AB85" s="41"/>
      <c r="AC85" s="41"/>
      <c r="AD85" s="41"/>
      <c r="AE85" s="41"/>
      <c r="AT85" s="20" t="s">
        <v>199</v>
      </c>
      <c r="AU85" s="20" t="s">
        <v>74</v>
      </c>
    </row>
    <row r="86" s="2" customFormat="1" ht="16.5" customHeight="1">
      <c r="A86" s="41"/>
      <c r="B86" s="42"/>
      <c r="C86" s="205" t="s">
        <v>197</v>
      </c>
      <c r="D86" s="205" t="s">
        <v>193</v>
      </c>
      <c r="E86" s="206" t="s">
        <v>667</v>
      </c>
      <c r="F86" s="207" t="s">
        <v>668</v>
      </c>
      <c r="G86" s="208" t="s">
        <v>210</v>
      </c>
      <c r="H86" s="209">
        <v>0.46999999999999997</v>
      </c>
      <c r="I86" s="210"/>
      <c r="J86" s="211">
        <f>ROUND(I86*H86,2)</f>
        <v>0</v>
      </c>
      <c r="K86" s="207" t="s">
        <v>19</v>
      </c>
      <c r="L86" s="47"/>
      <c r="M86" s="212" t="s">
        <v>19</v>
      </c>
      <c r="N86" s="213" t="s">
        <v>45</v>
      </c>
      <c r="O86" s="87"/>
      <c r="P86" s="214">
        <f>O86*H86</f>
        <v>0</v>
      </c>
      <c r="Q86" s="214">
        <v>0</v>
      </c>
      <c r="R86" s="214">
        <f>Q86*H86</f>
        <v>0</v>
      </c>
      <c r="S86" s="214">
        <v>0</v>
      </c>
      <c r="T86" s="215">
        <f>S86*H86</f>
        <v>0</v>
      </c>
      <c r="U86" s="41"/>
      <c r="V86" s="41"/>
      <c r="W86" s="41"/>
      <c r="X86" s="41"/>
      <c r="Y86" s="41"/>
      <c r="Z86" s="41"/>
      <c r="AA86" s="41"/>
      <c r="AB86" s="41"/>
      <c r="AC86" s="41"/>
      <c r="AD86" s="41"/>
      <c r="AE86" s="41"/>
      <c r="AR86" s="216" t="s">
        <v>197</v>
      </c>
      <c r="AT86" s="216" t="s">
        <v>193</v>
      </c>
      <c r="AU86" s="216" t="s">
        <v>74</v>
      </c>
      <c r="AY86" s="20" t="s">
        <v>192</v>
      </c>
      <c r="BE86" s="217">
        <f>IF(N86="základní",J86,0)</f>
        <v>0</v>
      </c>
      <c r="BF86" s="217">
        <f>IF(N86="snížená",J86,0)</f>
        <v>0</v>
      </c>
      <c r="BG86" s="217">
        <f>IF(N86="zákl. přenesená",J86,0)</f>
        <v>0</v>
      </c>
      <c r="BH86" s="217">
        <f>IF(N86="sníž. přenesená",J86,0)</f>
        <v>0</v>
      </c>
      <c r="BI86" s="217">
        <f>IF(N86="nulová",J86,0)</f>
        <v>0</v>
      </c>
      <c r="BJ86" s="20" t="s">
        <v>82</v>
      </c>
      <c r="BK86" s="217">
        <f>ROUND(I86*H86,2)</f>
        <v>0</v>
      </c>
      <c r="BL86" s="20" t="s">
        <v>197</v>
      </c>
      <c r="BM86" s="216" t="s">
        <v>669</v>
      </c>
    </row>
    <row r="87" s="2" customFormat="1">
      <c r="A87" s="41"/>
      <c r="B87" s="42"/>
      <c r="C87" s="43"/>
      <c r="D87" s="218" t="s">
        <v>199</v>
      </c>
      <c r="E87" s="43"/>
      <c r="F87" s="219" t="s">
        <v>668</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199</v>
      </c>
      <c r="AU87" s="20" t="s">
        <v>74</v>
      </c>
    </row>
    <row r="88" s="2" customFormat="1" ht="16.5" customHeight="1">
      <c r="A88" s="41"/>
      <c r="B88" s="42"/>
      <c r="C88" s="205" t="s">
        <v>221</v>
      </c>
      <c r="D88" s="205" t="s">
        <v>193</v>
      </c>
      <c r="E88" s="206" t="s">
        <v>365</v>
      </c>
      <c r="F88" s="207" t="s">
        <v>366</v>
      </c>
      <c r="G88" s="208" t="s">
        <v>210</v>
      </c>
      <c r="H88" s="209">
        <v>4.25</v>
      </c>
      <c r="I88" s="210"/>
      <c r="J88" s="211">
        <f>ROUND(I88*H88,2)</f>
        <v>0</v>
      </c>
      <c r="K88" s="207" t="s">
        <v>19</v>
      </c>
      <c r="L88" s="47"/>
      <c r="M88" s="212" t="s">
        <v>19</v>
      </c>
      <c r="N88" s="213" t="s">
        <v>45</v>
      </c>
      <c r="O88" s="87"/>
      <c r="P88" s="214">
        <f>O88*H88</f>
        <v>0</v>
      </c>
      <c r="Q88" s="214">
        <v>0</v>
      </c>
      <c r="R88" s="214">
        <f>Q88*H88</f>
        <v>0</v>
      </c>
      <c r="S88" s="214">
        <v>0</v>
      </c>
      <c r="T88" s="215">
        <f>S88*H88</f>
        <v>0</v>
      </c>
      <c r="U88" s="41"/>
      <c r="V88" s="41"/>
      <c r="W88" s="41"/>
      <c r="X88" s="41"/>
      <c r="Y88" s="41"/>
      <c r="Z88" s="41"/>
      <c r="AA88" s="41"/>
      <c r="AB88" s="41"/>
      <c r="AC88" s="41"/>
      <c r="AD88" s="41"/>
      <c r="AE88" s="41"/>
      <c r="AR88" s="216" t="s">
        <v>197</v>
      </c>
      <c r="AT88" s="216" t="s">
        <v>193</v>
      </c>
      <c r="AU88" s="216" t="s">
        <v>74</v>
      </c>
      <c r="AY88" s="20" t="s">
        <v>192</v>
      </c>
      <c r="BE88" s="217">
        <f>IF(N88="základní",J88,0)</f>
        <v>0</v>
      </c>
      <c r="BF88" s="217">
        <f>IF(N88="snížená",J88,0)</f>
        <v>0</v>
      </c>
      <c r="BG88" s="217">
        <f>IF(N88="zákl. přenesená",J88,0)</f>
        <v>0</v>
      </c>
      <c r="BH88" s="217">
        <f>IF(N88="sníž. přenesená",J88,0)</f>
        <v>0</v>
      </c>
      <c r="BI88" s="217">
        <f>IF(N88="nulová",J88,0)</f>
        <v>0</v>
      </c>
      <c r="BJ88" s="20" t="s">
        <v>82</v>
      </c>
      <c r="BK88" s="217">
        <f>ROUND(I88*H88,2)</f>
        <v>0</v>
      </c>
      <c r="BL88" s="20" t="s">
        <v>197</v>
      </c>
      <c r="BM88" s="216" t="s">
        <v>670</v>
      </c>
    </row>
    <row r="89" s="2" customFormat="1">
      <c r="A89" s="41"/>
      <c r="B89" s="42"/>
      <c r="C89" s="43"/>
      <c r="D89" s="218" t="s">
        <v>199</v>
      </c>
      <c r="E89" s="43"/>
      <c r="F89" s="219" t="s">
        <v>366</v>
      </c>
      <c r="G89" s="43"/>
      <c r="H89" s="43"/>
      <c r="I89" s="220"/>
      <c r="J89" s="43"/>
      <c r="K89" s="43"/>
      <c r="L89" s="47"/>
      <c r="M89" s="221"/>
      <c r="N89" s="222"/>
      <c r="O89" s="87"/>
      <c r="P89" s="87"/>
      <c r="Q89" s="87"/>
      <c r="R89" s="87"/>
      <c r="S89" s="87"/>
      <c r="T89" s="88"/>
      <c r="U89" s="41"/>
      <c r="V89" s="41"/>
      <c r="W89" s="41"/>
      <c r="X89" s="41"/>
      <c r="Y89" s="41"/>
      <c r="Z89" s="41"/>
      <c r="AA89" s="41"/>
      <c r="AB89" s="41"/>
      <c r="AC89" s="41"/>
      <c r="AD89" s="41"/>
      <c r="AE89" s="41"/>
      <c r="AT89" s="20" t="s">
        <v>199</v>
      </c>
      <c r="AU89" s="20" t="s">
        <v>74</v>
      </c>
    </row>
    <row r="90" s="2" customFormat="1" ht="16.5" customHeight="1">
      <c r="A90" s="41"/>
      <c r="B90" s="42"/>
      <c r="C90" s="205" t="s">
        <v>228</v>
      </c>
      <c r="D90" s="205" t="s">
        <v>193</v>
      </c>
      <c r="E90" s="206" t="s">
        <v>371</v>
      </c>
      <c r="F90" s="207" t="s">
        <v>372</v>
      </c>
      <c r="G90" s="208" t="s">
        <v>247</v>
      </c>
      <c r="H90" s="209">
        <v>15</v>
      </c>
      <c r="I90" s="210"/>
      <c r="J90" s="211">
        <f>ROUND(I90*H90,2)</f>
        <v>0</v>
      </c>
      <c r="K90" s="207" t="s">
        <v>19</v>
      </c>
      <c r="L90" s="47"/>
      <c r="M90" s="212" t="s">
        <v>19</v>
      </c>
      <c r="N90" s="213"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197</v>
      </c>
      <c r="AT90" s="216" t="s">
        <v>193</v>
      </c>
      <c r="AU90" s="216" t="s">
        <v>74</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671</v>
      </c>
    </row>
    <row r="91" s="2" customFormat="1">
      <c r="A91" s="41"/>
      <c r="B91" s="42"/>
      <c r="C91" s="43"/>
      <c r="D91" s="218" t="s">
        <v>199</v>
      </c>
      <c r="E91" s="43"/>
      <c r="F91" s="219" t="s">
        <v>372</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74</v>
      </c>
    </row>
    <row r="92" s="2" customFormat="1" ht="16.5" customHeight="1">
      <c r="A92" s="41"/>
      <c r="B92" s="42"/>
      <c r="C92" s="205" t="s">
        <v>234</v>
      </c>
      <c r="D92" s="205" t="s">
        <v>193</v>
      </c>
      <c r="E92" s="206" t="s">
        <v>374</v>
      </c>
      <c r="F92" s="207" t="s">
        <v>375</v>
      </c>
      <c r="G92" s="208" t="s">
        <v>247</v>
      </c>
      <c r="H92" s="209">
        <v>15</v>
      </c>
      <c r="I92" s="210"/>
      <c r="J92" s="211">
        <f>ROUND(I92*H92,2)</f>
        <v>0</v>
      </c>
      <c r="K92" s="207" t="s">
        <v>19</v>
      </c>
      <c r="L92" s="47"/>
      <c r="M92" s="212" t="s">
        <v>19</v>
      </c>
      <c r="N92" s="213" t="s">
        <v>45</v>
      </c>
      <c r="O92" s="87"/>
      <c r="P92" s="214">
        <f>O92*H92</f>
        <v>0</v>
      </c>
      <c r="Q92" s="214">
        <v>0</v>
      </c>
      <c r="R92" s="214">
        <f>Q92*H92</f>
        <v>0</v>
      </c>
      <c r="S92" s="214">
        <v>0</v>
      </c>
      <c r="T92" s="215">
        <f>S92*H92</f>
        <v>0</v>
      </c>
      <c r="U92" s="41"/>
      <c r="V92" s="41"/>
      <c r="W92" s="41"/>
      <c r="X92" s="41"/>
      <c r="Y92" s="41"/>
      <c r="Z92" s="41"/>
      <c r="AA92" s="41"/>
      <c r="AB92" s="41"/>
      <c r="AC92" s="41"/>
      <c r="AD92" s="41"/>
      <c r="AE92" s="41"/>
      <c r="AR92" s="216" t="s">
        <v>197</v>
      </c>
      <c r="AT92" s="216" t="s">
        <v>193</v>
      </c>
      <c r="AU92" s="216" t="s">
        <v>74</v>
      </c>
      <c r="AY92" s="20" t="s">
        <v>192</v>
      </c>
      <c r="BE92" s="217">
        <f>IF(N92="základní",J92,0)</f>
        <v>0</v>
      </c>
      <c r="BF92" s="217">
        <f>IF(N92="snížená",J92,0)</f>
        <v>0</v>
      </c>
      <c r="BG92" s="217">
        <f>IF(N92="zákl. přenesená",J92,0)</f>
        <v>0</v>
      </c>
      <c r="BH92" s="217">
        <f>IF(N92="sníž. přenesená",J92,0)</f>
        <v>0</v>
      </c>
      <c r="BI92" s="217">
        <f>IF(N92="nulová",J92,0)</f>
        <v>0</v>
      </c>
      <c r="BJ92" s="20" t="s">
        <v>82</v>
      </c>
      <c r="BK92" s="217">
        <f>ROUND(I92*H92,2)</f>
        <v>0</v>
      </c>
      <c r="BL92" s="20" t="s">
        <v>197</v>
      </c>
      <c r="BM92" s="216" t="s">
        <v>672</v>
      </c>
    </row>
    <row r="93" s="2" customFormat="1">
      <c r="A93" s="41"/>
      <c r="B93" s="42"/>
      <c r="C93" s="43"/>
      <c r="D93" s="218" t="s">
        <v>199</v>
      </c>
      <c r="E93" s="43"/>
      <c r="F93" s="219" t="s">
        <v>375</v>
      </c>
      <c r="G93" s="43"/>
      <c r="H93" s="43"/>
      <c r="I93" s="220"/>
      <c r="J93" s="43"/>
      <c r="K93" s="43"/>
      <c r="L93" s="47"/>
      <c r="M93" s="221"/>
      <c r="N93" s="222"/>
      <c r="O93" s="87"/>
      <c r="P93" s="87"/>
      <c r="Q93" s="87"/>
      <c r="R93" s="87"/>
      <c r="S93" s="87"/>
      <c r="T93" s="88"/>
      <c r="U93" s="41"/>
      <c r="V93" s="41"/>
      <c r="W93" s="41"/>
      <c r="X93" s="41"/>
      <c r="Y93" s="41"/>
      <c r="Z93" s="41"/>
      <c r="AA93" s="41"/>
      <c r="AB93" s="41"/>
      <c r="AC93" s="41"/>
      <c r="AD93" s="41"/>
      <c r="AE93" s="41"/>
      <c r="AT93" s="20" t="s">
        <v>199</v>
      </c>
      <c r="AU93" s="20" t="s">
        <v>74</v>
      </c>
    </row>
    <row r="94" s="2" customFormat="1" ht="16.5" customHeight="1">
      <c r="A94" s="41"/>
      <c r="B94" s="42"/>
      <c r="C94" s="205" t="s">
        <v>239</v>
      </c>
      <c r="D94" s="205" t="s">
        <v>193</v>
      </c>
      <c r="E94" s="206" t="s">
        <v>379</v>
      </c>
      <c r="F94" s="207" t="s">
        <v>257</v>
      </c>
      <c r="G94" s="208" t="s">
        <v>247</v>
      </c>
      <c r="H94" s="209">
        <v>15</v>
      </c>
      <c r="I94" s="210"/>
      <c r="J94" s="211">
        <f>ROUND(I94*H94,2)</f>
        <v>0</v>
      </c>
      <c r="K94" s="207" t="s">
        <v>19</v>
      </c>
      <c r="L94" s="47"/>
      <c r="M94" s="212" t="s">
        <v>19</v>
      </c>
      <c r="N94" s="213" t="s">
        <v>45</v>
      </c>
      <c r="O94" s="87"/>
      <c r="P94" s="214">
        <f>O94*H94</f>
        <v>0</v>
      </c>
      <c r="Q94" s="214">
        <v>0</v>
      </c>
      <c r="R94" s="214">
        <f>Q94*H94</f>
        <v>0</v>
      </c>
      <c r="S94" s="214">
        <v>0</v>
      </c>
      <c r="T94" s="215">
        <f>S94*H94</f>
        <v>0</v>
      </c>
      <c r="U94" s="41"/>
      <c r="V94" s="41"/>
      <c r="W94" s="41"/>
      <c r="X94" s="41"/>
      <c r="Y94" s="41"/>
      <c r="Z94" s="41"/>
      <c r="AA94" s="41"/>
      <c r="AB94" s="41"/>
      <c r="AC94" s="41"/>
      <c r="AD94" s="41"/>
      <c r="AE94" s="41"/>
      <c r="AR94" s="216" t="s">
        <v>197</v>
      </c>
      <c r="AT94" s="216" t="s">
        <v>193</v>
      </c>
      <c r="AU94" s="216" t="s">
        <v>74</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673</v>
      </c>
    </row>
    <row r="95" s="2" customFormat="1">
      <c r="A95" s="41"/>
      <c r="B95" s="42"/>
      <c r="C95" s="43"/>
      <c r="D95" s="218" t="s">
        <v>199</v>
      </c>
      <c r="E95" s="43"/>
      <c r="F95" s="219" t="s">
        <v>257</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74</v>
      </c>
    </row>
    <row r="96" s="2" customFormat="1" ht="21.75" customHeight="1">
      <c r="A96" s="41"/>
      <c r="B96" s="42"/>
      <c r="C96" s="205" t="s">
        <v>244</v>
      </c>
      <c r="D96" s="205" t="s">
        <v>193</v>
      </c>
      <c r="E96" s="206" t="s">
        <v>381</v>
      </c>
      <c r="F96" s="207" t="s">
        <v>382</v>
      </c>
      <c r="G96" s="208" t="s">
        <v>231</v>
      </c>
      <c r="H96" s="209">
        <v>1</v>
      </c>
      <c r="I96" s="210"/>
      <c r="J96" s="211">
        <f>ROUND(I96*H96,2)</f>
        <v>0</v>
      </c>
      <c r="K96" s="207" t="s">
        <v>19</v>
      </c>
      <c r="L96" s="47"/>
      <c r="M96" s="212" t="s">
        <v>19</v>
      </c>
      <c r="N96" s="213" t="s">
        <v>45</v>
      </c>
      <c r="O96" s="87"/>
      <c r="P96" s="214">
        <f>O96*H96</f>
        <v>0</v>
      </c>
      <c r="Q96" s="214">
        <v>0</v>
      </c>
      <c r="R96" s="214">
        <f>Q96*H96</f>
        <v>0</v>
      </c>
      <c r="S96" s="214">
        <v>0</v>
      </c>
      <c r="T96" s="215">
        <f>S96*H96</f>
        <v>0</v>
      </c>
      <c r="U96" s="41"/>
      <c r="V96" s="41"/>
      <c r="W96" s="41"/>
      <c r="X96" s="41"/>
      <c r="Y96" s="41"/>
      <c r="Z96" s="41"/>
      <c r="AA96" s="41"/>
      <c r="AB96" s="41"/>
      <c r="AC96" s="41"/>
      <c r="AD96" s="41"/>
      <c r="AE96" s="41"/>
      <c r="AR96" s="216" t="s">
        <v>197</v>
      </c>
      <c r="AT96" s="216" t="s">
        <v>193</v>
      </c>
      <c r="AU96" s="216" t="s">
        <v>74</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674</v>
      </c>
    </row>
    <row r="97" s="2" customFormat="1">
      <c r="A97" s="41"/>
      <c r="B97" s="42"/>
      <c r="C97" s="43"/>
      <c r="D97" s="218" t="s">
        <v>199</v>
      </c>
      <c r="E97" s="43"/>
      <c r="F97" s="219" t="s">
        <v>382</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74</v>
      </c>
    </row>
    <row r="98" s="2" customFormat="1" ht="16.5" customHeight="1">
      <c r="A98" s="41"/>
      <c r="B98" s="42"/>
      <c r="C98" s="205" t="s">
        <v>250</v>
      </c>
      <c r="D98" s="205" t="s">
        <v>193</v>
      </c>
      <c r="E98" s="206" t="s">
        <v>384</v>
      </c>
      <c r="F98" s="207" t="s">
        <v>385</v>
      </c>
      <c r="G98" s="208" t="s">
        <v>231</v>
      </c>
      <c r="H98" s="209">
        <v>3</v>
      </c>
      <c r="I98" s="210"/>
      <c r="J98" s="211">
        <f>ROUND(I98*H98,2)</f>
        <v>0</v>
      </c>
      <c r="K98" s="207" t="s">
        <v>19</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74</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675</v>
      </c>
    </row>
    <row r="99" s="2" customFormat="1">
      <c r="A99" s="41"/>
      <c r="B99" s="42"/>
      <c r="C99" s="43"/>
      <c r="D99" s="218" t="s">
        <v>199</v>
      </c>
      <c r="E99" s="43"/>
      <c r="F99" s="219" t="s">
        <v>385</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74</v>
      </c>
    </row>
    <row r="100" s="2" customFormat="1" ht="16.5" customHeight="1">
      <c r="A100" s="41"/>
      <c r="B100" s="42"/>
      <c r="C100" s="205" t="s">
        <v>255</v>
      </c>
      <c r="D100" s="205" t="s">
        <v>193</v>
      </c>
      <c r="E100" s="206" t="s">
        <v>387</v>
      </c>
      <c r="F100" s="207" t="s">
        <v>388</v>
      </c>
      <c r="G100" s="208" t="s">
        <v>231</v>
      </c>
      <c r="H100" s="209">
        <v>3</v>
      </c>
      <c r="I100" s="210"/>
      <c r="J100" s="211">
        <f>ROUND(I100*H100,2)</f>
        <v>0</v>
      </c>
      <c r="K100" s="207" t="s">
        <v>19</v>
      </c>
      <c r="L100" s="47"/>
      <c r="M100" s="212" t="s">
        <v>19</v>
      </c>
      <c r="N100" s="213"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197</v>
      </c>
      <c r="AT100" s="216" t="s">
        <v>193</v>
      </c>
      <c r="AU100" s="216" t="s">
        <v>74</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197</v>
      </c>
      <c r="BM100" s="216" t="s">
        <v>676</v>
      </c>
    </row>
    <row r="101" s="2" customFormat="1">
      <c r="A101" s="41"/>
      <c r="B101" s="42"/>
      <c r="C101" s="43"/>
      <c r="D101" s="218" t="s">
        <v>199</v>
      </c>
      <c r="E101" s="43"/>
      <c r="F101" s="219" t="s">
        <v>388</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74</v>
      </c>
    </row>
    <row r="102" s="2" customFormat="1" ht="21.75" customHeight="1">
      <c r="A102" s="41"/>
      <c r="B102" s="42"/>
      <c r="C102" s="205" t="s">
        <v>260</v>
      </c>
      <c r="D102" s="205" t="s">
        <v>193</v>
      </c>
      <c r="E102" s="206" t="s">
        <v>393</v>
      </c>
      <c r="F102" s="207" t="s">
        <v>230</v>
      </c>
      <c r="G102" s="208" t="s">
        <v>231</v>
      </c>
      <c r="H102" s="209">
        <v>10</v>
      </c>
      <c r="I102" s="210"/>
      <c r="J102" s="211">
        <f>ROUND(I102*H102,2)</f>
        <v>0</v>
      </c>
      <c r="K102" s="207" t="s">
        <v>19</v>
      </c>
      <c r="L102" s="47"/>
      <c r="M102" s="212" t="s">
        <v>19</v>
      </c>
      <c r="N102" s="213"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197</v>
      </c>
      <c r="AT102" s="216" t="s">
        <v>193</v>
      </c>
      <c r="AU102" s="216" t="s">
        <v>74</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677</v>
      </c>
    </row>
    <row r="103" s="2" customFormat="1">
      <c r="A103" s="41"/>
      <c r="B103" s="42"/>
      <c r="C103" s="43"/>
      <c r="D103" s="218" t="s">
        <v>199</v>
      </c>
      <c r="E103" s="43"/>
      <c r="F103" s="219" t="s">
        <v>230</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74</v>
      </c>
    </row>
    <row r="104" s="2" customFormat="1" ht="21.75" customHeight="1">
      <c r="A104" s="41"/>
      <c r="B104" s="42"/>
      <c r="C104" s="205" t="s">
        <v>267</v>
      </c>
      <c r="D104" s="205" t="s">
        <v>193</v>
      </c>
      <c r="E104" s="206" t="s">
        <v>395</v>
      </c>
      <c r="F104" s="207" t="s">
        <v>396</v>
      </c>
      <c r="G104" s="208" t="s">
        <v>231</v>
      </c>
      <c r="H104" s="209">
        <v>5</v>
      </c>
      <c r="I104" s="210"/>
      <c r="J104" s="211">
        <f>ROUND(I104*H104,2)</f>
        <v>0</v>
      </c>
      <c r="K104" s="207" t="s">
        <v>19</v>
      </c>
      <c r="L104" s="47"/>
      <c r="M104" s="212" t="s">
        <v>19</v>
      </c>
      <c r="N104" s="213"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197</v>
      </c>
      <c r="AT104" s="216" t="s">
        <v>193</v>
      </c>
      <c r="AU104" s="216" t="s">
        <v>74</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678</v>
      </c>
    </row>
    <row r="105" s="2" customFormat="1">
      <c r="A105" s="41"/>
      <c r="B105" s="42"/>
      <c r="C105" s="43"/>
      <c r="D105" s="218" t="s">
        <v>199</v>
      </c>
      <c r="E105" s="43"/>
      <c r="F105" s="219" t="s">
        <v>396</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74</v>
      </c>
    </row>
    <row r="106" s="2" customFormat="1" ht="24.15" customHeight="1">
      <c r="A106" s="41"/>
      <c r="B106" s="42"/>
      <c r="C106" s="205" t="s">
        <v>273</v>
      </c>
      <c r="D106" s="205" t="s">
        <v>193</v>
      </c>
      <c r="E106" s="206" t="s">
        <v>398</v>
      </c>
      <c r="F106" s="207" t="s">
        <v>399</v>
      </c>
      <c r="G106" s="208" t="s">
        <v>247</v>
      </c>
      <c r="H106" s="209">
        <v>215</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74</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679</v>
      </c>
    </row>
    <row r="107" s="2" customFormat="1">
      <c r="A107" s="41"/>
      <c r="B107" s="42"/>
      <c r="C107" s="43"/>
      <c r="D107" s="218" t="s">
        <v>199</v>
      </c>
      <c r="E107" s="43"/>
      <c r="F107" s="219" t="s">
        <v>399</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74</v>
      </c>
    </row>
    <row r="108" s="2" customFormat="1" ht="24.15" customHeight="1">
      <c r="A108" s="41"/>
      <c r="B108" s="42"/>
      <c r="C108" s="205" t="s">
        <v>8</v>
      </c>
      <c r="D108" s="205" t="s">
        <v>193</v>
      </c>
      <c r="E108" s="206" t="s">
        <v>411</v>
      </c>
      <c r="F108" s="207" t="s">
        <v>412</v>
      </c>
      <c r="G108" s="208" t="s">
        <v>247</v>
      </c>
      <c r="H108" s="209">
        <v>215</v>
      </c>
      <c r="I108" s="210"/>
      <c r="J108" s="211">
        <f>ROUND(I108*H108,2)</f>
        <v>0</v>
      </c>
      <c r="K108" s="207" t="s">
        <v>19</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197</v>
      </c>
      <c r="AT108" s="216" t="s">
        <v>193</v>
      </c>
      <c r="AU108" s="216" t="s">
        <v>74</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680</v>
      </c>
    </row>
    <row r="109" s="2" customFormat="1">
      <c r="A109" s="41"/>
      <c r="B109" s="42"/>
      <c r="C109" s="43"/>
      <c r="D109" s="218" t="s">
        <v>199</v>
      </c>
      <c r="E109" s="43"/>
      <c r="F109" s="219" t="s">
        <v>412</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74</v>
      </c>
    </row>
    <row r="110" s="2" customFormat="1" ht="16.5" customHeight="1">
      <c r="A110" s="41"/>
      <c r="B110" s="42"/>
      <c r="C110" s="205" t="s">
        <v>282</v>
      </c>
      <c r="D110" s="205" t="s">
        <v>193</v>
      </c>
      <c r="E110" s="206" t="s">
        <v>420</v>
      </c>
      <c r="F110" s="207" t="s">
        <v>421</v>
      </c>
      <c r="G110" s="208" t="s">
        <v>247</v>
      </c>
      <c r="H110" s="209">
        <v>215</v>
      </c>
      <c r="I110" s="210"/>
      <c r="J110" s="211">
        <f>ROUND(I110*H110,2)</f>
        <v>0</v>
      </c>
      <c r="K110" s="207" t="s">
        <v>19</v>
      </c>
      <c r="L110" s="47"/>
      <c r="M110" s="212" t="s">
        <v>19</v>
      </c>
      <c r="N110" s="213" t="s">
        <v>45</v>
      </c>
      <c r="O110" s="87"/>
      <c r="P110" s="214">
        <f>O110*H110</f>
        <v>0</v>
      </c>
      <c r="Q110" s="214">
        <v>0</v>
      </c>
      <c r="R110" s="214">
        <f>Q110*H110</f>
        <v>0</v>
      </c>
      <c r="S110" s="214">
        <v>0</v>
      </c>
      <c r="T110" s="215">
        <f>S110*H110</f>
        <v>0</v>
      </c>
      <c r="U110" s="41"/>
      <c r="V110" s="41"/>
      <c r="W110" s="41"/>
      <c r="X110" s="41"/>
      <c r="Y110" s="41"/>
      <c r="Z110" s="41"/>
      <c r="AA110" s="41"/>
      <c r="AB110" s="41"/>
      <c r="AC110" s="41"/>
      <c r="AD110" s="41"/>
      <c r="AE110" s="41"/>
      <c r="AR110" s="216" t="s">
        <v>197</v>
      </c>
      <c r="AT110" s="216" t="s">
        <v>193</v>
      </c>
      <c r="AU110" s="216" t="s">
        <v>74</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681</v>
      </c>
    </row>
    <row r="111" s="2" customFormat="1">
      <c r="A111" s="41"/>
      <c r="B111" s="42"/>
      <c r="C111" s="43"/>
      <c r="D111" s="218" t="s">
        <v>199</v>
      </c>
      <c r="E111" s="43"/>
      <c r="F111" s="219" t="s">
        <v>421</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74</v>
      </c>
    </row>
    <row r="112" s="2" customFormat="1" ht="16.5" customHeight="1">
      <c r="A112" s="41"/>
      <c r="B112" s="42"/>
      <c r="C112" s="205" t="s">
        <v>288</v>
      </c>
      <c r="D112" s="205" t="s">
        <v>193</v>
      </c>
      <c r="E112" s="206" t="s">
        <v>682</v>
      </c>
      <c r="F112" s="207" t="s">
        <v>683</v>
      </c>
      <c r="G112" s="208" t="s">
        <v>231</v>
      </c>
      <c r="H112" s="209">
        <v>215</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74</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684</v>
      </c>
    </row>
    <row r="113" s="2" customFormat="1">
      <c r="A113" s="41"/>
      <c r="B113" s="42"/>
      <c r="C113" s="43"/>
      <c r="D113" s="218" t="s">
        <v>199</v>
      </c>
      <c r="E113" s="43"/>
      <c r="F113" s="219" t="s">
        <v>683</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74</v>
      </c>
    </row>
    <row r="114" s="2" customFormat="1" ht="16.5" customHeight="1">
      <c r="A114" s="41"/>
      <c r="B114" s="42"/>
      <c r="C114" s="205" t="s">
        <v>293</v>
      </c>
      <c r="D114" s="205" t="s">
        <v>193</v>
      </c>
      <c r="E114" s="206" t="s">
        <v>423</v>
      </c>
      <c r="F114" s="207" t="s">
        <v>424</v>
      </c>
      <c r="G114" s="208" t="s">
        <v>231</v>
      </c>
      <c r="H114" s="209">
        <v>2</v>
      </c>
      <c r="I114" s="210"/>
      <c r="J114" s="211">
        <f>ROUND(I114*H114,2)</f>
        <v>0</v>
      </c>
      <c r="K114" s="207" t="s">
        <v>19</v>
      </c>
      <c r="L114" s="47"/>
      <c r="M114" s="212" t="s">
        <v>19</v>
      </c>
      <c r="N114" s="213"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197</v>
      </c>
      <c r="AT114" s="216" t="s">
        <v>193</v>
      </c>
      <c r="AU114" s="216" t="s">
        <v>74</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685</v>
      </c>
    </row>
    <row r="115" s="2" customFormat="1">
      <c r="A115" s="41"/>
      <c r="B115" s="42"/>
      <c r="C115" s="43"/>
      <c r="D115" s="218" t="s">
        <v>199</v>
      </c>
      <c r="E115" s="43"/>
      <c r="F115" s="219" t="s">
        <v>424</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74</v>
      </c>
    </row>
    <row r="116" s="2" customFormat="1" ht="16.5" customHeight="1">
      <c r="A116" s="41"/>
      <c r="B116" s="42"/>
      <c r="C116" s="205" t="s">
        <v>298</v>
      </c>
      <c r="D116" s="205" t="s">
        <v>193</v>
      </c>
      <c r="E116" s="206" t="s">
        <v>426</v>
      </c>
      <c r="F116" s="207" t="s">
        <v>427</v>
      </c>
      <c r="G116" s="208" t="s">
        <v>231</v>
      </c>
      <c r="H116" s="209">
        <v>2</v>
      </c>
      <c r="I116" s="210"/>
      <c r="J116" s="211">
        <f>ROUND(I116*H116,2)</f>
        <v>0</v>
      </c>
      <c r="K116" s="207" t="s">
        <v>19</v>
      </c>
      <c r="L116" s="47"/>
      <c r="M116" s="212" t="s">
        <v>19</v>
      </c>
      <c r="N116" s="213" t="s">
        <v>45</v>
      </c>
      <c r="O116" s="87"/>
      <c r="P116" s="214">
        <f>O116*H116</f>
        <v>0</v>
      </c>
      <c r="Q116" s="214">
        <v>0</v>
      </c>
      <c r="R116" s="214">
        <f>Q116*H116</f>
        <v>0</v>
      </c>
      <c r="S116" s="214">
        <v>0</v>
      </c>
      <c r="T116" s="215">
        <f>S116*H116</f>
        <v>0</v>
      </c>
      <c r="U116" s="41"/>
      <c r="V116" s="41"/>
      <c r="W116" s="41"/>
      <c r="X116" s="41"/>
      <c r="Y116" s="41"/>
      <c r="Z116" s="41"/>
      <c r="AA116" s="41"/>
      <c r="AB116" s="41"/>
      <c r="AC116" s="41"/>
      <c r="AD116" s="41"/>
      <c r="AE116" s="41"/>
      <c r="AR116" s="216" t="s">
        <v>197</v>
      </c>
      <c r="AT116" s="216" t="s">
        <v>193</v>
      </c>
      <c r="AU116" s="216" t="s">
        <v>74</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686</v>
      </c>
    </row>
    <row r="117" s="2" customFormat="1">
      <c r="A117" s="41"/>
      <c r="B117" s="42"/>
      <c r="C117" s="43"/>
      <c r="D117" s="218" t="s">
        <v>199</v>
      </c>
      <c r="E117" s="43"/>
      <c r="F117" s="219" t="s">
        <v>427</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74</v>
      </c>
    </row>
    <row r="118" s="2" customFormat="1" ht="16.5" customHeight="1">
      <c r="A118" s="41"/>
      <c r="B118" s="42"/>
      <c r="C118" s="205" t="s">
        <v>303</v>
      </c>
      <c r="D118" s="205" t="s">
        <v>193</v>
      </c>
      <c r="E118" s="206" t="s">
        <v>429</v>
      </c>
      <c r="F118" s="207" t="s">
        <v>430</v>
      </c>
      <c r="G118" s="208" t="s">
        <v>231</v>
      </c>
      <c r="H118" s="209">
        <v>2</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74</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687</v>
      </c>
    </row>
    <row r="119" s="2" customFormat="1">
      <c r="A119" s="41"/>
      <c r="B119" s="42"/>
      <c r="C119" s="43"/>
      <c r="D119" s="218" t="s">
        <v>199</v>
      </c>
      <c r="E119" s="43"/>
      <c r="F119" s="219" t="s">
        <v>430</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74</v>
      </c>
    </row>
    <row r="120" s="2" customFormat="1" ht="16.5" customHeight="1">
      <c r="A120" s="41"/>
      <c r="B120" s="42"/>
      <c r="C120" s="205" t="s">
        <v>7</v>
      </c>
      <c r="D120" s="205" t="s">
        <v>193</v>
      </c>
      <c r="E120" s="206" t="s">
        <v>390</v>
      </c>
      <c r="F120" s="207" t="s">
        <v>391</v>
      </c>
      <c r="G120" s="208" t="s">
        <v>231</v>
      </c>
      <c r="H120" s="209">
        <v>2</v>
      </c>
      <c r="I120" s="210"/>
      <c r="J120" s="211">
        <f>ROUND(I120*H120,2)</f>
        <v>0</v>
      </c>
      <c r="K120" s="207" t="s">
        <v>19</v>
      </c>
      <c r="L120" s="47"/>
      <c r="M120" s="212" t="s">
        <v>19</v>
      </c>
      <c r="N120" s="213" t="s">
        <v>45</v>
      </c>
      <c r="O120" s="87"/>
      <c r="P120" s="214">
        <f>O120*H120</f>
        <v>0</v>
      </c>
      <c r="Q120" s="214">
        <v>0</v>
      </c>
      <c r="R120" s="214">
        <f>Q120*H120</f>
        <v>0</v>
      </c>
      <c r="S120" s="214">
        <v>0</v>
      </c>
      <c r="T120" s="215">
        <f>S120*H120</f>
        <v>0</v>
      </c>
      <c r="U120" s="41"/>
      <c r="V120" s="41"/>
      <c r="W120" s="41"/>
      <c r="X120" s="41"/>
      <c r="Y120" s="41"/>
      <c r="Z120" s="41"/>
      <c r="AA120" s="41"/>
      <c r="AB120" s="41"/>
      <c r="AC120" s="41"/>
      <c r="AD120" s="41"/>
      <c r="AE120" s="41"/>
      <c r="AR120" s="216" t="s">
        <v>197</v>
      </c>
      <c r="AT120" s="216" t="s">
        <v>193</v>
      </c>
      <c r="AU120" s="216" t="s">
        <v>74</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688</v>
      </c>
    </row>
    <row r="121" s="2" customFormat="1">
      <c r="A121" s="41"/>
      <c r="B121" s="42"/>
      <c r="C121" s="43"/>
      <c r="D121" s="218" t="s">
        <v>199</v>
      </c>
      <c r="E121" s="43"/>
      <c r="F121" s="219" t="s">
        <v>391</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74</v>
      </c>
    </row>
    <row r="122" s="2" customFormat="1" ht="16.5" customHeight="1">
      <c r="A122" s="41"/>
      <c r="B122" s="42"/>
      <c r="C122" s="205" t="s">
        <v>312</v>
      </c>
      <c r="D122" s="205" t="s">
        <v>193</v>
      </c>
      <c r="E122" s="206" t="s">
        <v>689</v>
      </c>
      <c r="F122" s="207" t="s">
        <v>438</v>
      </c>
      <c r="G122" s="208" t="s">
        <v>361</v>
      </c>
      <c r="H122" s="209">
        <v>0.02</v>
      </c>
      <c r="I122" s="210"/>
      <c r="J122" s="211">
        <f>ROUND(I122*H122,2)</f>
        <v>0</v>
      </c>
      <c r="K122" s="207" t="s">
        <v>19</v>
      </c>
      <c r="L122" s="47"/>
      <c r="M122" s="212" t="s">
        <v>19</v>
      </c>
      <c r="N122" s="213"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197</v>
      </c>
      <c r="AT122" s="216" t="s">
        <v>193</v>
      </c>
      <c r="AU122" s="216" t="s">
        <v>74</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690</v>
      </c>
    </row>
    <row r="123" s="2" customFormat="1">
      <c r="A123" s="41"/>
      <c r="B123" s="42"/>
      <c r="C123" s="43"/>
      <c r="D123" s="218" t="s">
        <v>199</v>
      </c>
      <c r="E123" s="43"/>
      <c r="F123" s="219" t="s">
        <v>438</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74</v>
      </c>
    </row>
    <row r="124" s="2" customFormat="1" ht="16.5" customHeight="1">
      <c r="A124" s="41"/>
      <c r="B124" s="42"/>
      <c r="C124" s="205" t="s">
        <v>317</v>
      </c>
      <c r="D124" s="205" t="s">
        <v>193</v>
      </c>
      <c r="E124" s="206" t="s">
        <v>691</v>
      </c>
      <c r="F124" s="207" t="s">
        <v>692</v>
      </c>
      <c r="G124" s="208" t="s">
        <v>231</v>
      </c>
      <c r="H124" s="209">
        <v>30</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74</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693</v>
      </c>
    </row>
    <row r="125" s="2" customFormat="1">
      <c r="A125" s="41"/>
      <c r="B125" s="42"/>
      <c r="C125" s="43"/>
      <c r="D125" s="218" t="s">
        <v>199</v>
      </c>
      <c r="E125" s="43"/>
      <c r="F125" s="219" t="s">
        <v>692</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74</v>
      </c>
    </row>
    <row r="126" s="2" customFormat="1" ht="16.5" customHeight="1">
      <c r="A126" s="41"/>
      <c r="B126" s="42"/>
      <c r="C126" s="205" t="s">
        <v>322</v>
      </c>
      <c r="D126" s="205" t="s">
        <v>193</v>
      </c>
      <c r="E126" s="206" t="s">
        <v>694</v>
      </c>
      <c r="F126" s="207" t="s">
        <v>695</v>
      </c>
      <c r="G126" s="208" t="s">
        <v>231</v>
      </c>
      <c r="H126" s="209">
        <v>30</v>
      </c>
      <c r="I126" s="210"/>
      <c r="J126" s="211">
        <f>ROUND(I126*H126,2)</f>
        <v>0</v>
      </c>
      <c r="K126" s="207" t="s">
        <v>19</v>
      </c>
      <c r="L126" s="47"/>
      <c r="M126" s="212" t="s">
        <v>19</v>
      </c>
      <c r="N126" s="213" t="s">
        <v>45</v>
      </c>
      <c r="O126" s="87"/>
      <c r="P126" s="214">
        <f>O126*H126</f>
        <v>0</v>
      </c>
      <c r="Q126" s="214">
        <v>0</v>
      </c>
      <c r="R126" s="214">
        <f>Q126*H126</f>
        <v>0</v>
      </c>
      <c r="S126" s="214">
        <v>0</v>
      </c>
      <c r="T126" s="215">
        <f>S126*H126</f>
        <v>0</v>
      </c>
      <c r="U126" s="41"/>
      <c r="V126" s="41"/>
      <c r="W126" s="41"/>
      <c r="X126" s="41"/>
      <c r="Y126" s="41"/>
      <c r="Z126" s="41"/>
      <c r="AA126" s="41"/>
      <c r="AB126" s="41"/>
      <c r="AC126" s="41"/>
      <c r="AD126" s="41"/>
      <c r="AE126" s="41"/>
      <c r="AR126" s="216" t="s">
        <v>197</v>
      </c>
      <c r="AT126" s="216" t="s">
        <v>193</v>
      </c>
      <c r="AU126" s="216" t="s">
        <v>74</v>
      </c>
      <c r="AY126" s="20" t="s">
        <v>192</v>
      </c>
      <c r="BE126" s="217">
        <f>IF(N126="základní",J126,0)</f>
        <v>0</v>
      </c>
      <c r="BF126" s="217">
        <f>IF(N126="snížená",J126,0)</f>
        <v>0</v>
      </c>
      <c r="BG126" s="217">
        <f>IF(N126="zákl. přenesená",J126,0)</f>
        <v>0</v>
      </c>
      <c r="BH126" s="217">
        <f>IF(N126="sníž. přenesená",J126,0)</f>
        <v>0</v>
      </c>
      <c r="BI126" s="217">
        <f>IF(N126="nulová",J126,0)</f>
        <v>0</v>
      </c>
      <c r="BJ126" s="20" t="s">
        <v>82</v>
      </c>
      <c r="BK126" s="217">
        <f>ROUND(I126*H126,2)</f>
        <v>0</v>
      </c>
      <c r="BL126" s="20" t="s">
        <v>197</v>
      </c>
      <c r="BM126" s="216" t="s">
        <v>696</v>
      </c>
    </row>
    <row r="127" s="2" customFormat="1">
      <c r="A127" s="41"/>
      <c r="B127" s="42"/>
      <c r="C127" s="43"/>
      <c r="D127" s="218" t="s">
        <v>199</v>
      </c>
      <c r="E127" s="43"/>
      <c r="F127" s="219" t="s">
        <v>695</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199</v>
      </c>
      <c r="AU127" s="20" t="s">
        <v>74</v>
      </c>
    </row>
    <row r="128" s="2" customFormat="1" ht="16.5" customHeight="1">
      <c r="A128" s="41"/>
      <c r="B128" s="42"/>
      <c r="C128" s="205" t="s">
        <v>327</v>
      </c>
      <c r="D128" s="205" t="s">
        <v>193</v>
      </c>
      <c r="E128" s="206" t="s">
        <v>697</v>
      </c>
      <c r="F128" s="207" t="s">
        <v>698</v>
      </c>
      <c r="G128" s="208" t="s">
        <v>231</v>
      </c>
      <c r="H128" s="209">
        <v>30</v>
      </c>
      <c r="I128" s="210"/>
      <c r="J128" s="211">
        <f>ROUND(I128*H128,2)</f>
        <v>0</v>
      </c>
      <c r="K128" s="207" t="s">
        <v>19</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74</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699</v>
      </c>
    </row>
    <row r="129" s="2" customFormat="1">
      <c r="A129" s="41"/>
      <c r="B129" s="42"/>
      <c r="C129" s="43"/>
      <c r="D129" s="218" t="s">
        <v>199</v>
      </c>
      <c r="E129" s="43"/>
      <c r="F129" s="219" t="s">
        <v>698</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74</v>
      </c>
    </row>
    <row r="130" s="2" customFormat="1" ht="16.5" customHeight="1">
      <c r="A130" s="41"/>
      <c r="B130" s="42"/>
      <c r="C130" s="205" t="s">
        <v>332</v>
      </c>
      <c r="D130" s="205" t="s">
        <v>193</v>
      </c>
      <c r="E130" s="206" t="s">
        <v>700</v>
      </c>
      <c r="F130" s="207" t="s">
        <v>701</v>
      </c>
      <c r="G130" s="208" t="s">
        <v>231</v>
      </c>
      <c r="H130" s="209">
        <v>30</v>
      </c>
      <c r="I130" s="210"/>
      <c r="J130" s="211">
        <f>ROUND(I130*H130,2)</f>
        <v>0</v>
      </c>
      <c r="K130" s="207" t="s">
        <v>19</v>
      </c>
      <c r="L130" s="47"/>
      <c r="M130" s="212" t="s">
        <v>19</v>
      </c>
      <c r="N130" s="213"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197</v>
      </c>
      <c r="AT130" s="216" t="s">
        <v>193</v>
      </c>
      <c r="AU130" s="216" t="s">
        <v>74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702</v>
      </c>
    </row>
    <row r="131" s="2" customFormat="1">
      <c r="A131" s="41"/>
      <c r="B131" s="42"/>
      <c r="C131" s="43"/>
      <c r="D131" s="218" t="s">
        <v>199</v>
      </c>
      <c r="E131" s="43"/>
      <c r="F131" s="219" t="s">
        <v>701</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74</v>
      </c>
    </row>
    <row r="132" s="2" customFormat="1" ht="16.5" customHeight="1">
      <c r="A132" s="41"/>
      <c r="B132" s="42"/>
      <c r="C132" s="205" t="s">
        <v>337</v>
      </c>
      <c r="D132" s="205" t="s">
        <v>193</v>
      </c>
      <c r="E132" s="206" t="s">
        <v>703</v>
      </c>
      <c r="F132" s="207" t="s">
        <v>704</v>
      </c>
      <c r="G132" s="208" t="s">
        <v>231</v>
      </c>
      <c r="H132" s="209">
        <v>30</v>
      </c>
      <c r="I132" s="210"/>
      <c r="J132" s="211">
        <f>ROUND(I132*H132,2)</f>
        <v>0</v>
      </c>
      <c r="K132" s="207" t="s">
        <v>19</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197</v>
      </c>
      <c r="AT132" s="216" t="s">
        <v>193</v>
      </c>
      <c r="AU132" s="216" t="s">
        <v>74</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705</v>
      </c>
    </row>
    <row r="133" s="2" customFormat="1">
      <c r="A133" s="41"/>
      <c r="B133" s="42"/>
      <c r="C133" s="43"/>
      <c r="D133" s="218" t="s">
        <v>199</v>
      </c>
      <c r="E133" s="43"/>
      <c r="F133" s="219" t="s">
        <v>704</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74</v>
      </c>
    </row>
    <row r="134" s="2" customFormat="1" ht="21.75" customHeight="1">
      <c r="A134" s="41"/>
      <c r="B134" s="42"/>
      <c r="C134" s="205" t="s">
        <v>342</v>
      </c>
      <c r="D134" s="205" t="s">
        <v>193</v>
      </c>
      <c r="E134" s="206" t="s">
        <v>706</v>
      </c>
      <c r="F134" s="207" t="s">
        <v>707</v>
      </c>
      <c r="G134" s="208" t="s">
        <v>231</v>
      </c>
      <c r="H134" s="209">
        <v>30</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74</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708</v>
      </c>
    </row>
    <row r="135" s="2" customFormat="1">
      <c r="A135" s="41"/>
      <c r="B135" s="42"/>
      <c r="C135" s="43"/>
      <c r="D135" s="218" t="s">
        <v>199</v>
      </c>
      <c r="E135" s="43"/>
      <c r="F135" s="219" t="s">
        <v>707</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199</v>
      </c>
      <c r="AU135" s="20" t="s">
        <v>74</v>
      </c>
    </row>
    <row r="136" s="2" customFormat="1" ht="16.5" customHeight="1">
      <c r="A136" s="41"/>
      <c r="B136" s="42"/>
      <c r="C136" s="205" t="s">
        <v>347</v>
      </c>
      <c r="D136" s="205" t="s">
        <v>193</v>
      </c>
      <c r="E136" s="206" t="s">
        <v>709</v>
      </c>
      <c r="F136" s="207" t="s">
        <v>710</v>
      </c>
      <c r="G136" s="208" t="s">
        <v>231</v>
      </c>
      <c r="H136" s="209">
        <v>90</v>
      </c>
      <c r="I136" s="210"/>
      <c r="J136" s="211">
        <f>ROUND(I136*H136,2)</f>
        <v>0</v>
      </c>
      <c r="K136" s="207" t="s">
        <v>19</v>
      </c>
      <c r="L136" s="47"/>
      <c r="M136" s="212" t="s">
        <v>19</v>
      </c>
      <c r="N136" s="213" t="s">
        <v>45</v>
      </c>
      <c r="O136" s="87"/>
      <c r="P136" s="214">
        <f>O136*H136</f>
        <v>0</v>
      </c>
      <c r="Q136" s="214">
        <v>0</v>
      </c>
      <c r="R136" s="214">
        <f>Q136*H136</f>
        <v>0</v>
      </c>
      <c r="S136" s="214">
        <v>0</v>
      </c>
      <c r="T136" s="215">
        <f>S136*H136</f>
        <v>0</v>
      </c>
      <c r="U136" s="41"/>
      <c r="V136" s="41"/>
      <c r="W136" s="41"/>
      <c r="X136" s="41"/>
      <c r="Y136" s="41"/>
      <c r="Z136" s="41"/>
      <c r="AA136" s="41"/>
      <c r="AB136" s="41"/>
      <c r="AC136" s="41"/>
      <c r="AD136" s="41"/>
      <c r="AE136" s="41"/>
      <c r="AR136" s="216" t="s">
        <v>197</v>
      </c>
      <c r="AT136" s="216" t="s">
        <v>193</v>
      </c>
      <c r="AU136" s="216" t="s">
        <v>74</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711</v>
      </c>
    </row>
    <row r="137" s="2" customFormat="1">
      <c r="A137" s="41"/>
      <c r="B137" s="42"/>
      <c r="C137" s="43"/>
      <c r="D137" s="218" t="s">
        <v>199</v>
      </c>
      <c r="E137" s="43"/>
      <c r="F137" s="219" t="s">
        <v>710</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74</v>
      </c>
    </row>
    <row r="138" s="2" customFormat="1" ht="16.5" customHeight="1">
      <c r="A138" s="41"/>
      <c r="B138" s="42"/>
      <c r="C138" s="205" t="s">
        <v>352</v>
      </c>
      <c r="D138" s="205" t="s">
        <v>193</v>
      </c>
      <c r="E138" s="206" t="s">
        <v>517</v>
      </c>
      <c r="F138" s="207" t="s">
        <v>518</v>
      </c>
      <c r="G138" s="208" t="s">
        <v>231</v>
      </c>
      <c r="H138" s="209">
        <v>3</v>
      </c>
      <c r="I138" s="210"/>
      <c r="J138" s="211">
        <f>ROUND(I138*H138,2)</f>
        <v>0</v>
      </c>
      <c r="K138" s="207" t="s">
        <v>19</v>
      </c>
      <c r="L138" s="47"/>
      <c r="M138" s="212" t="s">
        <v>19</v>
      </c>
      <c r="N138" s="213" t="s">
        <v>45</v>
      </c>
      <c r="O138" s="87"/>
      <c r="P138" s="214">
        <f>O138*H138</f>
        <v>0</v>
      </c>
      <c r="Q138" s="214">
        <v>0</v>
      </c>
      <c r="R138" s="214">
        <f>Q138*H138</f>
        <v>0</v>
      </c>
      <c r="S138" s="214">
        <v>0</v>
      </c>
      <c r="T138" s="215">
        <f>S138*H138</f>
        <v>0</v>
      </c>
      <c r="U138" s="41"/>
      <c r="V138" s="41"/>
      <c r="W138" s="41"/>
      <c r="X138" s="41"/>
      <c r="Y138" s="41"/>
      <c r="Z138" s="41"/>
      <c r="AA138" s="41"/>
      <c r="AB138" s="41"/>
      <c r="AC138" s="41"/>
      <c r="AD138" s="41"/>
      <c r="AE138" s="41"/>
      <c r="AR138" s="216" t="s">
        <v>197</v>
      </c>
      <c r="AT138" s="216" t="s">
        <v>193</v>
      </c>
      <c r="AU138" s="216" t="s">
        <v>74</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197</v>
      </c>
      <c r="BM138" s="216" t="s">
        <v>712</v>
      </c>
    </row>
    <row r="139" s="2" customFormat="1">
      <c r="A139" s="41"/>
      <c r="B139" s="42"/>
      <c r="C139" s="43"/>
      <c r="D139" s="218" t="s">
        <v>199</v>
      </c>
      <c r="E139" s="43"/>
      <c r="F139" s="219" t="s">
        <v>518</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74</v>
      </c>
    </row>
    <row r="140" s="2" customFormat="1" ht="16.5" customHeight="1">
      <c r="A140" s="41"/>
      <c r="B140" s="42"/>
      <c r="C140" s="205" t="s">
        <v>447</v>
      </c>
      <c r="D140" s="205" t="s">
        <v>193</v>
      </c>
      <c r="E140" s="206" t="s">
        <v>521</v>
      </c>
      <c r="F140" s="207" t="s">
        <v>522</v>
      </c>
      <c r="G140" s="208" t="s">
        <v>231</v>
      </c>
      <c r="H140" s="209">
        <v>3</v>
      </c>
      <c r="I140" s="210"/>
      <c r="J140" s="211">
        <f>ROUND(I140*H140,2)</f>
        <v>0</v>
      </c>
      <c r="K140" s="207" t="s">
        <v>19</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74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713</v>
      </c>
    </row>
    <row r="141" s="2" customFormat="1">
      <c r="A141" s="41"/>
      <c r="B141" s="42"/>
      <c r="C141" s="43"/>
      <c r="D141" s="218" t="s">
        <v>199</v>
      </c>
      <c r="E141" s="43"/>
      <c r="F141" s="219" t="s">
        <v>522</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74</v>
      </c>
    </row>
    <row r="142" s="2" customFormat="1" ht="16.5" customHeight="1">
      <c r="A142" s="41"/>
      <c r="B142" s="42"/>
      <c r="C142" s="205" t="s">
        <v>451</v>
      </c>
      <c r="D142" s="205" t="s">
        <v>193</v>
      </c>
      <c r="E142" s="206" t="s">
        <v>714</v>
      </c>
      <c r="F142" s="207" t="s">
        <v>715</v>
      </c>
      <c r="G142" s="208" t="s">
        <v>231</v>
      </c>
      <c r="H142" s="209">
        <v>2</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197</v>
      </c>
      <c r="AT142" s="216" t="s">
        <v>193</v>
      </c>
      <c r="AU142" s="216" t="s">
        <v>74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716</v>
      </c>
    </row>
    <row r="143" s="2" customFormat="1">
      <c r="A143" s="41"/>
      <c r="B143" s="42"/>
      <c r="C143" s="43"/>
      <c r="D143" s="218" t="s">
        <v>199</v>
      </c>
      <c r="E143" s="43"/>
      <c r="F143" s="219" t="s">
        <v>715</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74</v>
      </c>
    </row>
    <row r="144" s="2" customFormat="1" ht="16.5" customHeight="1">
      <c r="A144" s="41"/>
      <c r="B144" s="42"/>
      <c r="C144" s="205" t="s">
        <v>455</v>
      </c>
      <c r="D144" s="205" t="s">
        <v>193</v>
      </c>
      <c r="E144" s="206" t="s">
        <v>717</v>
      </c>
      <c r="F144" s="207" t="s">
        <v>718</v>
      </c>
      <c r="G144" s="208" t="s">
        <v>231</v>
      </c>
      <c r="H144" s="209">
        <v>2</v>
      </c>
      <c r="I144" s="210"/>
      <c r="J144" s="211">
        <f>ROUND(I144*H144,2)</f>
        <v>0</v>
      </c>
      <c r="K144" s="207" t="s">
        <v>19</v>
      </c>
      <c r="L144" s="47"/>
      <c r="M144" s="212" t="s">
        <v>19</v>
      </c>
      <c r="N144" s="213" t="s">
        <v>45</v>
      </c>
      <c r="O144" s="87"/>
      <c r="P144" s="214">
        <f>O144*H144</f>
        <v>0</v>
      </c>
      <c r="Q144" s="214">
        <v>0</v>
      </c>
      <c r="R144" s="214">
        <f>Q144*H144</f>
        <v>0</v>
      </c>
      <c r="S144" s="214">
        <v>0</v>
      </c>
      <c r="T144" s="215">
        <f>S144*H144</f>
        <v>0</v>
      </c>
      <c r="U144" s="41"/>
      <c r="V144" s="41"/>
      <c r="W144" s="41"/>
      <c r="X144" s="41"/>
      <c r="Y144" s="41"/>
      <c r="Z144" s="41"/>
      <c r="AA144" s="41"/>
      <c r="AB144" s="41"/>
      <c r="AC144" s="41"/>
      <c r="AD144" s="41"/>
      <c r="AE144" s="41"/>
      <c r="AR144" s="216" t="s">
        <v>197</v>
      </c>
      <c r="AT144" s="216" t="s">
        <v>193</v>
      </c>
      <c r="AU144" s="216" t="s">
        <v>74</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197</v>
      </c>
      <c r="BM144" s="216" t="s">
        <v>719</v>
      </c>
    </row>
    <row r="145" s="2" customFormat="1">
      <c r="A145" s="41"/>
      <c r="B145" s="42"/>
      <c r="C145" s="43"/>
      <c r="D145" s="218" t="s">
        <v>199</v>
      </c>
      <c r="E145" s="43"/>
      <c r="F145" s="219" t="s">
        <v>718</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74</v>
      </c>
    </row>
    <row r="146" s="2" customFormat="1" ht="16.5" customHeight="1">
      <c r="A146" s="41"/>
      <c r="B146" s="42"/>
      <c r="C146" s="205" t="s">
        <v>459</v>
      </c>
      <c r="D146" s="205" t="s">
        <v>193</v>
      </c>
      <c r="E146" s="206" t="s">
        <v>720</v>
      </c>
      <c r="F146" s="207" t="s">
        <v>721</v>
      </c>
      <c r="G146" s="208" t="s">
        <v>247</v>
      </c>
      <c r="H146" s="209">
        <v>0.5</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74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722</v>
      </c>
    </row>
    <row r="147" s="2" customFormat="1">
      <c r="A147" s="41"/>
      <c r="B147" s="42"/>
      <c r="C147" s="43"/>
      <c r="D147" s="218" t="s">
        <v>199</v>
      </c>
      <c r="E147" s="43"/>
      <c r="F147" s="219" t="s">
        <v>721</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74</v>
      </c>
    </row>
    <row r="148" s="2" customFormat="1" ht="16.5" customHeight="1">
      <c r="A148" s="41"/>
      <c r="B148" s="42"/>
      <c r="C148" s="205" t="s">
        <v>463</v>
      </c>
      <c r="D148" s="205" t="s">
        <v>193</v>
      </c>
      <c r="E148" s="206" t="s">
        <v>723</v>
      </c>
      <c r="F148" s="207" t="s">
        <v>724</v>
      </c>
      <c r="G148" s="208" t="s">
        <v>247</v>
      </c>
      <c r="H148" s="209">
        <v>0.5</v>
      </c>
      <c r="I148" s="210"/>
      <c r="J148" s="211">
        <f>ROUND(I148*H148,2)</f>
        <v>0</v>
      </c>
      <c r="K148" s="207" t="s">
        <v>19</v>
      </c>
      <c r="L148" s="47"/>
      <c r="M148" s="212" t="s">
        <v>19</v>
      </c>
      <c r="N148" s="213" t="s">
        <v>45</v>
      </c>
      <c r="O148" s="87"/>
      <c r="P148" s="214">
        <f>O148*H148</f>
        <v>0</v>
      </c>
      <c r="Q148" s="214">
        <v>0</v>
      </c>
      <c r="R148" s="214">
        <f>Q148*H148</f>
        <v>0</v>
      </c>
      <c r="S148" s="214">
        <v>0</v>
      </c>
      <c r="T148" s="215">
        <f>S148*H148</f>
        <v>0</v>
      </c>
      <c r="U148" s="41"/>
      <c r="V148" s="41"/>
      <c r="W148" s="41"/>
      <c r="X148" s="41"/>
      <c r="Y148" s="41"/>
      <c r="Z148" s="41"/>
      <c r="AA148" s="41"/>
      <c r="AB148" s="41"/>
      <c r="AC148" s="41"/>
      <c r="AD148" s="41"/>
      <c r="AE148" s="41"/>
      <c r="AR148" s="216" t="s">
        <v>197</v>
      </c>
      <c r="AT148" s="216" t="s">
        <v>193</v>
      </c>
      <c r="AU148" s="216" t="s">
        <v>74</v>
      </c>
      <c r="AY148" s="20" t="s">
        <v>192</v>
      </c>
      <c r="BE148" s="217">
        <f>IF(N148="základní",J148,0)</f>
        <v>0</v>
      </c>
      <c r="BF148" s="217">
        <f>IF(N148="snížená",J148,0)</f>
        <v>0</v>
      </c>
      <c r="BG148" s="217">
        <f>IF(N148="zákl. přenesená",J148,0)</f>
        <v>0</v>
      </c>
      <c r="BH148" s="217">
        <f>IF(N148="sníž. přenesená",J148,0)</f>
        <v>0</v>
      </c>
      <c r="BI148" s="217">
        <f>IF(N148="nulová",J148,0)</f>
        <v>0</v>
      </c>
      <c r="BJ148" s="20" t="s">
        <v>82</v>
      </c>
      <c r="BK148" s="217">
        <f>ROUND(I148*H148,2)</f>
        <v>0</v>
      </c>
      <c r="BL148" s="20" t="s">
        <v>197</v>
      </c>
      <c r="BM148" s="216" t="s">
        <v>725</v>
      </c>
    </row>
    <row r="149" s="2" customFormat="1">
      <c r="A149" s="41"/>
      <c r="B149" s="42"/>
      <c r="C149" s="43"/>
      <c r="D149" s="218" t="s">
        <v>199</v>
      </c>
      <c r="E149" s="43"/>
      <c r="F149" s="219" t="s">
        <v>724</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199</v>
      </c>
      <c r="AU149" s="20" t="s">
        <v>74</v>
      </c>
    </row>
    <row r="150" s="2" customFormat="1" ht="16.5" customHeight="1">
      <c r="A150" s="41"/>
      <c r="B150" s="42"/>
      <c r="C150" s="205" t="s">
        <v>467</v>
      </c>
      <c r="D150" s="205" t="s">
        <v>193</v>
      </c>
      <c r="E150" s="206" t="s">
        <v>726</v>
      </c>
      <c r="F150" s="207" t="s">
        <v>727</v>
      </c>
      <c r="G150" s="208" t="s">
        <v>231</v>
      </c>
      <c r="H150" s="209">
        <v>8</v>
      </c>
      <c r="I150" s="210"/>
      <c r="J150" s="211">
        <f>ROUND(I150*H150,2)</f>
        <v>0</v>
      </c>
      <c r="K150" s="207" t="s">
        <v>19</v>
      </c>
      <c r="L150" s="47"/>
      <c r="M150" s="212" t="s">
        <v>19</v>
      </c>
      <c r="N150" s="213" t="s">
        <v>45</v>
      </c>
      <c r="O150" s="87"/>
      <c r="P150" s="214">
        <f>O150*H150</f>
        <v>0</v>
      </c>
      <c r="Q150" s="214">
        <v>0</v>
      </c>
      <c r="R150" s="214">
        <f>Q150*H150</f>
        <v>0</v>
      </c>
      <c r="S150" s="214">
        <v>0</v>
      </c>
      <c r="T150" s="215">
        <f>S150*H150</f>
        <v>0</v>
      </c>
      <c r="U150" s="41"/>
      <c r="V150" s="41"/>
      <c r="W150" s="41"/>
      <c r="X150" s="41"/>
      <c r="Y150" s="41"/>
      <c r="Z150" s="41"/>
      <c r="AA150" s="41"/>
      <c r="AB150" s="41"/>
      <c r="AC150" s="41"/>
      <c r="AD150" s="41"/>
      <c r="AE150" s="41"/>
      <c r="AR150" s="216" t="s">
        <v>197</v>
      </c>
      <c r="AT150" s="216" t="s">
        <v>193</v>
      </c>
      <c r="AU150" s="216" t="s">
        <v>74</v>
      </c>
      <c r="AY150" s="20" t="s">
        <v>192</v>
      </c>
      <c r="BE150" s="217">
        <f>IF(N150="základní",J150,0)</f>
        <v>0</v>
      </c>
      <c r="BF150" s="217">
        <f>IF(N150="snížená",J150,0)</f>
        <v>0</v>
      </c>
      <c r="BG150" s="217">
        <f>IF(N150="zákl. přenesená",J150,0)</f>
        <v>0</v>
      </c>
      <c r="BH150" s="217">
        <f>IF(N150="sníž. přenesená",J150,0)</f>
        <v>0</v>
      </c>
      <c r="BI150" s="217">
        <f>IF(N150="nulová",J150,0)</f>
        <v>0</v>
      </c>
      <c r="BJ150" s="20" t="s">
        <v>82</v>
      </c>
      <c r="BK150" s="217">
        <f>ROUND(I150*H150,2)</f>
        <v>0</v>
      </c>
      <c r="BL150" s="20" t="s">
        <v>197</v>
      </c>
      <c r="BM150" s="216" t="s">
        <v>728</v>
      </c>
    </row>
    <row r="151" s="2" customFormat="1">
      <c r="A151" s="41"/>
      <c r="B151" s="42"/>
      <c r="C151" s="43"/>
      <c r="D151" s="218" t="s">
        <v>199</v>
      </c>
      <c r="E151" s="43"/>
      <c r="F151" s="219" t="s">
        <v>727</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199</v>
      </c>
      <c r="AU151" s="20" t="s">
        <v>74</v>
      </c>
    </row>
    <row r="152" s="2" customFormat="1" ht="16.5" customHeight="1">
      <c r="A152" s="41"/>
      <c r="B152" s="42"/>
      <c r="C152" s="205" t="s">
        <v>471</v>
      </c>
      <c r="D152" s="205" t="s">
        <v>193</v>
      </c>
      <c r="E152" s="206" t="s">
        <v>729</v>
      </c>
      <c r="F152" s="207" t="s">
        <v>730</v>
      </c>
      <c r="G152" s="208" t="s">
        <v>231</v>
      </c>
      <c r="H152" s="209">
        <v>5</v>
      </c>
      <c r="I152" s="210"/>
      <c r="J152" s="211">
        <f>ROUND(I152*H152,2)</f>
        <v>0</v>
      </c>
      <c r="K152" s="207" t="s">
        <v>19</v>
      </c>
      <c r="L152" s="47"/>
      <c r="M152" s="212" t="s">
        <v>19</v>
      </c>
      <c r="N152" s="213" t="s">
        <v>45</v>
      </c>
      <c r="O152" s="87"/>
      <c r="P152" s="214">
        <f>O152*H152</f>
        <v>0</v>
      </c>
      <c r="Q152" s="214">
        <v>0</v>
      </c>
      <c r="R152" s="214">
        <f>Q152*H152</f>
        <v>0</v>
      </c>
      <c r="S152" s="214">
        <v>0</v>
      </c>
      <c r="T152" s="215">
        <f>S152*H152</f>
        <v>0</v>
      </c>
      <c r="U152" s="41"/>
      <c r="V152" s="41"/>
      <c r="W152" s="41"/>
      <c r="X152" s="41"/>
      <c r="Y152" s="41"/>
      <c r="Z152" s="41"/>
      <c r="AA152" s="41"/>
      <c r="AB152" s="41"/>
      <c r="AC152" s="41"/>
      <c r="AD152" s="41"/>
      <c r="AE152" s="41"/>
      <c r="AR152" s="216" t="s">
        <v>197</v>
      </c>
      <c r="AT152" s="216" t="s">
        <v>193</v>
      </c>
      <c r="AU152" s="216" t="s">
        <v>74</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731</v>
      </c>
    </row>
    <row r="153" s="2" customFormat="1">
      <c r="A153" s="41"/>
      <c r="B153" s="42"/>
      <c r="C153" s="43"/>
      <c r="D153" s="218" t="s">
        <v>199</v>
      </c>
      <c r="E153" s="43"/>
      <c r="F153" s="219" t="s">
        <v>730</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74</v>
      </c>
    </row>
    <row r="154" s="2" customFormat="1" ht="16.5" customHeight="1">
      <c r="A154" s="41"/>
      <c r="B154" s="42"/>
      <c r="C154" s="205" t="s">
        <v>475</v>
      </c>
      <c r="D154" s="205" t="s">
        <v>193</v>
      </c>
      <c r="E154" s="206" t="s">
        <v>732</v>
      </c>
      <c r="F154" s="207" t="s">
        <v>733</v>
      </c>
      <c r="G154" s="208" t="s">
        <v>734</v>
      </c>
      <c r="H154" s="209">
        <v>1</v>
      </c>
      <c r="I154" s="210"/>
      <c r="J154" s="211">
        <f>ROUND(I154*H154,2)</f>
        <v>0</v>
      </c>
      <c r="K154" s="207" t="s">
        <v>19</v>
      </c>
      <c r="L154" s="47"/>
      <c r="M154" s="212" t="s">
        <v>19</v>
      </c>
      <c r="N154" s="213" t="s">
        <v>45</v>
      </c>
      <c r="O154" s="87"/>
      <c r="P154" s="214">
        <f>O154*H154</f>
        <v>0</v>
      </c>
      <c r="Q154" s="214">
        <v>0</v>
      </c>
      <c r="R154" s="214">
        <f>Q154*H154</f>
        <v>0</v>
      </c>
      <c r="S154" s="214">
        <v>0</v>
      </c>
      <c r="T154" s="215">
        <f>S154*H154</f>
        <v>0</v>
      </c>
      <c r="U154" s="41"/>
      <c r="V154" s="41"/>
      <c r="W154" s="41"/>
      <c r="X154" s="41"/>
      <c r="Y154" s="41"/>
      <c r="Z154" s="41"/>
      <c r="AA154" s="41"/>
      <c r="AB154" s="41"/>
      <c r="AC154" s="41"/>
      <c r="AD154" s="41"/>
      <c r="AE154" s="41"/>
      <c r="AR154" s="216" t="s">
        <v>197</v>
      </c>
      <c r="AT154" s="216" t="s">
        <v>193</v>
      </c>
      <c r="AU154" s="216" t="s">
        <v>74</v>
      </c>
      <c r="AY154" s="20" t="s">
        <v>192</v>
      </c>
      <c r="BE154" s="217">
        <f>IF(N154="základní",J154,0)</f>
        <v>0</v>
      </c>
      <c r="BF154" s="217">
        <f>IF(N154="snížená",J154,0)</f>
        <v>0</v>
      </c>
      <c r="BG154" s="217">
        <f>IF(N154="zákl. přenesená",J154,0)</f>
        <v>0</v>
      </c>
      <c r="BH154" s="217">
        <f>IF(N154="sníž. přenesená",J154,0)</f>
        <v>0</v>
      </c>
      <c r="BI154" s="217">
        <f>IF(N154="nulová",J154,0)</f>
        <v>0</v>
      </c>
      <c r="BJ154" s="20" t="s">
        <v>82</v>
      </c>
      <c r="BK154" s="217">
        <f>ROUND(I154*H154,2)</f>
        <v>0</v>
      </c>
      <c r="BL154" s="20" t="s">
        <v>197</v>
      </c>
      <c r="BM154" s="216" t="s">
        <v>735</v>
      </c>
    </row>
    <row r="155" s="2" customFormat="1">
      <c r="A155" s="41"/>
      <c r="B155" s="42"/>
      <c r="C155" s="43"/>
      <c r="D155" s="218" t="s">
        <v>199</v>
      </c>
      <c r="E155" s="43"/>
      <c r="F155" s="219" t="s">
        <v>733</v>
      </c>
      <c r="G155" s="43"/>
      <c r="H155" s="43"/>
      <c r="I155" s="220"/>
      <c r="J155" s="43"/>
      <c r="K155" s="43"/>
      <c r="L155" s="47"/>
      <c r="M155" s="221"/>
      <c r="N155" s="222"/>
      <c r="O155" s="87"/>
      <c r="P155" s="87"/>
      <c r="Q155" s="87"/>
      <c r="R155" s="87"/>
      <c r="S155" s="87"/>
      <c r="T155" s="88"/>
      <c r="U155" s="41"/>
      <c r="V155" s="41"/>
      <c r="W155" s="41"/>
      <c r="X155" s="41"/>
      <c r="Y155" s="41"/>
      <c r="Z155" s="41"/>
      <c r="AA155" s="41"/>
      <c r="AB155" s="41"/>
      <c r="AC155" s="41"/>
      <c r="AD155" s="41"/>
      <c r="AE155" s="41"/>
      <c r="AT155" s="20" t="s">
        <v>199</v>
      </c>
      <c r="AU155" s="20" t="s">
        <v>74</v>
      </c>
    </row>
    <row r="156" s="2" customFormat="1" ht="24.15" customHeight="1">
      <c r="A156" s="41"/>
      <c r="B156" s="42"/>
      <c r="C156" s="205" t="s">
        <v>479</v>
      </c>
      <c r="D156" s="205" t="s">
        <v>193</v>
      </c>
      <c r="E156" s="206" t="s">
        <v>736</v>
      </c>
      <c r="F156" s="207" t="s">
        <v>737</v>
      </c>
      <c r="G156" s="208" t="s">
        <v>270</v>
      </c>
      <c r="H156" s="209">
        <v>0.44</v>
      </c>
      <c r="I156" s="210"/>
      <c r="J156" s="211">
        <f>ROUND(I156*H156,2)</f>
        <v>0</v>
      </c>
      <c r="K156" s="207" t="s">
        <v>19</v>
      </c>
      <c r="L156" s="47"/>
      <c r="M156" s="212" t="s">
        <v>19</v>
      </c>
      <c r="N156" s="213" t="s">
        <v>45</v>
      </c>
      <c r="O156" s="87"/>
      <c r="P156" s="214">
        <f>O156*H156</f>
        <v>0</v>
      </c>
      <c r="Q156" s="214">
        <v>0</v>
      </c>
      <c r="R156" s="214">
        <f>Q156*H156</f>
        <v>0</v>
      </c>
      <c r="S156" s="214">
        <v>0</v>
      </c>
      <c r="T156" s="215">
        <f>S156*H156</f>
        <v>0</v>
      </c>
      <c r="U156" s="41"/>
      <c r="V156" s="41"/>
      <c r="W156" s="41"/>
      <c r="X156" s="41"/>
      <c r="Y156" s="41"/>
      <c r="Z156" s="41"/>
      <c r="AA156" s="41"/>
      <c r="AB156" s="41"/>
      <c r="AC156" s="41"/>
      <c r="AD156" s="41"/>
      <c r="AE156" s="41"/>
      <c r="AR156" s="216" t="s">
        <v>197</v>
      </c>
      <c r="AT156" s="216" t="s">
        <v>193</v>
      </c>
      <c r="AU156" s="216" t="s">
        <v>74</v>
      </c>
      <c r="AY156" s="20" t="s">
        <v>192</v>
      </c>
      <c r="BE156" s="217">
        <f>IF(N156="základní",J156,0)</f>
        <v>0</v>
      </c>
      <c r="BF156" s="217">
        <f>IF(N156="snížená",J156,0)</f>
        <v>0</v>
      </c>
      <c r="BG156" s="217">
        <f>IF(N156="zákl. přenesená",J156,0)</f>
        <v>0</v>
      </c>
      <c r="BH156" s="217">
        <f>IF(N156="sníž. přenesená",J156,0)</f>
        <v>0</v>
      </c>
      <c r="BI156" s="217">
        <f>IF(N156="nulová",J156,0)</f>
        <v>0</v>
      </c>
      <c r="BJ156" s="20" t="s">
        <v>82</v>
      </c>
      <c r="BK156" s="217">
        <f>ROUND(I156*H156,2)</f>
        <v>0</v>
      </c>
      <c r="BL156" s="20" t="s">
        <v>197</v>
      </c>
      <c r="BM156" s="216" t="s">
        <v>738</v>
      </c>
    </row>
    <row r="157" s="2" customFormat="1">
      <c r="A157" s="41"/>
      <c r="B157" s="42"/>
      <c r="C157" s="43"/>
      <c r="D157" s="218" t="s">
        <v>199</v>
      </c>
      <c r="E157" s="43"/>
      <c r="F157" s="219" t="s">
        <v>737</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199</v>
      </c>
      <c r="AU157" s="20" t="s">
        <v>74</v>
      </c>
    </row>
    <row r="158" s="2" customFormat="1" ht="24.15" customHeight="1">
      <c r="A158" s="41"/>
      <c r="B158" s="42"/>
      <c r="C158" s="205" t="s">
        <v>483</v>
      </c>
      <c r="D158" s="205" t="s">
        <v>193</v>
      </c>
      <c r="E158" s="206" t="s">
        <v>739</v>
      </c>
      <c r="F158" s="207" t="s">
        <v>740</v>
      </c>
      <c r="G158" s="208" t="s">
        <v>270</v>
      </c>
      <c r="H158" s="209">
        <v>0.44</v>
      </c>
      <c r="I158" s="210"/>
      <c r="J158" s="211">
        <f>ROUND(I158*H158,2)</f>
        <v>0</v>
      </c>
      <c r="K158" s="207" t="s">
        <v>19</v>
      </c>
      <c r="L158" s="47"/>
      <c r="M158" s="212" t="s">
        <v>19</v>
      </c>
      <c r="N158" s="213" t="s">
        <v>45</v>
      </c>
      <c r="O158" s="87"/>
      <c r="P158" s="214">
        <f>O158*H158</f>
        <v>0</v>
      </c>
      <c r="Q158" s="214">
        <v>0</v>
      </c>
      <c r="R158" s="214">
        <f>Q158*H158</f>
        <v>0</v>
      </c>
      <c r="S158" s="214">
        <v>0</v>
      </c>
      <c r="T158" s="215">
        <f>S158*H158</f>
        <v>0</v>
      </c>
      <c r="U158" s="41"/>
      <c r="V158" s="41"/>
      <c r="W158" s="41"/>
      <c r="X158" s="41"/>
      <c r="Y158" s="41"/>
      <c r="Z158" s="41"/>
      <c r="AA158" s="41"/>
      <c r="AB158" s="41"/>
      <c r="AC158" s="41"/>
      <c r="AD158" s="41"/>
      <c r="AE158" s="41"/>
      <c r="AR158" s="216" t="s">
        <v>197</v>
      </c>
      <c r="AT158" s="216" t="s">
        <v>193</v>
      </c>
      <c r="AU158" s="216" t="s">
        <v>74</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741</v>
      </c>
    </row>
    <row r="159" s="2" customFormat="1">
      <c r="A159" s="41"/>
      <c r="B159" s="42"/>
      <c r="C159" s="43"/>
      <c r="D159" s="218" t="s">
        <v>199</v>
      </c>
      <c r="E159" s="43"/>
      <c r="F159" s="219" t="s">
        <v>740</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74</v>
      </c>
    </row>
    <row r="160" s="2" customFormat="1" ht="16.5" customHeight="1">
      <c r="A160" s="41"/>
      <c r="B160" s="42"/>
      <c r="C160" s="205" t="s">
        <v>488</v>
      </c>
      <c r="D160" s="205" t="s">
        <v>193</v>
      </c>
      <c r="E160" s="206" t="s">
        <v>742</v>
      </c>
      <c r="F160" s="207" t="s">
        <v>743</v>
      </c>
      <c r="G160" s="208" t="s">
        <v>247</v>
      </c>
      <c r="H160" s="209">
        <v>550</v>
      </c>
      <c r="I160" s="210"/>
      <c r="J160" s="211">
        <f>ROUND(I160*H160,2)</f>
        <v>0</v>
      </c>
      <c r="K160" s="207" t="s">
        <v>19</v>
      </c>
      <c r="L160" s="47"/>
      <c r="M160" s="212" t="s">
        <v>19</v>
      </c>
      <c r="N160" s="213" t="s">
        <v>45</v>
      </c>
      <c r="O160" s="87"/>
      <c r="P160" s="214">
        <f>O160*H160</f>
        <v>0</v>
      </c>
      <c r="Q160" s="214">
        <v>0</v>
      </c>
      <c r="R160" s="214">
        <f>Q160*H160</f>
        <v>0</v>
      </c>
      <c r="S160" s="214">
        <v>0</v>
      </c>
      <c r="T160" s="215">
        <f>S160*H160</f>
        <v>0</v>
      </c>
      <c r="U160" s="41"/>
      <c r="V160" s="41"/>
      <c r="W160" s="41"/>
      <c r="X160" s="41"/>
      <c r="Y160" s="41"/>
      <c r="Z160" s="41"/>
      <c r="AA160" s="41"/>
      <c r="AB160" s="41"/>
      <c r="AC160" s="41"/>
      <c r="AD160" s="41"/>
      <c r="AE160" s="41"/>
      <c r="AR160" s="216" t="s">
        <v>197</v>
      </c>
      <c r="AT160" s="216" t="s">
        <v>193</v>
      </c>
      <c r="AU160" s="216" t="s">
        <v>74</v>
      </c>
      <c r="AY160" s="20" t="s">
        <v>192</v>
      </c>
      <c r="BE160" s="217">
        <f>IF(N160="základní",J160,0)</f>
        <v>0</v>
      </c>
      <c r="BF160" s="217">
        <f>IF(N160="snížená",J160,0)</f>
        <v>0</v>
      </c>
      <c r="BG160" s="217">
        <f>IF(N160="zákl. přenesená",J160,0)</f>
        <v>0</v>
      </c>
      <c r="BH160" s="217">
        <f>IF(N160="sníž. přenesená",J160,0)</f>
        <v>0</v>
      </c>
      <c r="BI160" s="217">
        <f>IF(N160="nulová",J160,0)</f>
        <v>0</v>
      </c>
      <c r="BJ160" s="20" t="s">
        <v>82</v>
      </c>
      <c r="BK160" s="217">
        <f>ROUND(I160*H160,2)</f>
        <v>0</v>
      </c>
      <c r="BL160" s="20" t="s">
        <v>197</v>
      </c>
      <c r="BM160" s="216" t="s">
        <v>744</v>
      </c>
    </row>
    <row r="161" s="2" customFormat="1">
      <c r="A161" s="41"/>
      <c r="B161" s="42"/>
      <c r="C161" s="43"/>
      <c r="D161" s="218" t="s">
        <v>199</v>
      </c>
      <c r="E161" s="43"/>
      <c r="F161" s="219" t="s">
        <v>743</v>
      </c>
      <c r="G161" s="43"/>
      <c r="H161" s="43"/>
      <c r="I161" s="220"/>
      <c r="J161" s="43"/>
      <c r="K161" s="43"/>
      <c r="L161" s="47"/>
      <c r="M161" s="221"/>
      <c r="N161" s="222"/>
      <c r="O161" s="87"/>
      <c r="P161" s="87"/>
      <c r="Q161" s="87"/>
      <c r="R161" s="87"/>
      <c r="S161" s="87"/>
      <c r="T161" s="88"/>
      <c r="U161" s="41"/>
      <c r="V161" s="41"/>
      <c r="W161" s="41"/>
      <c r="X161" s="41"/>
      <c r="Y161" s="41"/>
      <c r="Z161" s="41"/>
      <c r="AA161" s="41"/>
      <c r="AB161" s="41"/>
      <c r="AC161" s="41"/>
      <c r="AD161" s="41"/>
      <c r="AE161" s="41"/>
      <c r="AT161" s="20" t="s">
        <v>199</v>
      </c>
      <c r="AU161" s="20" t="s">
        <v>74</v>
      </c>
    </row>
    <row r="162" s="2" customFormat="1" ht="16.5" customHeight="1">
      <c r="A162" s="41"/>
      <c r="B162" s="42"/>
      <c r="C162" s="205" t="s">
        <v>492</v>
      </c>
      <c r="D162" s="205" t="s">
        <v>193</v>
      </c>
      <c r="E162" s="206" t="s">
        <v>745</v>
      </c>
      <c r="F162" s="207" t="s">
        <v>746</v>
      </c>
      <c r="G162" s="208" t="s">
        <v>247</v>
      </c>
      <c r="H162" s="209">
        <v>700</v>
      </c>
      <c r="I162" s="210"/>
      <c r="J162" s="211">
        <f>ROUND(I162*H162,2)</f>
        <v>0</v>
      </c>
      <c r="K162" s="207" t="s">
        <v>19</v>
      </c>
      <c r="L162" s="47"/>
      <c r="M162" s="212" t="s">
        <v>19</v>
      </c>
      <c r="N162" s="213" t="s">
        <v>45</v>
      </c>
      <c r="O162" s="87"/>
      <c r="P162" s="214">
        <f>O162*H162</f>
        <v>0</v>
      </c>
      <c r="Q162" s="214">
        <v>0</v>
      </c>
      <c r="R162" s="214">
        <f>Q162*H162</f>
        <v>0</v>
      </c>
      <c r="S162" s="214">
        <v>0</v>
      </c>
      <c r="T162" s="215">
        <f>S162*H162</f>
        <v>0</v>
      </c>
      <c r="U162" s="41"/>
      <c r="V162" s="41"/>
      <c r="W162" s="41"/>
      <c r="X162" s="41"/>
      <c r="Y162" s="41"/>
      <c r="Z162" s="41"/>
      <c r="AA162" s="41"/>
      <c r="AB162" s="41"/>
      <c r="AC162" s="41"/>
      <c r="AD162" s="41"/>
      <c r="AE162" s="41"/>
      <c r="AR162" s="216" t="s">
        <v>197</v>
      </c>
      <c r="AT162" s="216" t="s">
        <v>193</v>
      </c>
      <c r="AU162" s="216" t="s">
        <v>74</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197</v>
      </c>
      <c r="BM162" s="216" t="s">
        <v>747</v>
      </c>
    </row>
    <row r="163" s="2" customFormat="1">
      <c r="A163" s="41"/>
      <c r="B163" s="42"/>
      <c r="C163" s="43"/>
      <c r="D163" s="218" t="s">
        <v>199</v>
      </c>
      <c r="E163" s="43"/>
      <c r="F163" s="219" t="s">
        <v>746</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74</v>
      </c>
    </row>
    <row r="164" s="2" customFormat="1" ht="16.5" customHeight="1">
      <c r="A164" s="41"/>
      <c r="B164" s="42"/>
      <c r="C164" s="205" t="s">
        <v>496</v>
      </c>
      <c r="D164" s="205" t="s">
        <v>193</v>
      </c>
      <c r="E164" s="206" t="s">
        <v>748</v>
      </c>
      <c r="F164" s="207" t="s">
        <v>749</v>
      </c>
      <c r="G164" s="208" t="s">
        <v>247</v>
      </c>
      <c r="H164" s="209">
        <v>20</v>
      </c>
      <c r="I164" s="210"/>
      <c r="J164" s="211">
        <f>ROUND(I164*H164,2)</f>
        <v>0</v>
      </c>
      <c r="K164" s="207" t="s">
        <v>19</v>
      </c>
      <c r="L164" s="47"/>
      <c r="M164" s="212" t="s">
        <v>19</v>
      </c>
      <c r="N164" s="213" t="s">
        <v>45</v>
      </c>
      <c r="O164" s="87"/>
      <c r="P164" s="214">
        <f>O164*H164</f>
        <v>0</v>
      </c>
      <c r="Q164" s="214">
        <v>0</v>
      </c>
      <c r="R164" s="214">
        <f>Q164*H164</f>
        <v>0</v>
      </c>
      <c r="S164" s="214">
        <v>0</v>
      </c>
      <c r="T164" s="215">
        <f>S164*H164</f>
        <v>0</v>
      </c>
      <c r="U164" s="41"/>
      <c r="V164" s="41"/>
      <c r="W164" s="41"/>
      <c r="X164" s="41"/>
      <c r="Y164" s="41"/>
      <c r="Z164" s="41"/>
      <c r="AA164" s="41"/>
      <c r="AB164" s="41"/>
      <c r="AC164" s="41"/>
      <c r="AD164" s="41"/>
      <c r="AE164" s="41"/>
      <c r="AR164" s="216" t="s">
        <v>197</v>
      </c>
      <c r="AT164" s="216" t="s">
        <v>193</v>
      </c>
      <c r="AU164" s="216" t="s">
        <v>74</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750</v>
      </c>
    </row>
    <row r="165" s="2" customFormat="1">
      <c r="A165" s="41"/>
      <c r="B165" s="42"/>
      <c r="C165" s="43"/>
      <c r="D165" s="218" t="s">
        <v>199</v>
      </c>
      <c r="E165" s="43"/>
      <c r="F165" s="219" t="s">
        <v>749</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74</v>
      </c>
    </row>
    <row r="166" s="2" customFormat="1" ht="24.15" customHeight="1">
      <c r="A166" s="41"/>
      <c r="B166" s="42"/>
      <c r="C166" s="205" t="s">
        <v>500</v>
      </c>
      <c r="D166" s="205" t="s">
        <v>193</v>
      </c>
      <c r="E166" s="206" t="s">
        <v>456</v>
      </c>
      <c r="F166" s="207" t="s">
        <v>457</v>
      </c>
      <c r="G166" s="208" t="s">
        <v>270</v>
      </c>
      <c r="H166" s="209">
        <v>0.10000000000000001</v>
      </c>
      <c r="I166" s="210"/>
      <c r="J166" s="211">
        <f>ROUND(I166*H166,2)</f>
        <v>0</v>
      </c>
      <c r="K166" s="207" t="s">
        <v>19</v>
      </c>
      <c r="L166" s="47"/>
      <c r="M166" s="212" t="s">
        <v>19</v>
      </c>
      <c r="N166" s="213" t="s">
        <v>45</v>
      </c>
      <c r="O166" s="87"/>
      <c r="P166" s="214">
        <f>O166*H166</f>
        <v>0</v>
      </c>
      <c r="Q166" s="214">
        <v>0</v>
      </c>
      <c r="R166" s="214">
        <f>Q166*H166</f>
        <v>0</v>
      </c>
      <c r="S166" s="214">
        <v>0</v>
      </c>
      <c r="T166" s="215">
        <f>S166*H166</f>
        <v>0</v>
      </c>
      <c r="U166" s="41"/>
      <c r="V166" s="41"/>
      <c r="W166" s="41"/>
      <c r="X166" s="41"/>
      <c r="Y166" s="41"/>
      <c r="Z166" s="41"/>
      <c r="AA166" s="41"/>
      <c r="AB166" s="41"/>
      <c r="AC166" s="41"/>
      <c r="AD166" s="41"/>
      <c r="AE166" s="41"/>
      <c r="AR166" s="216" t="s">
        <v>197</v>
      </c>
      <c r="AT166" s="216" t="s">
        <v>193</v>
      </c>
      <c r="AU166" s="216" t="s">
        <v>74</v>
      </c>
      <c r="AY166" s="20" t="s">
        <v>192</v>
      </c>
      <c r="BE166" s="217">
        <f>IF(N166="základní",J166,0)</f>
        <v>0</v>
      </c>
      <c r="BF166" s="217">
        <f>IF(N166="snížená",J166,0)</f>
        <v>0</v>
      </c>
      <c r="BG166" s="217">
        <f>IF(N166="zákl. přenesená",J166,0)</f>
        <v>0</v>
      </c>
      <c r="BH166" s="217">
        <f>IF(N166="sníž. přenesená",J166,0)</f>
        <v>0</v>
      </c>
      <c r="BI166" s="217">
        <f>IF(N166="nulová",J166,0)</f>
        <v>0</v>
      </c>
      <c r="BJ166" s="20" t="s">
        <v>82</v>
      </c>
      <c r="BK166" s="217">
        <f>ROUND(I166*H166,2)</f>
        <v>0</v>
      </c>
      <c r="BL166" s="20" t="s">
        <v>197</v>
      </c>
      <c r="BM166" s="216" t="s">
        <v>751</v>
      </c>
    </row>
    <row r="167" s="2" customFormat="1">
      <c r="A167" s="41"/>
      <c r="B167" s="42"/>
      <c r="C167" s="43"/>
      <c r="D167" s="218" t="s">
        <v>199</v>
      </c>
      <c r="E167" s="43"/>
      <c r="F167" s="219" t="s">
        <v>457</v>
      </c>
      <c r="G167" s="43"/>
      <c r="H167" s="43"/>
      <c r="I167" s="220"/>
      <c r="J167" s="43"/>
      <c r="K167" s="43"/>
      <c r="L167" s="47"/>
      <c r="M167" s="221"/>
      <c r="N167" s="222"/>
      <c r="O167" s="87"/>
      <c r="P167" s="87"/>
      <c r="Q167" s="87"/>
      <c r="R167" s="87"/>
      <c r="S167" s="87"/>
      <c r="T167" s="88"/>
      <c r="U167" s="41"/>
      <c r="V167" s="41"/>
      <c r="W167" s="41"/>
      <c r="X167" s="41"/>
      <c r="Y167" s="41"/>
      <c r="Z167" s="41"/>
      <c r="AA167" s="41"/>
      <c r="AB167" s="41"/>
      <c r="AC167" s="41"/>
      <c r="AD167" s="41"/>
      <c r="AE167" s="41"/>
      <c r="AT167" s="20" t="s">
        <v>199</v>
      </c>
      <c r="AU167" s="20" t="s">
        <v>74</v>
      </c>
    </row>
    <row r="168" s="2" customFormat="1" ht="16.5" customHeight="1">
      <c r="A168" s="41"/>
      <c r="B168" s="42"/>
      <c r="C168" s="205" t="s">
        <v>504</v>
      </c>
      <c r="D168" s="205" t="s">
        <v>193</v>
      </c>
      <c r="E168" s="206" t="s">
        <v>464</v>
      </c>
      <c r="F168" s="207" t="s">
        <v>465</v>
      </c>
      <c r="G168" s="208" t="s">
        <v>247</v>
      </c>
      <c r="H168" s="209">
        <v>20</v>
      </c>
      <c r="I168" s="210"/>
      <c r="J168" s="211">
        <f>ROUND(I168*H168,2)</f>
        <v>0</v>
      </c>
      <c r="K168" s="207" t="s">
        <v>19</v>
      </c>
      <c r="L168" s="47"/>
      <c r="M168" s="212" t="s">
        <v>19</v>
      </c>
      <c r="N168" s="213" t="s">
        <v>45</v>
      </c>
      <c r="O168" s="87"/>
      <c r="P168" s="214">
        <f>O168*H168</f>
        <v>0</v>
      </c>
      <c r="Q168" s="214">
        <v>0</v>
      </c>
      <c r="R168" s="214">
        <f>Q168*H168</f>
        <v>0</v>
      </c>
      <c r="S168" s="214">
        <v>0</v>
      </c>
      <c r="T168" s="215">
        <f>S168*H168</f>
        <v>0</v>
      </c>
      <c r="U168" s="41"/>
      <c r="V168" s="41"/>
      <c r="W168" s="41"/>
      <c r="X168" s="41"/>
      <c r="Y168" s="41"/>
      <c r="Z168" s="41"/>
      <c r="AA168" s="41"/>
      <c r="AB168" s="41"/>
      <c r="AC168" s="41"/>
      <c r="AD168" s="41"/>
      <c r="AE168" s="41"/>
      <c r="AR168" s="216" t="s">
        <v>197</v>
      </c>
      <c r="AT168" s="216" t="s">
        <v>193</v>
      </c>
      <c r="AU168" s="216" t="s">
        <v>74</v>
      </c>
      <c r="AY168" s="20" t="s">
        <v>192</v>
      </c>
      <c r="BE168" s="217">
        <f>IF(N168="základní",J168,0)</f>
        <v>0</v>
      </c>
      <c r="BF168" s="217">
        <f>IF(N168="snížená",J168,0)</f>
        <v>0</v>
      </c>
      <c r="BG168" s="217">
        <f>IF(N168="zákl. přenesená",J168,0)</f>
        <v>0</v>
      </c>
      <c r="BH168" s="217">
        <f>IF(N168="sníž. přenesená",J168,0)</f>
        <v>0</v>
      </c>
      <c r="BI168" s="217">
        <f>IF(N168="nulová",J168,0)</f>
        <v>0</v>
      </c>
      <c r="BJ168" s="20" t="s">
        <v>82</v>
      </c>
      <c r="BK168" s="217">
        <f>ROUND(I168*H168,2)</f>
        <v>0</v>
      </c>
      <c r="BL168" s="20" t="s">
        <v>197</v>
      </c>
      <c r="BM168" s="216" t="s">
        <v>752</v>
      </c>
    </row>
    <row r="169" s="2" customFormat="1">
      <c r="A169" s="41"/>
      <c r="B169" s="42"/>
      <c r="C169" s="43"/>
      <c r="D169" s="218" t="s">
        <v>199</v>
      </c>
      <c r="E169" s="43"/>
      <c r="F169" s="219" t="s">
        <v>465</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199</v>
      </c>
      <c r="AU169" s="20" t="s">
        <v>74</v>
      </c>
    </row>
    <row r="170" s="2" customFormat="1" ht="24.15" customHeight="1">
      <c r="A170" s="41"/>
      <c r="B170" s="42"/>
      <c r="C170" s="205" t="s">
        <v>508</v>
      </c>
      <c r="D170" s="205" t="s">
        <v>193</v>
      </c>
      <c r="E170" s="206" t="s">
        <v>753</v>
      </c>
      <c r="F170" s="207" t="s">
        <v>754</v>
      </c>
      <c r="G170" s="208" t="s">
        <v>755</v>
      </c>
      <c r="H170" s="209">
        <v>1</v>
      </c>
      <c r="I170" s="210"/>
      <c r="J170" s="211">
        <f>ROUND(I170*H170,2)</f>
        <v>0</v>
      </c>
      <c r="K170" s="207" t="s">
        <v>19</v>
      </c>
      <c r="L170" s="47"/>
      <c r="M170" s="212" t="s">
        <v>19</v>
      </c>
      <c r="N170" s="213" t="s">
        <v>45</v>
      </c>
      <c r="O170" s="87"/>
      <c r="P170" s="214">
        <f>O170*H170</f>
        <v>0</v>
      </c>
      <c r="Q170" s="214">
        <v>0</v>
      </c>
      <c r="R170" s="214">
        <f>Q170*H170</f>
        <v>0</v>
      </c>
      <c r="S170" s="214">
        <v>0</v>
      </c>
      <c r="T170" s="215">
        <f>S170*H170</f>
        <v>0</v>
      </c>
      <c r="U170" s="41"/>
      <c r="V170" s="41"/>
      <c r="W170" s="41"/>
      <c r="X170" s="41"/>
      <c r="Y170" s="41"/>
      <c r="Z170" s="41"/>
      <c r="AA170" s="41"/>
      <c r="AB170" s="41"/>
      <c r="AC170" s="41"/>
      <c r="AD170" s="41"/>
      <c r="AE170" s="41"/>
      <c r="AR170" s="216" t="s">
        <v>197</v>
      </c>
      <c r="AT170" s="216" t="s">
        <v>193</v>
      </c>
      <c r="AU170" s="216" t="s">
        <v>74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756</v>
      </c>
    </row>
    <row r="171" s="2" customFormat="1">
      <c r="A171" s="41"/>
      <c r="B171" s="42"/>
      <c r="C171" s="43"/>
      <c r="D171" s="218" t="s">
        <v>199</v>
      </c>
      <c r="E171" s="43"/>
      <c r="F171" s="219" t="s">
        <v>754</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74</v>
      </c>
    </row>
    <row r="172" s="2" customFormat="1" ht="24.15" customHeight="1">
      <c r="A172" s="41"/>
      <c r="B172" s="42"/>
      <c r="C172" s="205" t="s">
        <v>512</v>
      </c>
      <c r="D172" s="205" t="s">
        <v>193</v>
      </c>
      <c r="E172" s="206" t="s">
        <v>757</v>
      </c>
      <c r="F172" s="207" t="s">
        <v>758</v>
      </c>
      <c r="G172" s="208" t="s">
        <v>755</v>
      </c>
      <c r="H172" s="209">
        <v>1</v>
      </c>
      <c r="I172" s="210"/>
      <c r="J172" s="211">
        <f>ROUND(I172*H172,2)</f>
        <v>0</v>
      </c>
      <c r="K172" s="207" t="s">
        <v>19</v>
      </c>
      <c r="L172" s="47"/>
      <c r="M172" s="212" t="s">
        <v>19</v>
      </c>
      <c r="N172" s="213" t="s">
        <v>45</v>
      </c>
      <c r="O172" s="87"/>
      <c r="P172" s="214">
        <f>O172*H172</f>
        <v>0</v>
      </c>
      <c r="Q172" s="214">
        <v>0</v>
      </c>
      <c r="R172" s="214">
        <f>Q172*H172</f>
        <v>0</v>
      </c>
      <c r="S172" s="214">
        <v>0</v>
      </c>
      <c r="T172" s="215">
        <f>S172*H172</f>
        <v>0</v>
      </c>
      <c r="U172" s="41"/>
      <c r="V172" s="41"/>
      <c r="W172" s="41"/>
      <c r="X172" s="41"/>
      <c r="Y172" s="41"/>
      <c r="Z172" s="41"/>
      <c r="AA172" s="41"/>
      <c r="AB172" s="41"/>
      <c r="AC172" s="41"/>
      <c r="AD172" s="41"/>
      <c r="AE172" s="41"/>
      <c r="AR172" s="216" t="s">
        <v>197</v>
      </c>
      <c r="AT172" s="216" t="s">
        <v>193</v>
      </c>
      <c r="AU172" s="216" t="s">
        <v>74</v>
      </c>
      <c r="AY172" s="20" t="s">
        <v>192</v>
      </c>
      <c r="BE172" s="217">
        <f>IF(N172="základní",J172,0)</f>
        <v>0</v>
      </c>
      <c r="BF172" s="217">
        <f>IF(N172="snížená",J172,0)</f>
        <v>0</v>
      </c>
      <c r="BG172" s="217">
        <f>IF(N172="zákl. přenesená",J172,0)</f>
        <v>0</v>
      </c>
      <c r="BH172" s="217">
        <f>IF(N172="sníž. přenesená",J172,0)</f>
        <v>0</v>
      </c>
      <c r="BI172" s="217">
        <f>IF(N172="nulová",J172,0)</f>
        <v>0</v>
      </c>
      <c r="BJ172" s="20" t="s">
        <v>82</v>
      </c>
      <c r="BK172" s="217">
        <f>ROUND(I172*H172,2)</f>
        <v>0</v>
      </c>
      <c r="BL172" s="20" t="s">
        <v>197</v>
      </c>
      <c r="BM172" s="216" t="s">
        <v>759</v>
      </c>
    </row>
    <row r="173" s="2" customFormat="1">
      <c r="A173" s="41"/>
      <c r="B173" s="42"/>
      <c r="C173" s="43"/>
      <c r="D173" s="218" t="s">
        <v>199</v>
      </c>
      <c r="E173" s="43"/>
      <c r="F173" s="219" t="s">
        <v>758</v>
      </c>
      <c r="G173" s="43"/>
      <c r="H173" s="43"/>
      <c r="I173" s="220"/>
      <c r="J173" s="43"/>
      <c r="K173" s="43"/>
      <c r="L173" s="47"/>
      <c r="M173" s="221"/>
      <c r="N173" s="222"/>
      <c r="O173" s="87"/>
      <c r="P173" s="87"/>
      <c r="Q173" s="87"/>
      <c r="R173" s="87"/>
      <c r="S173" s="87"/>
      <c r="T173" s="88"/>
      <c r="U173" s="41"/>
      <c r="V173" s="41"/>
      <c r="W173" s="41"/>
      <c r="X173" s="41"/>
      <c r="Y173" s="41"/>
      <c r="Z173" s="41"/>
      <c r="AA173" s="41"/>
      <c r="AB173" s="41"/>
      <c r="AC173" s="41"/>
      <c r="AD173" s="41"/>
      <c r="AE173" s="41"/>
      <c r="AT173" s="20" t="s">
        <v>199</v>
      </c>
      <c r="AU173" s="20" t="s">
        <v>74</v>
      </c>
    </row>
    <row r="174" s="2" customFormat="1" ht="24.15" customHeight="1">
      <c r="A174" s="41"/>
      <c r="B174" s="42"/>
      <c r="C174" s="205" t="s">
        <v>516</v>
      </c>
      <c r="D174" s="205" t="s">
        <v>193</v>
      </c>
      <c r="E174" s="206" t="s">
        <v>760</v>
      </c>
      <c r="F174" s="207" t="s">
        <v>761</v>
      </c>
      <c r="G174" s="208" t="s">
        <v>755</v>
      </c>
      <c r="H174" s="209">
        <v>1</v>
      </c>
      <c r="I174" s="210"/>
      <c r="J174" s="211">
        <f>ROUND(I174*H174,2)</f>
        <v>0</v>
      </c>
      <c r="K174" s="207" t="s">
        <v>19</v>
      </c>
      <c r="L174" s="47"/>
      <c r="M174" s="212" t="s">
        <v>19</v>
      </c>
      <c r="N174" s="213" t="s">
        <v>45</v>
      </c>
      <c r="O174" s="87"/>
      <c r="P174" s="214">
        <f>O174*H174</f>
        <v>0</v>
      </c>
      <c r="Q174" s="214">
        <v>0</v>
      </c>
      <c r="R174" s="214">
        <f>Q174*H174</f>
        <v>0</v>
      </c>
      <c r="S174" s="214">
        <v>0</v>
      </c>
      <c r="T174" s="215">
        <f>S174*H174</f>
        <v>0</v>
      </c>
      <c r="U174" s="41"/>
      <c r="V174" s="41"/>
      <c r="W174" s="41"/>
      <c r="X174" s="41"/>
      <c r="Y174" s="41"/>
      <c r="Z174" s="41"/>
      <c r="AA174" s="41"/>
      <c r="AB174" s="41"/>
      <c r="AC174" s="41"/>
      <c r="AD174" s="41"/>
      <c r="AE174" s="41"/>
      <c r="AR174" s="216" t="s">
        <v>197</v>
      </c>
      <c r="AT174" s="216" t="s">
        <v>193</v>
      </c>
      <c r="AU174" s="216" t="s">
        <v>74</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197</v>
      </c>
      <c r="BM174" s="216" t="s">
        <v>762</v>
      </c>
    </row>
    <row r="175" s="2" customFormat="1">
      <c r="A175" s="41"/>
      <c r="B175" s="42"/>
      <c r="C175" s="43"/>
      <c r="D175" s="218" t="s">
        <v>199</v>
      </c>
      <c r="E175" s="43"/>
      <c r="F175" s="219" t="s">
        <v>761</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74</v>
      </c>
    </row>
    <row r="176" s="2" customFormat="1" ht="16.5" customHeight="1">
      <c r="A176" s="41"/>
      <c r="B176" s="42"/>
      <c r="C176" s="205" t="s">
        <v>520</v>
      </c>
      <c r="D176" s="205" t="s">
        <v>193</v>
      </c>
      <c r="E176" s="206" t="s">
        <v>763</v>
      </c>
      <c r="F176" s="207" t="s">
        <v>764</v>
      </c>
      <c r="G176" s="208" t="s">
        <v>765</v>
      </c>
      <c r="H176" s="209">
        <v>60</v>
      </c>
      <c r="I176" s="210"/>
      <c r="J176" s="211">
        <f>ROUND(I176*H176,2)</f>
        <v>0</v>
      </c>
      <c r="K176" s="207" t="s">
        <v>19</v>
      </c>
      <c r="L176" s="47"/>
      <c r="M176" s="212" t="s">
        <v>19</v>
      </c>
      <c r="N176" s="213" t="s">
        <v>45</v>
      </c>
      <c r="O176" s="87"/>
      <c r="P176" s="214">
        <f>O176*H176</f>
        <v>0</v>
      </c>
      <c r="Q176" s="214">
        <v>0</v>
      </c>
      <c r="R176" s="214">
        <f>Q176*H176</f>
        <v>0</v>
      </c>
      <c r="S176" s="214">
        <v>0</v>
      </c>
      <c r="T176" s="215">
        <f>S176*H176</f>
        <v>0</v>
      </c>
      <c r="U176" s="41"/>
      <c r="V176" s="41"/>
      <c r="W176" s="41"/>
      <c r="X176" s="41"/>
      <c r="Y176" s="41"/>
      <c r="Z176" s="41"/>
      <c r="AA176" s="41"/>
      <c r="AB176" s="41"/>
      <c r="AC176" s="41"/>
      <c r="AD176" s="41"/>
      <c r="AE176" s="41"/>
      <c r="AR176" s="216" t="s">
        <v>197</v>
      </c>
      <c r="AT176" s="216" t="s">
        <v>193</v>
      </c>
      <c r="AU176" s="216" t="s">
        <v>74</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197</v>
      </c>
      <c r="BM176" s="216" t="s">
        <v>766</v>
      </c>
    </row>
    <row r="177" s="2" customFormat="1">
      <c r="A177" s="41"/>
      <c r="B177" s="42"/>
      <c r="C177" s="43"/>
      <c r="D177" s="218" t="s">
        <v>199</v>
      </c>
      <c r="E177" s="43"/>
      <c r="F177" s="219" t="s">
        <v>764</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199</v>
      </c>
      <c r="AU177" s="20" t="s">
        <v>74</v>
      </c>
    </row>
    <row r="178" s="2" customFormat="1" ht="16.5" customHeight="1">
      <c r="A178" s="41"/>
      <c r="B178" s="42"/>
      <c r="C178" s="205" t="s">
        <v>524</v>
      </c>
      <c r="D178" s="205" t="s">
        <v>193</v>
      </c>
      <c r="E178" s="206" t="s">
        <v>767</v>
      </c>
      <c r="F178" s="207" t="s">
        <v>768</v>
      </c>
      <c r="G178" s="208" t="s">
        <v>765</v>
      </c>
      <c r="H178" s="209">
        <v>12</v>
      </c>
      <c r="I178" s="210"/>
      <c r="J178" s="211">
        <f>ROUND(I178*H178,2)</f>
        <v>0</v>
      </c>
      <c r="K178" s="207" t="s">
        <v>19</v>
      </c>
      <c r="L178" s="47"/>
      <c r="M178" s="212" t="s">
        <v>19</v>
      </c>
      <c r="N178" s="213" t="s">
        <v>45</v>
      </c>
      <c r="O178" s="87"/>
      <c r="P178" s="214">
        <f>O178*H178</f>
        <v>0</v>
      </c>
      <c r="Q178" s="214">
        <v>0</v>
      </c>
      <c r="R178" s="214">
        <f>Q178*H178</f>
        <v>0</v>
      </c>
      <c r="S178" s="214">
        <v>0</v>
      </c>
      <c r="T178" s="215">
        <f>S178*H178</f>
        <v>0</v>
      </c>
      <c r="U178" s="41"/>
      <c r="V178" s="41"/>
      <c r="W178" s="41"/>
      <c r="X178" s="41"/>
      <c r="Y178" s="41"/>
      <c r="Z178" s="41"/>
      <c r="AA178" s="41"/>
      <c r="AB178" s="41"/>
      <c r="AC178" s="41"/>
      <c r="AD178" s="41"/>
      <c r="AE178" s="41"/>
      <c r="AR178" s="216" t="s">
        <v>197</v>
      </c>
      <c r="AT178" s="216" t="s">
        <v>193</v>
      </c>
      <c r="AU178" s="216" t="s">
        <v>74</v>
      </c>
      <c r="AY178" s="20" t="s">
        <v>192</v>
      </c>
      <c r="BE178" s="217">
        <f>IF(N178="základní",J178,0)</f>
        <v>0</v>
      </c>
      <c r="BF178" s="217">
        <f>IF(N178="snížená",J178,0)</f>
        <v>0</v>
      </c>
      <c r="BG178" s="217">
        <f>IF(N178="zákl. přenesená",J178,0)</f>
        <v>0</v>
      </c>
      <c r="BH178" s="217">
        <f>IF(N178="sníž. přenesená",J178,0)</f>
        <v>0</v>
      </c>
      <c r="BI178" s="217">
        <f>IF(N178="nulová",J178,0)</f>
        <v>0</v>
      </c>
      <c r="BJ178" s="20" t="s">
        <v>82</v>
      </c>
      <c r="BK178" s="217">
        <f>ROUND(I178*H178,2)</f>
        <v>0</v>
      </c>
      <c r="BL178" s="20" t="s">
        <v>197</v>
      </c>
      <c r="BM178" s="216" t="s">
        <v>769</v>
      </c>
    </row>
    <row r="179" s="2" customFormat="1">
      <c r="A179" s="41"/>
      <c r="B179" s="42"/>
      <c r="C179" s="43"/>
      <c r="D179" s="218" t="s">
        <v>199</v>
      </c>
      <c r="E179" s="43"/>
      <c r="F179" s="219" t="s">
        <v>768</v>
      </c>
      <c r="G179" s="43"/>
      <c r="H179" s="43"/>
      <c r="I179" s="220"/>
      <c r="J179" s="43"/>
      <c r="K179" s="43"/>
      <c r="L179" s="47"/>
      <c r="M179" s="221"/>
      <c r="N179" s="222"/>
      <c r="O179" s="87"/>
      <c r="P179" s="87"/>
      <c r="Q179" s="87"/>
      <c r="R179" s="87"/>
      <c r="S179" s="87"/>
      <c r="T179" s="88"/>
      <c r="U179" s="41"/>
      <c r="V179" s="41"/>
      <c r="W179" s="41"/>
      <c r="X179" s="41"/>
      <c r="Y179" s="41"/>
      <c r="Z179" s="41"/>
      <c r="AA179" s="41"/>
      <c r="AB179" s="41"/>
      <c r="AC179" s="41"/>
      <c r="AD179" s="41"/>
      <c r="AE179" s="41"/>
      <c r="AT179" s="20" t="s">
        <v>199</v>
      </c>
      <c r="AU179" s="20" t="s">
        <v>74</v>
      </c>
    </row>
    <row r="180" s="2" customFormat="1" ht="16.5" customHeight="1">
      <c r="A180" s="41"/>
      <c r="B180" s="42"/>
      <c r="C180" s="205" t="s">
        <v>528</v>
      </c>
      <c r="D180" s="205" t="s">
        <v>193</v>
      </c>
      <c r="E180" s="206" t="s">
        <v>770</v>
      </c>
      <c r="F180" s="207" t="s">
        <v>771</v>
      </c>
      <c r="G180" s="208" t="s">
        <v>765</v>
      </c>
      <c r="H180" s="209">
        <v>12</v>
      </c>
      <c r="I180" s="210"/>
      <c r="J180" s="211">
        <f>ROUND(I180*H180,2)</f>
        <v>0</v>
      </c>
      <c r="K180" s="207" t="s">
        <v>19</v>
      </c>
      <c r="L180" s="47"/>
      <c r="M180" s="212" t="s">
        <v>19</v>
      </c>
      <c r="N180" s="213" t="s">
        <v>45</v>
      </c>
      <c r="O180" s="87"/>
      <c r="P180" s="214">
        <f>O180*H180</f>
        <v>0</v>
      </c>
      <c r="Q180" s="214">
        <v>0</v>
      </c>
      <c r="R180" s="214">
        <f>Q180*H180</f>
        <v>0</v>
      </c>
      <c r="S180" s="214">
        <v>0</v>
      </c>
      <c r="T180" s="215">
        <f>S180*H180</f>
        <v>0</v>
      </c>
      <c r="U180" s="41"/>
      <c r="V180" s="41"/>
      <c r="W180" s="41"/>
      <c r="X180" s="41"/>
      <c r="Y180" s="41"/>
      <c r="Z180" s="41"/>
      <c r="AA180" s="41"/>
      <c r="AB180" s="41"/>
      <c r="AC180" s="41"/>
      <c r="AD180" s="41"/>
      <c r="AE180" s="41"/>
      <c r="AR180" s="216" t="s">
        <v>197</v>
      </c>
      <c r="AT180" s="216" t="s">
        <v>193</v>
      </c>
      <c r="AU180" s="216" t="s">
        <v>74</v>
      </c>
      <c r="AY180" s="20" t="s">
        <v>192</v>
      </c>
      <c r="BE180" s="217">
        <f>IF(N180="základní",J180,0)</f>
        <v>0</v>
      </c>
      <c r="BF180" s="217">
        <f>IF(N180="snížená",J180,0)</f>
        <v>0</v>
      </c>
      <c r="BG180" s="217">
        <f>IF(N180="zákl. přenesená",J180,0)</f>
        <v>0</v>
      </c>
      <c r="BH180" s="217">
        <f>IF(N180="sníž. přenesená",J180,0)</f>
        <v>0</v>
      </c>
      <c r="BI180" s="217">
        <f>IF(N180="nulová",J180,0)</f>
        <v>0</v>
      </c>
      <c r="BJ180" s="20" t="s">
        <v>82</v>
      </c>
      <c r="BK180" s="217">
        <f>ROUND(I180*H180,2)</f>
        <v>0</v>
      </c>
      <c r="BL180" s="20" t="s">
        <v>197</v>
      </c>
      <c r="BM180" s="216" t="s">
        <v>772</v>
      </c>
    </row>
    <row r="181" s="2" customFormat="1">
      <c r="A181" s="41"/>
      <c r="B181" s="42"/>
      <c r="C181" s="43"/>
      <c r="D181" s="218" t="s">
        <v>199</v>
      </c>
      <c r="E181" s="43"/>
      <c r="F181" s="219" t="s">
        <v>771</v>
      </c>
      <c r="G181" s="43"/>
      <c r="H181" s="43"/>
      <c r="I181" s="220"/>
      <c r="J181" s="43"/>
      <c r="K181" s="43"/>
      <c r="L181" s="47"/>
      <c r="M181" s="221"/>
      <c r="N181" s="222"/>
      <c r="O181" s="87"/>
      <c r="P181" s="87"/>
      <c r="Q181" s="87"/>
      <c r="R181" s="87"/>
      <c r="S181" s="87"/>
      <c r="T181" s="88"/>
      <c r="U181" s="41"/>
      <c r="V181" s="41"/>
      <c r="W181" s="41"/>
      <c r="X181" s="41"/>
      <c r="Y181" s="41"/>
      <c r="Z181" s="41"/>
      <c r="AA181" s="41"/>
      <c r="AB181" s="41"/>
      <c r="AC181" s="41"/>
      <c r="AD181" s="41"/>
      <c r="AE181" s="41"/>
      <c r="AT181" s="20" t="s">
        <v>199</v>
      </c>
      <c r="AU181" s="20" t="s">
        <v>74</v>
      </c>
    </row>
    <row r="182" s="2" customFormat="1" ht="16.5" customHeight="1">
      <c r="A182" s="41"/>
      <c r="B182" s="42"/>
      <c r="C182" s="205" t="s">
        <v>532</v>
      </c>
      <c r="D182" s="205" t="s">
        <v>193</v>
      </c>
      <c r="E182" s="206" t="s">
        <v>773</v>
      </c>
      <c r="F182" s="207" t="s">
        <v>774</v>
      </c>
      <c r="G182" s="208" t="s">
        <v>765</v>
      </c>
      <c r="H182" s="209">
        <v>8</v>
      </c>
      <c r="I182" s="210"/>
      <c r="J182" s="211">
        <f>ROUND(I182*H182,2)</f>
        <v>0</v>
      </c>
      <c r="K182" s="207" t="s">
        <v>19</v>
      </c>
      <c r="L182" s="47"/>
      <c r="M182" s="212" t="s">
        <v>19</v>
      </c>
      <c r="N182" s="213" t="s">
        <v>45</v>
      </c>
      <c r="O182" s="87"/>
      <c r="P182" s="214">
        <f>O182*H182</f>
        <v>0</v>
      </c>
      <c r="Q182" s="214">
        <v>0</v>
      </c>
      <c r="R182" s="214">
        <f>Q182*H182</f>
        <v>0</v>
      </c>
      <c r="S182" s="214">
        <v>0</v>
      </c>
      <c r="T182" s="215">
        <f>S182*H182</f>
        <v>0</v>
      </c>
      <c r="U182" s="41"/>
      <c r="V182" s="41"/>
      <c r="W182" s="41"/>
      <c r="X182" s="41"/>
      <c r="Y182" s="41"/>
      <c r="Z182" s="41"/>
      <c r="AA182" s="41"/>
      <c r="AB182" s="41"/>
      <c r="AC182" s="41"/>
      <c r="AD182" s="41"/>
      <c r="AE182" s="41"/>
      <c r="AR182" s="216" t="s">
        <v>197</v>
      </c>
      <c r="AT182" s="216" t="s">
        <v>193</v>
      </c>
      <c r="AU182" s="216" t="s">
        <v>74</v>
      </c>
      <c r="AY182" s="20" t="s">
        <v>192</v>
      </c>
      <c r="BE182" s="217">
        <f>IF(N182="základní",J182,0)</f>
        <v>0</v>
      </c>
      <c r="BF182" s="217">
        <f>IF(N182="snížená",J182,0)</f>
        <v>0</v>
      </c>
      <c r="BG182" s="217">
        <f>IF(N182="zákl. přenesená",J182,0)</f>
        <v>0</v>
      </c>
      <c r="BH182" s="217">
        <f>IF(N182="sníž. přenesená",J182,0)</f>
        <v>0</v>
      </c>
      <c r="BI182" s="217">
        <f>IF(N182="nulová",J182,0)</f>
        <v>0</v>
      </c>
      <c r="BJ182" s="20" t="s">
        <v>82</v>
      </c>
      <c r="BK182" s="217">
        <f>ROUND(I182*H182,2)</f>
        <v>0</v>
      </c>
      <c r="BL182" s="20" t="s">
        <v>197</v>
      </c>
      <c r="BM182" s="216" t="s">
        <v>775</v>
      </c>
    </row>
    <row r="183" s="2" customFormat="1">
      <c r="A183" s="41"/>
      <c r="B183" s="42"/>
      <c r="C183" s="43"/>
      <c r="D183" s="218" t="s">
        <v>199</v>
      </c>
      <c r="E183" s="43"/>
      <c r="F183" s="219" t="s">
        <v>774</v>
      </c>
      <c r="G183" s="43"/>
      <c r="H183" s="43"/>
      <c r="I183" s="220"/>
      <c r="J183" s="43"/>
      <c r="K183" s="43"/>
      <c r="L183" s="47"/>
      <c r="M183" s="221"/>
      <c r="N183" s="222"/>
      <c r="O183" s="87"/>
      <c r="P183" s="87"/>
      <c r="Q183" s="87"/>
      <c r="R183" s="87"/>
      <c r="S183" s="87"/>
      <c r="T183" s="88"/>
      <c r="U183" s="41"/>
      <c r="V183" s="41"/>
      <c r="W183" s="41"/>
      <c r="X183" s="41"/>
      <c r="Y183" s="41"/>
      <c r="Z183" s="41"/>
      <c r="AA183" s="41"/>
      <c r="AB183" s="41"/>
      <c r="AC183" s="41"/>
      <c r="AD183" s="41"/>
      <c r="AE183" s="41"/>
      <c r="AT183" s="20" t="s">
        <v>199</v>
      </c>
      <c r="AU183" s="20" t="s">
        <v>74</v>
      </c>
    </row>
    <row r="184" s="2" customFormat="1" ht="16.5" customHeight="1">
      <c r="A184" s="41"/>
      <c r="B184" s="42"/>
      <c r="C184" s="205" t="s">
        <v>537</v>
      </c>
      <c r="D184" s="205" t="s">
        <v>193</v>
      </c>
      <c r="E184" s="206" t="s">
        <v>776</v>
      </c>
      <c r="F184" s="207" t="s">
        <v>777</v>
      </c>
      <c r="G184" s="208" t="s">
        <v>231</v>
      </c>
      <c r="H184" s="209">
        <v>1</v>
      </c>
      <c r="I184" s="210"/>
      <c r="J184" s="211">
        <f>ROUND(I184*H184,2)</f>
        <v>0</v>
      </c>
      <c r="K184" s="207" t="s">
        <v>19</v>
      </c>
      <c r="L184" s="47"/>
      <c r="M184" s="212" t="s">
        <v>19</v>
      </c>
      <c r="N184" s="213" t="s">
        <v>45</v>
      </c>
      <c r="O184" s="87"/>
      <c r="P184" s="214">
        <f>O184*H184</f>
        <v>0</v>
      </c>
      <c r="Q184" s="214">
        <v>0</v>
      </c>
      <c r="R184" s="214">
        <f>Q184*H184</f>
        <v>0</v>
      </c>
      <c r="S184" s="214">
        <v>0</v>
      </c>
      <c r="T184" s="215">
        <f>S184*H184</f>
        <v>0</v>
      </c>
      <c r="U184" s="41"/>
      <c r="V184" s="41"/>
      <c r="W184" s="41"/>
      <c r="X184" s="41"/>
      <c r="Y184" s="41"/>
      <c r="Z184" s="41"/>
      <c r="AA184" s="41"/>
      <c r="AB184" s="41"/>
      <c r="AC184" s="41"/>
      <c r="AD184" s="41"/>
      <c r="AE184" s="41"/>
      <c r="AR184" s="216" t="s">
        <v>197</v>
      </c>
      <c r="AT184" s="216" t="s">
        <v>193</v>
      </c>
      <c r="AU184" s="216" t="s">
        <v>74</v>
      </c>
      <c r="AY184" s="20" t="s">
        <v>192</v>
      </c>
      <c r="BE184" s="217">
        <f>IF(N184="základní",J184,0)</f>
        <v>0</v>
      </c>
      <c r="BF184" s="217">
        <f>IF(N184="snížená",J184,0)</f>
        <v>0</v>
      </c>
      <c r="BG184" s="217">
        <f>IF(N184="zákl. přenesená",J184,0)</f>
        <v>0</v>
      </c>
      <c r="BH184" s="217">
        <f>IF(N184="sníž. přenesená",J184,0)</f>
        <v>0</v>
      </c>
      <c r="BI184" s="217">
        <f>IF(N184="nulová",J184,0)</f>
        <v>0</v>
      </c>
      <c r="BJ184" s="20" t="s">
        <v>82</v>
      </c>
      <c r="BK184" s="217">
        <f>ROUND(I184*H184,2)</f>
        <v>0</v>
      </c>
      <c r="BL184" s="20" t="s">
        <v>197</v>
      </c>
      <c r="BM184" s="216" t="s">
        <v>778</v>
      </c>
    </row>
    <row r="185" s="2" customFormat="1">
      <c r="A185" s="41"/>
      <c r="B185" s="42"/>
      <c r="C185" s="43"/>
      <c r="D185" s="218" t="s">
        <v>199</v>
      </c>
      <c r="E185" s="43"/>
      <c r="F185" s="219" t="s">
        <v>777</v>
      </c>
      <c r="G185" s="43"/>
      <c r="H185" s="43"/>
      <c r="I185" s="220"/>
      <c r="J185" s="43"/>
      <c r="K185" s="43"/>
      <c r="L185" s="47"/>
      <c r="M185" s="221"/>
      <c r="N185" s="222"/>
      <c r="O185" s="87"/>
      <c r="P185" s="87"/>
      <c r="Q185" s="87"/>
      <c r="R185" s="87"/>
      <c r="S185" s="87"/>
      <c r="T185" s="88"/>
      <c r="U185" s="41"/>
      <c r="V185" s="41"/>
      <c r="W185" s="41"/>
      <c r="X185" s="41"/>
      <c r="Y185" s="41"/>
      <c r="Z185" s="41"/>
      <c r="AA185" s="41"/>
      <c r="AB185" s="41"/>
      <c r="AC185" s="41"/>
      <c r="AD185" s="41"/>
      <c r="AE185" s="41"/>
      <c r="AT185" s="20" t="s">
        <v>199</v>
      </c>
      <c r="AU185" s="20" t="s">
        <v>74</v>
      </c>
    </row>
    <row r="186" s="2" customFormat="1" ht="16.5" customHeight="1">
      <c r="A186" s="41"/>
      <c r="B186" s="42"/>
      <c r="C186" s="205" t="s">
        <v>541</v>
      </c>
      <c r="D186" s="205" t="s">
        <v>193</v>
      </c>
      <c r="E186" s="206" t="s">
        <v>779</v>
      </c>
      <c r="F186" s="207" t="s">
        <v>780</v>
      </c>
      <c r="G186" s="208" t="s">
        <v>781</v>
      </c>
      <c r="H186" s="209">
        <v>8</v>
      </c>
      <c r="I186" s="210"/>
      <c r="J186" s="211">
        <f>ROUND(I186*H186,2)</f>
        <v>0</v>
      </c>
      <c r="K186" s="207" t="s">
        <v>19</v>
      </c>
      <c r="L186" s="47"/>
      <c r="M186" s="212" t="s">
        <v>19</v>
      </c>
      <c r="N186" s="213" t="s">
        <v>45</v>
      </c>
      <c r="O186" s="87"/>
      <c r="P186" s="214">
        <f>O186*H186</f>
        <v>0</v>
      </c>
      <c r="Q186" s="214">
        <v>0</v>
      </c>
      <c r="R186" s="214">
        <f>Q186*H186</f>
        <v>0</v>
      </c>
      <c r="S186" s="214">
        <v>0</v>
      </c>
      <c r="T186" s="215">
        <f>S186*H186</f>
        <v>0</v>
      </c>
      <c r="U186" s="41"/>
      <c r="V186" s="41"/>
      <c r="W186" s="41"/>
      <c r="X186" s="41"/>
      <c r="Y186" s="41"/>
      <c r="Z186" s="41"/>
      <c r="AA186" s="41"/>
      <c r="AB186" s="41"/>
      <c r="AC186" s="41"/>
      <c r="AD186" s="41"/>
      <c r="AE186" s="41"/>
      <c r="AR186" s="216" t="s">
        <v>197</v>
      </c>
      <c r="AT186" s="216" t="s">
        <v>193</v>
      </c>
      <c r="AU186" s="216" t="s">
        <v>74</v>
      </c>
      <c r="AY186" s="20" t="s">
        <v>192</v>
      </c>
      <c r="BE186" s="217">
        <f>IF(N186="základní",J186,0)</f>
        <v>0</v>
      </c>
      <c r="BF186" s="217">
        <f>IF(N186="snížená",J186,0)</f>
        <v>0</v>
      </c>
      <c r="BG186" s="217">
        <f>IF(N186="zákl. přenesená",J186,0)</f>
        <v>0</v>
      </c>
      <c r="BH186" s="217">
        <f>IF(N186="sníž. přenesená",J186,0)</f>
        <v>0</v>
      </c>
      <c r="BI186" s="217">
        <f>IF(N186="nulová",J186,0)</f>
        <v>0</v>
      </c>
      <c r="BJ186" s="20" t="s">
        <v>82</v>
      </c>
      <c r="BK186" s="217">
        <f>ROUND(I186*H186,2)</f>
        <v>0</v>
      </c>
      <c r="BL186" s="20" t="s">
        <v>197</v>
      </c>
      <c r="BM186" s="216" t="s">
        <v>782</v>
      </c>
    </row>
    <row r="187" s="2" customFormat="1">
      <c r="A187" s="41"/>
      <c r="B187" s="42"/>
      <c r="C187" s="43"/>
      <c r="D187" s="218" t="s">
        <v>199</v>
      </c>
      <c r="E187" s="43"/>
      <c r="F187" s="219" t="s">
        <v>780</v>
      </c>
      <c r="G187" s="43"/>
      <c r="H187" s="43"/>
      <c r="I187" s="220"/>
      <c r="J187" s="43"/>
      <c r="K187" s="43"/>
      <c r="L187" s="47"/>
      <c r="M187" s="221"/>
      <c r="N187" s="222"/>
      <c r="O187" s="87"/>
      <c r="P187" s="87"/>
      <c r="Q187" s="87"/>
      <c r="R187" s="87"/>
      <c r="S187" s="87"/>
      <c r="T187" s="88"/>
      <c r="U187" s="41"/>
      <c r="V187" s="41"/>
      <c r="W187" s="41"/>
      <c r="X187" s="41"/>
      <c r="Y187" s="41"/>
      <c r="Z187" s="41"/>
      <c r="AA187" s="41"/>
      <c r="AB187" s="41"/>
      <c r="AC187" s="41"/>
      <c r="AD187" s="41"/>
      <c r="AE187" s="41"/>
      <c r="AT187" s="20" t="s">
        <v>199</v>
      </c>
      <c r="AU187" s="20" t="s">
        <v>74</v>
      </c>
    </row>
    <row r="188" s="2" customFormat="1" ht="24.15" customHeight="1">
      <c r="A188" s="41"/>
      <c r="B188" s="42"/>
      <c r="C188" s="205" t="s">
        <v>545</v>
      </c>
      <c r="D188" s="205" t="s">
        <v>193</v>
      </c>
      <c r="E188" s="206" t="s">
        <v>783</v>
      </c>
      <c r="F188" s="207" t="s">
        <v>784</v>
      </c>
      <c r="G188" s="208" t="s">
        <v>785</v>
      </c>
      <c r="H188" s="209">
        <v>1</v>
      </c>
      <c r="I188" s="210"/>
      <c r="J188" s="211">
        <f>ROUND(I188*H188,2)</f>
        <v>0</v>
      </c>
      <c r="K188" s="207" t="s">
        <v>19</v>
      </c>
      <c r="L188" s="47"/>
      <c r="M188" s="212" t="s">
        <v>19</v>
      </c>
      <c r="N188" s="213" t="s">
        <v>45</v>
      </c>
      <c r="O188" s="87"/>
      <c r="P188" s="214">
        <f>O188*H188</f>
        <v>0</v>
      </c>
      <c r="Q188" s="214">
        <v>0</v>
      </c>
      <c r="R188" s="214">
        <f>Q188*H188</f>
        <v>0</v>
      </c>
      <c r="S188" s="214">
        <v>0</v>
      </c>
      <c r="T188" s="215">
        <f>S188*H188</f>
        <v>0</v>
      </c>
      <c r="U188" s="41"/>
      <c r="V188" s="41"/>
      <c r="W188" s="41"/>
      <c r="X188" s="41"/>
      <c r="Y188" s="41"/>
      <c r="Z188" s="41"/>
      <c r="AA188" s="41"/>
      <c r="AB188" s="41"/>
      <c r="AC188" s="41"/>
      <c r="AD188" s="41"/>
      <c r="AE188" s="41"/>
      <c r="AR188" s="216" t="s">
        <v>197</v>
      </c>
      <c r="AT188" s="216" t="s">
        <v>193</v>
      </c>
      <c r="AU188" s="216" t="s">
        <v>74</v>
      </c>
      <c r="AY188" s="20" t="s">
        <v>192</v>
      </c>
      <c r="BE188" s="217">
        <f>IF(N188="základní",J188,0)</f>
        <v>0</v>
      </c>
      <c r="BF188" s="217">
        <f>IF(N188="snížená",J188,0)</f>
        <v>0</v>
      </c>
      <c r="BG188" s="217">
        <f>IF(N188="zákl. přenesená",J188,0)</f>
        <v>0</v>
      </c>
      <c r="BH188" s="217">
        <f>IF(N188="sníž. přenesená",J188,0)</f>
        <v>0</v>
      </c>
      <c r="BI188" s="217">
        <f>IF(N188="nulová",J188,0)</f>
        <v>0</v>
      </c>
      <c r="BJ188" s="20" t="s">
        <v>82</v>
      </c>
      <c r="BK188" s="217">
        <f>ROUND(I188*H188,2)</f>
        <v>0</v>
      </c>
      <c r="BL188" s="20" t="s">
        <v>197</v>
      </c>
      <c r="BM188" s="216" t="s">
        <v>786</v>
      </c>
    </row>
    <row r="189" s="2" customFormat="1">
      <c r="A189" s="41"/>
      <c r="B189" s="42"/>
      <c r="C189" s="43"/>
      <c r="D189" s="218" t="s">
        <v>199</v>
      </c>
      <c r="E189" s="43"/>
      <c r="F189" s="219" t="s">
        <v>784</v>
      </c>
      <c r="G189" s="43"/>
      <c r="H189" s="43"/>
      <c r="I189" s="220"/>
      <c r="J189" s="43"/>
      <c r="K189" s="43"/>
      <c r="L189" s="47"/>
      <c r="M189" s="221"/>
      <c r="N189" s="222"/>
      <c r="O189" s="87"/>
      <c r="P189" s="87"/>
      <c r="Q189" s="87"/>
      <c r="R189" s="87"/>
      <c r="S189" s="87"/>
      <c r="T189" s="88"/>
      <c r="U189" s="41"/>
      <c r="V189" s="41"/>
      <c r="W189" s="41"/>
      <c r="X189" s="41"/>
      <c r="Y189" s="41"/>
      <c r="Z189" s="41"/>
      <c r="AA189" s="41"/>
      <c r="AB189" s="41"/>
      <c r="AC189" s="41"/>
      <c r="AD189" s="41"/>
      <c r="AE189" s="41"/>
      <c r="AT189" s="20" t="s">
        <v>199</v>
      </c>
      <c r="AU189" s="20" t="s">
        <v>74</v>
      </c>
    </row>
    <row r="190" s="2" customFormat="1" ht="16.5" customHeight="1">
      <c r="A190" s="41"/>
      <c r="B190" s="42"/>
      <c r="C190" s="205" t="s">
        <v>549</v>
      </c>
      <c r="D190" s="205" t="s">
        <v>193</v>
      </c>
      <c r="E190" s="206" t="s">
        <v>787</v>
      </c>
      <c r="F190" s="207" t="s">
        <v>788</v>
      </c>
      <c r="G190" s="208" t="s">
        <v>785</v>
      </c>
      <c r="H190" s="209">
        <v>1</v>
      </c>
      <c r="I190" s="210"/>
      <c r="J190" s="211">
        <f>ROUND(I190*H190,2)</f>
        <v>0</v>
      </c>
      <c r="K190" s="207" t="s">
        <v>19</v>
      </c>
      <c r="L190" s="47"/>
      <c r="M190" s="212" t="s">
        <v>19</v>
      </c>
      <c r="N190" s="213" t="s">
        <v>45</v>
      </c>
      <c r="O190" s="87"/>
      <c r="P190" s="214">
        <f>O190*H190</f>
        <v>0</v>
      </c>
      <c r="Q190" s="214">
        <v>0</v>
      </c>
      <c r="R190" s="214">
        <f>Q190*H190</f>
        <v>0</v>
      </c>
      <c r="S190" s="214">
        <v>0</v>
      </c>
      <c r="T190" s="215">
        <f>S190*H190</f>
        <v>0</v>
      </c>
      <c r="U190" s="41"/>
      <c r="V190" s="41"/>
      <c r="W190" s="41"/>
      <c r="X190" s="41"/>
      <c r="Y190" s="41"/>
      <c r="Z190" s="41"/>
      <c r="AA190" s="41"/>
      <c r="AB190" s="41"/>
      <c r="AC190" s="41"/>
      <c r="AD190" s="41"/>
      <c r="AE190" s="41"/>
      <c r="AR190" s="216" t="s">
        <v>197</v>
      </c>
      <c r="AT190" s="216" t="s">
        <v>193</v>
      </c>
      <c r="AU190" s="216" t="s">
        <v>74</v>
      </c>
      <c r="AY190" s="20" t="s">
        <v>192</v>
      </c>
      <c r="BE190" s="217">
        <f>IF(N190="základní",J190,0)</f>
        <v>0</v>
      </c>
      <c r="BF190" s="217">
        <f>IF(N190="snížená",J190,0)</f>
        <v>0</v>
      </c>
      <c r="BG190" s="217">
        <f>IF(N190="zákl. přenesená",J190,0)</f>
        <v>0</v>
      </c>
      <c r="BH190" s="217">
        <f>IF(N190="sníž. přenesená",J190,0)</f>
        <v>0</v>
      </c>
      <c r="BI190" s="217">
        <f>IF(N190="nulová",J190,0)</f>
        <v>0</v>
      </c>
      <c r="BJ190" s="20" t="s">
        <v>82</v>
      </c>
      <c r="BK190" s="217">
        <f>ROUND(I190*H190,2)</f>
        <v>0</v>
      </c>
      <c r="BL190" s="20" t="s">
        <v>197</v>
      </c>
      <c r="BM190" s="216" t="s">
        <v>789</v>
      </c>
    </row>
    <row r="191" s="2" customFormat="1">
      <c r="A191" s="41"/>
      <c r="B191" s="42"/>
      <c r="C191" s="43"/>
      <c r="D191" s="218" t="s">
        <v>199</v>
      </c>
      <c r="E191" s="43"/>
      <c r="F191" s="219" t="s">
        <v>788</v>
      </c>
      <c r="G191" s="43"/>
      <c r="H191" s="43"/>
      <c r="I191" s="220"/>
      <c r="J191" s="43"/>
      <c r="K191" s="43"/>
      <c r="L191" s="47"/>
      <c r="M191" s="221"/>
      <c r="N191" s="222"/>
      <c r="O191" s="87"/>
      <c r="P191" s="87"/>
      <c r="Q191" s="87"/>
      <c r="R191" s="87"/>
      <c r="S191" s="87"/>
      <c r="T191" s="88"/>
      <c r="U191" s="41"/>
      <c r="V191" s="41"/>
      <c r="W191" s="41"/>
      <c r="X191" s="41"/>
      <c r="Y191" s="41"/>
      <c r="Z191" s="41"/>
      <c r="AA191" s="41"/>
      <c r="AB191" s="41"/>
      <c r="AC191" s="41"/>
      <c r="AD191" s="41"/>
      <c r="AE191" s="41"/>
      <c r="AT191" s="20" t="s">
        <v>199</v>
      </c>
      <c r="AU191" s="20" t="s">
        <v>74</v>
      </c>
    </row>
    <row r="192" s="2" customFormat="1" ht="24.15" customHeight="1">
      <c r="A192" s="41"/>
      <c r="B192" s="42"/>
      <c r="C192" s="205" t="s">
        <v>553</v>
      </c>
      <c r="D192" s="205" t="s">
        <v>193</v>
      </c>
      <c r="E192" s="206" t="s">
        <v>628</v>
      </c>
      <c r="F192" s="207" t="s">
        <v>629</v>
      </c>
      <c r="G192" s="208" t="s">
        <v>196</v>
      </c>
      <c r="H192" s="209">
        <v>1</v>
      </c>
      <c r="I192" s="210"/>
      <c r="J192" s="211">
        <f>ROUND(I192*H192,2)</f>
        <v>0</v>
      </c>
      <c r="K192" s="207" t="s">
        <v>19</v>
      </c>
      <c r="L192" s="47"/>
      <c r="M192" s="212" t="s">
        <v>19</v>
      </c>
      <c r="N192" s="213" t="s">
        <v>45</v>
      </c>
      <c r="O192" s="87"/>
      <c r="P192" s="214">
        <f>O192*H192</f>
        <v>0</v>
      </c>
      <c r="Q192" s="214">
        <v>0</v>
      </c>
      <c r="R192" s="214">
        <f>Q192*H192</f>
        <v>0</v>
      </c>
      <c r="S192" s="214">
        <v>0</v>
      </c>
      <c r="T192" s="215">
        <f>S192*H192</f>
        <v>0</v>
      </c>
      <c r="U192" s="41"/>
      <c r="V192" s="41"/>
      <c r="W192" s="41"/>
      <c r="X192" s="41"/>
      <c r="Y192" s="41"/>
      <c r="Z192" s="41"/>
      <c r="AA192" s="41"/>
      <c r="AB192" s="41"/>
      <c r="AC192" s="41"/>
      <c r="AD192" s="41"/>
      <c r="AE192" s="41"/>
      <c r="AR192" s="216" t="s">
        <v>197</v>
      </c>
      <c r="AT192" s="216" t="s">
        <v>193</v>
      </c>
      <c r="AU192" s="216" t="s">
        <v>74</v>
      </c>
      <c r="AY192" s="20" t="s">
        <v>192</v>
      </c>
      <c r="BE192" s="217">
        <f>IF(N192="základní",J192,0)</f>
        <v>0</v>
      </c>
      <c r="BF192" s="217">
        <f>IF(N192="snížená",J192,0)</f>
        <v>0</v>
      </c>
      <c r="BG192" s="217">
        <f>IF(N192="zákl. přenesená",J192,0)</f>
        <v>0</v>
      </c>
      <c r="BH192" s="217">
        <f>IF(N192="sníž. přenesená",J192,0)</f>
        <v>0</v>
      </c>
      <c r="BI192" s="217">
        <f>IF(N192="nulová",J192,0)</f>
        <v>0</v>
      </c>
      <c r="BJ192" s="20" t="s">
        <v>82</v>
      </c>
      <c r="BK192" s="217">
        <f>ROUND(I192*H192,2)</f>
        <v>0</v>
      </c>
      <c r="BL192" s="20" t="s">
        <v>197</v>
      </c>
      <c r="BM192" s="216" t="s">
        <v>790</v>
      </c>
    </row>
    <row r="193" s="2" customFormat="1">
      <c r="A193" s="41"/>
      <c r="B193" s="42"/>
      <c r="C193" s="43"/>
      <c r="D193" s="218" t="s">
        <v>199</v>
      </c>
      <c r="E193" s="43"/>
      <c r="F193" s="219" t="s">
        <v>629</v>
      </c>
      <c r="G193" s="43"/>
      <c r="H193" s="43"/>
      <c r="I193" s="220"/>
      <c r="J193" s="43"/>
      <c r="K193" s="43"/>
      <c r="L193" s="47"/>
      <c r="M193" s="221"/>
      <c r="N193" s="222"/>
      <c r="O193" s="87"/>
      <c r="P193" s="87"/>
      <c r="Q193" s="87"/>
      <c r="R193" s="87"/>
      <c r="S193" s="87"/>
      <c r="T193" s="88"/>
      <c r="U193" s="41"/>
      <c r="V193" s="41"/>
      <c r="W193" s="41"/>
      <c r="X193" s="41"/>
      <c r="Y193" s="41"/>
      <c r="Z193" s="41"/>
      <c r="AA193" s="41"/>
      <c r="AB193" s="41"/>
      <c r="AC193" s="41"/>
      <c r="AD193" s="41"/>
      <c r="AE193" s="41"/>
      <c r="AT193" s="20" t="s">
        <v>199</v>
      </c>
      <c r="AU193" s="20" t="s">
        <v>74</v>
      </c>
    </row>
    <row r="194" s="2" customFormat="1" ht="24.15" customHeight="1">
      <c r="A194" s="41"/>
      <c r="B194" s="42"/>
      <c r="C194" s="205" t="s">
        <v>557</v>
      </c>
      <c r="D194" s="205" t="s">
        <v>193</v>
      </c>
      <c r="E194" s="206" t="s">
        <v>632</v>
      </c>
      <c r="F194" s="207" t="s">
        <v>633</v>
      </c>
      <c r="G194" s="208" t="s">
        <v>196</v>
      </c>
      <c r="H194" s="209">
        <v>0.20000000000000001</v>
      </c>
      <c r="I194" s="210"/>
      <c r="J194" s="211">
        <f>ROUND(I194*H194,2)</f>
        <v>0</v>
      </c>
      <c r="K194" s="207" t="s">
        <v>19</v>
      </c>
      <c r="L194" s="47"/>
      <c r="M194" s="212" t="s">
        <v>19</v>
      </c>
      <c r="N194" s="213" t="s">
        <v>45</v>
      </c>
      <c r="O194" s="87"/>
      <c r="P194" s="214">
        <f>O194*H194</f>
        <v>0</v>
      </c>
      <c r="Q194" s="214">
        <v>0</v>
      </c>
      <c r="R194" s="214">
        <f>Q194*H194</f>
        <v>0</v>
      </c>
      <c r="S194" s="214">
        <v>0</v>
      </c>
      <c r="T194" s="215">
        <f>S194*H194</f>
        <v>0</v>
      </c>
      <c r="U194" s="41"/>
      <c r="V194" s="41"/>
      <c r="W194" s="41"/>
      <c r="X194" s="41"/>
      <c r="Y194" s="41"/>
      <c r="Z194" s="41"/>
      <c r="AA194" s="41"/>
      <c r="AB194" s="41"/>
      <c r="AC194" s="41"/>
      <c r="AD194" s="41"/>
      <c r="AE194" s="41"/>
      <c r="AR194" s="216" t="s">
        <v>197</v>
      </c>
      <c r="AT194" s="216" t="s">
        <v>193</v>
      </c>
      <c r="AU194" s="216" t="s">
        <v>74</v>
      </c>
      <c r="AY194" s="20" t="s">
        <v>192</v>
      </c>
      <c r="BE194" s="217">
        <f>IF(N194="základní",J194,0)</f>
        <v>0</v>
      </c>
      <c r="BF194" s="217">
        <f>IF(N194="snížená",J194,0)</f>
        <v>0</v>
      </c>
      <c r="BG194" s="217">
        <f>IF(N194="zákl. přenesená",J194,0)</f>
        <v>0</v>
      </c>
      <c r="BH194" s="217">
        <f>IF(N194="sníž. přenesená",J194,0)</f>
        <v>0</v>
      </c>
      <c r="BI194" s="217">
        <f>IF(N194="nulová",J194,0)</f>
        <v>0</v>
      </c>
      <c r="BJ194" s="20" t="s">
        <v>82</v>
      </c>
      <c r="BK194" s="217">
        <f>ROUND(I194*H194,2)</f>
        <v>0</v>
      </c>
      <c r="BL194" s="20" t="s">
        <v>197</v>
      </c>
      <c r="BM194" s="216" t="s">
        <v>791</v>
      </c>
    </row>
    <row r="195" s="2" customFormat="1">
      <c r="A195" s="41"/>
      <c r="B195" s="42"/>
      <c r="C195" s="43"/>
      <c r="D195" s="218" t="s">
        <v>199</v>
      </c>
      <c r="E195" s="43"/>
      <c r="F195" s="219" t="s">
        <v>633</v>
      </c>
      <c r="G195" s="43"/>
      <c r="H195" s="43"/>
      <c r="I195" s="220"/>
      <c r="J195" s="43"/>
      <c r="K195" s="43"/>
      <c r="L195" s="47"/>
      <c r="M195" s="221"/>
      <c r="N195" s="222"/>
      <c r="O195" s="87"/>
      <c r="P195" s="87"/>
      <c r="Q195" s="87"/>
      <c r="R195" s="87"/>
      <c r="S195" s="87"/>
      <c r="T195" s="88"/>
      <c r="U195" s="41"/>
      <c r="V195" s="41"/>
      <c r="W195" s="41"/>
      <c r="X195" s="41"/>
      <c r="Y195" s="41"/>
      <c r="Z195" s="41"/>
      <c r="AA195" s="41"/>
      <c r="AB195" s="41"/>
      <c r="AC195" s="41"/>
      <c r="AD195" s="41"/>
      <c r="AE195" s="41"/>
      <c r="AT195" s="20" t="s">
        <v>199</v>
      </c>
      <c r="AU195" s="20" t="s">
        <v>74</v>
      </c>
    </row>
    <row r="196" s="2" customFormat="1" ht="24.15" customHeight="1">
      <c r="A196" s="41"/>
      <c r="B196" s="42"/>
      <c r="C196" s="205" t="s">
        <v>561</v>
      </c>
      <c r="D196" s="205" t="s">
        <v>193</v>
      </c>
      <c r="E196" s="206" t="s">
        <v>636</v>
      </c>
      <c r="F196" s="207" t="s">
        <v>637</v>
      </c>
      <c r="G196" s="208" t="s">
        <v>196</v>
      </c>
      <c r="H196" s="209">
        <v>0.20000000000000001</v>
      </c>
      <c r="I196" s="210"/>
      <c r="J196" s="211">
        <f>ROUND(I196*H196,2)</f>
        <v>0</v>
      </c>
      <c r="K196" s="207" t="s">
        <v>19</v>
      </c>
      <c r="L196" s="47"/>
      <c r="M196" s="212" t="s">
        <v>19</v>
      </c>
      <c r="N196" s="213" t="s">
        <v>45</v>
      </c>
      <c r="O196" s="87"/>
      <c r="P196" s="214">
        <f>O196*H196</f>
        <v>0</v>
      </c>
      <c r="Q196" s="214">
        <v>0</v>
      </c>
      <c r="R196" s="214">
        <f>Q196*H196</f>
        <v>0</v>
      </c>
      <c r="S196" s="214">
        <v>0</v>
      </c>
      <c r="T196" s="215">
        <f>S196*H196</f>
        <v>0</v>
      </c>
      <c r="U196" s="41"/>
      <c r="V196" s="41"/>
      <c r="W196" s="41"/>
      <c r="X196" s="41"/>
      <c r="Y196" s="41"/>
      <c r="Z196" s="41"/>
      <c r="AA196" s="41"/>
      <c r="AB196" s="41"/>
      <c r="AC196" s="41"/>
      <c r="AD196" s="41"/>
      <c r="AE196" s="41"/>
      <c r="AR196" s="216" t="s">
        <v>197</v>
      </c>
      <c r="AT196" s="216" t="s">
        <v>193</v>
      </c>
      <c r="AU196" s="216" t="s">
        <v>74</v>
      </c>
      <c r="AY196" s="20" t="s">
        <v>192</v>
      </c>
      <c r="BE196" s="217">
        <f>IF(N196="základní",J196,0)</f>
        <v>0</v>
      </c>
      <c r="BF196" s="217">
        <f>IF(N196="snížená",J196,0)</f>
        <v>0</v>
      </c>
      <c r="BG196" s="217">
        <f>IF(N196="zákl. přenesená",J196,0)</f>
        <v>0</v>
      </c>
      <c r="BH196" s="217">
        <f>IF(N196="sníž. přenesená",J196,0)</f>
        <v>0</v>
      </c>
      <c r="BI196" s="217">
        <f>IF(N196="nulová",J196,0)</f>
        <v>0</v>
      </c>
      <c r="BJ196" s="20" t="s">
        <v>82</v>
      </c>
      <c r="BK196" s="217">
        <f>ROUND(I196*H196,2)</f>
        <v>0</v>
      </c>
      <c r="BL196" s="20" t="s">
        <v>197</v>
      </c>
      <c r="BM196" s="216" t="s">
        <v>792</v>
      </c>
    </row>
    <row r="197" s="2" customFormat="1">
      <c r="A197" s="41"/>
      <c r="B197" s="42"/>
      <c r="C197" s="43"/>
      <c r="D197" s="218" t="s">
        <v>199</v>
      </c>
      <c r="E197" s="43"/>
      <c r="F197" s="219" t="s">
        <v>637</v>
      </c>
      <c r="G197" s="43"/>
      <c r="H197" s="43"/>
      <c r="I197" s="220"/>
      <c r="J197" s="43"/>
      <c r="K197" s="43"/>
      <c r="L197" s="47"/>
      <c r="M197" s="221"/>
      <c r="N197" s="222"/>
      <c r="O197" s="87"/>
      <c r="P197" s="87"/>
      <c r="Q197" s="87"/>
      <c r="R197" s="87"/>
      <c r="S197" s="87"/>
      <c r="T197" s="88"/>
      <c r="U197" s="41"/>
      <c r="V197" s="41"/>
      <c r="W197" s="41"/>
      <c r="X197" s="41"/>
      <c r="Y197" s="41"/>
      <c r="Z197" s="41"/>
      <c r="AA197" s="41"/>
      <c r="AB197" s="41"/>
      <c r="AC197" s="41"/>
      <c r="AD197" s="41"/>
      <c r="AE197" s="41"/>
      <c r="AT197" s="20" t="s">
        <v>199</v>
      </c>
      <c r="AU197" s="20" t="s">
        <v>74</v>
      </c>
    </row>
    <row r="198" s="2" customFormat="1" ht="24.15" customHeight="1">
      <c r="A198" s="41"/>
      <c r="B198" s="42"/>
      <c r="C198" s="205" t="s">
        <v>565</v>
      </c>
      <c r="D198" s="205" t="s">
        <v>193</v>
      </c>
      <c r="E198" s="206" t="s">
        <v>640</v>
      </c>
      <c r="F198" s="207" t="s">
        <v>641</v>
      </c>
      <c r="G198" s="208" t="s">
        <v>196</v>
      </c>
      <c r="H198" s="209">
        <v>2</v>
      </c>
      <c r="I198" s="210"/>
      <c r="J198" s="211">
        <f>ROUND(I198*H198,2)</f>
        <v>0</v>
      </c>
      <c r="K198" s="207" t="s">
        <v>19</v>
      </c>
      <c r="L198" s="47"/>
      <c r="M198" s="212" t="s">
        <v>19</v>
      </c>
      <c r="N198" s="213" t="s">
        <v>45</v>
      </c>
      <c r="O198" s="87"/>
      <c r="P198" s="214">
        <f>O198*H198</f>
        <v>0</v>
      </c>
      <c r="Q198" s="214">
        <v>0</v>
      </c>
      <c r="R198" s="214">
        <f>Q198*H198</f>
        <v>0</v>
      </c>
      <c r="S198" s="214">
        <v>0</v>
      </c>
      <c r="T198" s="215">
        <f>S198*H198</f>
        <v>0</v>
      </c>
      <c r="U198" s="41"/>
      <c r="V198" s="41"/>
      <c r="W198" s="41"/>
      <c r="X198" s="41"/>
      <c r="Y198" s="41"/>
      <c r="Z198" s="41"/>
      <c r="AA198" s="41"/>
      <c r="AB198" s="41"/>
      <c r="AC198" s="41"/>
      <c r="AD198" s="41"/>
      <c r="AE198" s="41"/>
      <c r="AR198" s="216" t="s">
        <v>197</v>
      </c>
      <c r="AT198" s="216" t="s">
        <v>193</v>
      </c>
      <c r="AU198" s="216" t="s">
        <v>74</v>
      </c>
      <c r="AY198" s="20" t="s">
        <v>192</v>
      </c>
      <c r="BE198" s="217">
        <f>IF(N198="základní",J198,0)</f>
        <v>0</v>
      </c>
      <c r="BF198" s="217">
        <f>IF(N198="snížená",J198,0)</f>
        <v>0</v>
      </c>
      <c r="BG198" s="217">
        <f>IF(N198="zákl. přenesená",J198,0)</f>
        <v>0</v>
      </c>
      <c r="BH198" s="217">
        <f>IF(N198="sníž. přenesená",J198,0)</f>
        <v>0</v>
      </c>
      <c r="BI198" s="217">
        <f>IF(N198="nulová",J198,0)</f>
        <v>0</v>
      </c>
      <c r="BJ198" s="20" t="s">
        <v>82</v>
      </c>
      <c r="BK198" s="217">
        <f>ROUND(I198*H198,2)</f>
        <v>0</v>
      </c>
      <c r="BL198" s="20" t="s">
        <v>197</v>
      </c>
      <c r="BM198" s="216" t="s">
        <v>793</v>
      </c>
    </row>
    <row r="199" s="2" customFormat="1">
      <c r="A199" s="41"/>
      <c r="B199" s="42"/>
      <c r="C199" s="43"/>
      <c r="D199" s="218" t="s">
        <v>199</v>
      </c>
      <c r="E199" s="43"/>
      <c r="F199" s="219" t="s">
        <v>641</v>
      </c>
      <c r="G199" s="43"/>
      <c r="H199" s="43"/>
      <c r="I199" s="220"/>
      <c r="J199" s="43"/>
      <c r="K199" s="43"/>
      <c r="L199" s="47"/>
      <c r="M199" s="221"/>
      <c r="N199" s="222"/>
      <c r="O199" s="87"/>
      <c r="P199" s="87"/>
      <c r="Q199" s="87"/>
      <c r="R199" s="87"/>
      <c r="S199" s="87"/>
      <c r="T199" s="88"/>
      <c r="U199" s="41"/>
      <c r="V199" s="41"/>
      <c r="W199" s="41"/>
      <c r="X199" s="41"/>
      <c r="Y199" s="41"/>
      <c r="Z199" s="41"/>
      <c r="AA199" s="41"/>
      <c r="AB199" s="41"/>
      <c r="AC199" s="41"/>
      <c r="AD199" s="41"/>
      <c r="AE199" s="41"/>
      <c r="AT199" s="20" t="s">
        <v>199</v>
      </c>
      <c r="AU199" s="20" t="s">
        <v>74</v>
      </c>
    </row>
    <row r="200" s="2" customFormat="1" ht="24.15" customHeight="1">
      <c r="A200" s="41"/>
      <c r="B200" s="42"/>
      <c r="C200" s="205" t="s">
        <v>569</v>
      </c>
      <c r="D200" s="205" t="s">
        <v>193</v>
      </c>
      <c r="E200" s="206" t="s">
        <v>644</v>
      </c>
      <c r="F200" s="207" t="s">
        <v>645</v>
      </c>
      <c r="G200" s="208" t="s">
        <v>196</v>
      </c>
      <c r="H200" s="209">
        <v>2</v>
      </c>
      <c r="I200" s="210"/>
      <c r="J200" s="211">
        <f>ROUND(I200*H200,2)</f>
        <v>0</v>
      </c>
      <c r="K200" s="207" t="s">
        <v>19</v>
      </c>
      <c r="L200" s="47"/>
      <c r="M200" s="212" t="s">
        <v>19</v>
      </c>
      <c r="N200" s="213" t="s">
        <v>45</v>
      </c>
      <c r="O200" s="87"/>
      <c r="P200" s="214">
        <f>O200*H200</f>
        <v>0</v>
      </c>
      <c r="Q200" s="214">
        <v>0</v>
      </c>
      <c r="R200" s="214">
        <f>Q200*H200</f>
        <v>0</v>
      </c>
      <c r="S200" s="214">
        <v>0</v>
      </c>
      <c r="T200" s="215">
        <f>S200*H200</f>
        <v>0</v>
      </c>
      <c r="U200" s="41"/>
      <c r="V200" s="41"/>
      <c r="W200" s="41"/>
      <c r="X200" s="41"/>
      <c r="Y200" s="41"/>
      <c r="Z200" s="41"/>
      <c r="AA200" s="41"/>
      <c r="AB200" s="41"/>
      <c r="AC200" s="41"/>
      <c r="AD200" s="41"/>
      <c r="AE200" s="41"/>
      <c r="AR200" s="216" t="s">
        <v>197</v>
      </c>
      <c r="AT200" s="216" t="s">
        <v>193</v>
      </c>
      <c r="AU200" s="216" t="s">
        <v>74</v>
      </c>
      <c r="AY200" s="20" t="s">
        <v>192</v>
      </c>
      <c r="BE200" s="217">
        <f>IF(N200="základní",J200,0)</f>
        <v>0</v>
      </c>
      <c r="BF200" s="217">
        <f>IF(N200="snížená",J200,0)</f>
        <v>0</v>
      </c>
      <c r="BG200" s="217">
        <f>IF(N200="zákl. přenesená",J200,0)</f>
        <v>0</v>
      </c>
      <c r="BH200" s="217">
        <f>IF(N200="sníž. přenesená",J200,0)</f>
        <v>0</v>
      </c>
      <c r="BI200" s="217">
        <f>IF(N200="nulová",J200,0)</f>
        <v>0</v>
      </c>
      <c r="BJ200" s="20" t="s">
        <v>82</v>
      </c>
      <c r="BK200" s="217">
        <f>ROUND(I200*H200,2)</f>
        <v>0</v>
      </c>
      <c r="BL200" s="20" t="s">
        <v>197</v>
      </c>
      <c r="BM200" s="216" t="s">
        <v>794</v>
      </c>
    </row>
    <row r="201" s="2" customFormat="1">
      <c r="A201" s="41"/>
      <c r="B201" s="42"/>
      <c r="C201" s="43"/>
      <c r="D201" s="218" t="s">
        <v>199</v>
      </c>
      <c r="E201" s="43"/>
      <c r="F201" s="219" t="s">
        <v>645</v>
      </c>
      <c r="G201" s="43"/>
      <c r="H201" s="43"/>
      <c r="I201" s="220"/>
      <c r="J201" s="43"/>
      <c r="K201" s="43"/>
      <c r="L201" s="47"/>
      <c r="M201" s="221"/>
      <c r="N201" s="222"/>
      <c r="O201" s="87"/>
      <c r="P201" s="87"/>
      <c r="Q201" s="87"/>
      <c r="R201" s="87"/>
      <c r="S201" s="87"/>
      <c r="T201" s="88"/>
      <c r="U201" s="41"/>
      <c r="V201" s="41"/>
      <c r="W201" s="41"/>
      <c r="X201" s="41"/>
      <c r="Y201" s="41"/>
      <c r="Z201" s="41"/>
      <c r="AA201" s="41"/>
      <c r="AB201" s="41"/>
      <c r="AC201" s="41"/>
      <c r="AD201" s="41"/>
      <c r="AE201" s="41"/>
      <c r="AT201" s="20" t="s">
        <v>199</v>
      </c>
      <c r="AU201" s="20" t="s">
        <v>74</v>
      </c>
    </row>
    <row r="202" s="2" customFormat="1" ht="16.5" customHeight="1">
      <c r="A202" s="41"/>
      <c r="B202" s="42"/>
      <c r="C202" s="205" t="s">
        <v>573</v>
      </c>
      <c r="D202" s="205" t="s">
        <v>193</v>
      </c>
      <c r="E202" s="206" t="s">
        <v>648</v>
      </c>
      <c r="F202" s="207" t="s">
        <v>649</v>
      </c>
      <c r="G202" s="208" t="s">
        <v>650</v>
      </c>
      <c r="H202" s="209">
        <v>1</v>
      </c>
      <c r="I202" s="210"/>
      <c r="J202" s="211">
        <f>ROUND(I202*H202,2)</f>
        <v>0</v>
      </c>
      <c r="K202" s="207" t="s">
        <v>19</v>
      </c>
      <c r="L202" s="47"/>
      <c r="M202" s="212" t="s">
        <v>19</v>
      </c>
      <c r="N202" s="213" t="s">
        <v>45</v>
      </c>
      <c r="O202" s="87"/>
      <c r="P202" s="214">
        <f>O202*H202</f>
        <v>0</v>
      </c>
      <c r="Q202" s="214">
        <v>0</v>
      </c>
      <c r="R202" s="214">
        <f>Q202*H202</f>
        <v>0</v>
      </c>
      <c r="S202" s="214">
        <v>0</v>
      </c>
      <c r="T202" s="215">
        <f>S202*H202</f>
        <v>0</v>
      </c>
      <c r="U202" s="41"/>
      <c r="V202" s="41"/>
      <c r="W202" s="41"/>
      <c r="X202" s="41"/>
      <c r="Y202" s="41"/>
      <c r="Z202" s="41"/>
      <c r="AA202" s="41"/>
      <c r="AB202" s="41"/>
      <c r="AC202" s="41"/>
      <c r="AD202" s="41"/>
      <c r="AE202" s="41"/>
      <c r="AR202" s="216" t="s">
        <v>82</v>
      </c>
      <c r="AT202" s="216" t="s">
        <v>193</v>
      </c>
      <c r="AU202" s="216" t="s">
        <v>74</v>
      </c>
      <c r="AY202" s="20" t="s">
        <v>192</v>
      </c>
      <c r="BE202" s="217">
        <f>IF(N202="základní",J202,0)</f>
        <v>0</v>
      </c>
      <c r="BF202" s="217">
        <f>IF(N202="snížená",J202,0)</f>
        <v>0</v>
      </c>
      <c r="BG202" s="217">
        <f>IF(N202="zákl. přenesená",J202,0)</f>
        <v>0</v>
      </c>
      <c r="BH202" s="217">
        <f>IF(N202="sníž. přenesená",J202,0)</f>
        <v>0</v>
      </c>
      <c r="BI202" s="217">
        <f>IF(N202="nulová",J202,0)</f>
        <v>0</v>
      </c>
      <c r="BJ202" s="20" t="s">
        <v>82</v>
      </c>
      <c r="BK202" s="217">
        <f>ROUND(I202*H202,2)</f>
        <v>0</v>
      </c>
      <c r="BL202" s="20" t="s">
        <v>82</v>
      </c>
      <c r="BM202" s="216" t="s">
        <v>795</v>
      </c>
    </row>
    <row r="203" s="2" customFormat="1">
      <c r="A203" s="41"/>
      <c r="B203" s="42"/>
      <c r="C203" s="43"/>
      <c r="D203" s="218" t="s">
        <v>199</v>
      </c>
      <c r="E203" s="43"/>
      <c r="F203" s="219" t="s">
        <v>649</v>
      </c>
      <c r="G203" s="43"/>
      <c r="H203" s="43"/>
      <c r="I203" s="220"/>
      <c r="J203" s="43"/>
      <c r="K203" s="43"/>
      <c r="L203" s="47"/>
      <c r="M203" s="221"/>
      <c r="N203" s="222"/>
      <c r="O203" s="87"/>
      <c r="P203" s="87"/>
      <c r="Q203" s="87"/>
      <c r="R203" s="87"/>
      <c r="S203" s="87"/>
      <c r="T203" s="88"/>
      <c r="U203" s="41"/>
      <c r="V203" s="41"/>
      <c r="W203" s="41"/>
      <c r="X203" s="41"/>
      <c r="Y203" s="41"/>
      <c r="Z203" s="41"/>
      <c r="AA203" s="41"/>
      <c r="AB203" s="41"/>
      <c r="AC203" s="41"/>
      <c r="AD203" s="41"/>
      <c r="AE203" s="41"/>
      <c r="AT203" s="20" t="s">
        <v>199</v>
      </c>
      <c r="AU203" s="20" t="s">
        <v>74</v>
      </c>
    </row>
    <row r="204" s="2" customFormat="1" ht="16.5" customHeight="1">
      <c r="A204" s="41"/>
      <c r="B204" s="42"/>
      <c r="C204" s="205" t="s">
        <v>577</v>
      </c>
      <c r="D204" s="205" t="s">
        <v>193</v>
      </c>
      <c r="E204" s="206" t="s">
        <v>653</v>
      </c>
      <c r="F204" s="207" t="s">
        <v>654</v>
      </c>
      <c r="G204" s="208" t="s">
        <v>650</v>
      </c>
      <c r="H204" s="209">
        <v>1</v>
      </c>
      <c r="I204" s="210"/>
      <c r="J204" s="211">
        <f>ROUND(I204*H204,2)</f>
        <v>0</v>
      </c>
      <c r="K204" s="207" t="s">
        <v>19</v>
      </c>
      <c r="L204" s="47"/>
      <c r="M204" s="212" t="s">
        <v>19</v>
      </c>
      <c r="N204" s="213" t="s">
        <v>45</v>
      </c>
      <c r="O204" s="87"/>
      <c r="P204" s="214">
        <f>O204*H204</f>
        <v>0</v>
      </c>
      <c r="Q204" s="214">
        <v>0</v>
      </c>
      <c r="R204" s="214">
        <f>Q204*H204</f>
        <v>0</v>
      </c>
      <c r="S204" s="214">
        <v>0</v>
      </c>
      <c r="T204" s="215">
        <f>S204*H204</f>
        <v>0</v>
      </c>
      <c r="U204" s="41"/>
      <c r="V204" s="41"/>
      <c r="W204" s="41"/>
      <c r="X204" s="41"/>
      <c r="Y204" s="41"/>
      <c r="Z204" s="41"/>
      <c r="AA204" s="41"/>
      <c r="AB204" s="41"/>
      <c r="AC204" s="41"/>
      <c r="AD204" s="41"/>
      <c r="AE204" s="41"/>
      <c r="AR204" s="216" t="s">
        <v>82</v>
      </c>
      <c r="AT204" s="216" t="s">
        <v>193</v>
      </c>
      <c r="AU204" s="216" t="s">
        <v>74</v>
      </c>
      <c r="AY204" s="20" t="s">
        <v>192</v>
      </c>
      <c r="BE204" s="217">
        <f>IF(N204="základní",J204,0)</f>
        <v>0</v>
      </c>
      <c r="BF204" s="217">
        <f>IF(N204="snížená",J204,0)</f>
        <v>0</v>
      </c>
      <c r="BG204" s="217">
        <f>IF(N204="zákl. přenesená",J204,0)</f>
        <v>0</v>
      </c>
      <c r="BH204" s="217">
        <f>IF(N204="sníž. přenesená",J204,0)</f>
        <v>0</v>
      </c>
      <c r="BI204" s="217">
        <f>IF(N204="nulová",J204,0)</f>
        <v>0</v>
      </c>
      <c r="BJ204" s="20" t="s">
        <v>82</v>
      </c>
      <c r="BK204" s="217">
        <f>ROUND(I204*H204,2)</f>
        <v>0</v>
      </c>
      <c r="BL204" s="20" t="s">
        <v>82</v>
      </c>
      <c r="BM204" s="216" t="s">
        <v>796</v>
      </c>
    </row>
    <row r="205" s="2" customFormat="1">
      <c r="A205" s="41"/>
      <c r="B205" s="42"/>
      <c r="C205" s="43"/>
      <c r="D205" s="218" t="s">
        <v>199</v>
      </c>
      <c r="E205" s="43"/>
      <c r="F205" s="219" t="s">
        <v>654</v>
      </c>
      <c r="G205" s="43"/>
      <c r="H205" s="43"/>
      <c r="I205" s="220"/>
      <c r="J205" s="43"/>
      <c r="K205" s="43"/>
      <c r="L205" s="47"/>
      <c r="M205" s="221"/>
      <c r="N205" s="222"/>
      <c r="O205" s="87"/>
      <c r="P205" s="87"/>
      <c r="Q205" s="87"/>
      <c r="R205" s="87"/>
      <c r="S205" s="87"/>
      <c r="T205" s="88"/>
      <c r="U205" s="41"/>
      <c r="V205" s="41"/>
      <c r="W205" s="41"/>
      <c r="X205" s="41"/>
      <c r="Y205" s="41"/>
      <c r="Z205" s="41"/>
      <c r="AA205" s="41"/>
      <c r="AB205" s="41"/>
      <c r="AC205" s="41"/>
      <c r="AD205" s="41"/>
      <c r="AE205" s="41"/>
      <c r="AT205" s="20" t="s">
        <v>199</v>
      </c>
      <c r="AU205" s="20" t="s">
        <v>74</v>
      </c>
    </row>
    <row r="206" s="2" customFormat="1" ht="16.5" customHeight="1">
      <c r="A206" s="41"/>
      <c r="B206" s="42"/>
      <c r="C206" s="205" t="s">
        <v>581</v>
      </c>
      <c r="D206" s="205" t="s">
        <v>193</v>
      </c>
      <c r="E206" s="206" t="s">
        <v>657</v>
      </c>
      <c r="F206" s="207" t="s">
        <v>658</v>
      </c>
      <c r="G206" s="208" t="s">
        <v>650</v>
      </c>
      <c r="H206" s="209">
        <v>1</v>
      </c>
      <c r="I206" s="210"/>
      <c r="J206" s="211">
        <f>ROUND(I206*H206,2)</f>
        <v>0</v>
      </c>
      <c r="K206" s="207" t="s">
        <v>19</v>
      </c>
      <c r="L206" s="47"/>
      <c r="M206" s="212" t="s">
        <v>19</v>
      </c>
      <c r="N206" s="213" t="s">
        <v>45</v>
      </c>
      <c r="O206" s="87"/>
      <c r="P206" s="214">
        <f>O206*H206</f>
        <v>0</v>
      </c>
      <c r="Q206" s="214">
        <v>0</v>
      </c>
      <c r="R206" s="214">
        <f>Q206*H206</f>
        <v>0</v>
      </c>
      <c r="S206" s="214">
        <v>0</v>
      </c>
      <c r="T206" s="215">
        <f>S206*H206</f>
        <v>0</v>
      </c>
      <c r="U206" s="41"/>
      <c r="V206" s="41"/>
      <c r="W206" s="41"/>
      <c r="X206" s="41"/>
      <c r="Y206" s="41"/>
      <c r="Z206" s="41"/>
      <c r="AA206" s="41"/>
      <c r="AB206" s="41"/>
      <c r="AC206" s="41"/>
      <c r="AD206" s="41"/>
      <c r="AE206" s="41"/>
      <c r="AR206" s="216" t="s">
        <v>82</v>
      </c>
      <c r="AT206" s="216" t="s">
        <v>193</v>
      </c>
      <c r="AU206" s="216" t="s">
        <v>74</v>
      </c>
      <c r="AY206" s="20" t="s">
        <v>192</v>
      </c>
      <c r="BE206" s="217">
        <f>IF(N206="základní",J206,0)</f>
        <v>0</v>
      </c>
      <c r="BF206" s="217">
        <f>IF(N206="snížená",J206,0)</f>
        <v>0</v>
      </c>
      <c r="BG206" s="217">
        <f>IF(N206="zákl. přenesená",J206,0)</f>
        <v>0</v>
      </c>
      <c r="BH206" s="217">
        <f>IF(N206="sníž. přenesená",J206,0)</f>
        <v>0</v>
      </c>
      <c r="BI206" s="217">
        <f>IF(N206="nulová",J206,0)</f>
        <v>0</v>
      </c>
      <c r="BJ206" s="20" t="s">
        <v>82</v>
      </c>
      <c r="BK206" s="217">
        <f>ROUND(I206*H206,2)</f>
        <v>0</v>
      </c>
      <c r="BL206" s="20" t="s">
        <v>82</v>
      </c>
      <c r="BM206" s="216" t="s">
        <v>797</v>
      </c>
    </row>
    <row r="207" s="2" customFormat="1">
      <c r="A207" s="41"/>
      <c r="B207" s="42"/>
      <c r="C207" s="43"/>
      <c r="D207" s="218" t="s">
        <v>199</v>
      </c>
      <c r="E207" s="43"/>
      <c r="F207" s="219" t="s">
        <v>658</v>
      </c>
      <c r="G207" s="43"/>
      <c r="H207" s="43"/>
      <c r="I207" s="220"/>
      <c r="J207" s="43"/>
      <c r="K207" s="43"/>
      <c r="L207" s="47"/>
      <c r="M207" s="239"/>
      <c r="N207" s="240"/>
      <c r="O207" s="241"/>
      <c r="P207" s="241"/>
      <c r="Q207" s="241"/>
      <c r="R207" s="241"/>
      <c r="S207" s="241"/>
      <c r="T207" s="242"/>
      <c r="U207" s="41"/>
      <c r="V207" s="41"/>
      <c r="W207" s="41"/>
      <c r="X207" s="41"/>
      <c r="Y207" s="41"/>
      <c r="Z207" s="41"/>
      <c r="AA207" s="41"/>
      <c r="AB207" s="41"/>
      <c r="AC207" s="41"/>
      <c r="AD207" s="41"/>
      <c r="AE207" s="41"/>
      <c r="AT207" s="20" t="s">
        <v>199</v>
      </c>
      <c r="AU207" s="20" t="s">
        <v>74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hSf4dA3mLhk7igh7UafhrsYU0NcXBnTHdTmz1wuargjwLYKLNFY2IKFd38u1EOHPDLkoMsdpJL9JxNtC4hKMMg==" hashValue="zH3CMxqo5o0jvgacDNMqPNF6yYpZWuiIoVeVEUCfnVI3k5CIjSRlAo06/TJbTyhVuw7X6oMc0TWIizfayQ2Zjg==" algorithmName="SHA-512" password="CC35"/>
  <autoFilter ref="C78:K20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798</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ROUND((SUM(BE80:BE181)),  2)</f>
        <v>0</v>
      </c>
      <c r="G33" s="41"/>
      <c r="H33" s="41"/>
      <c r="I33" s="151">
        <v>0.20999999999999999</v>
      </c>
      <c r="J33" s="150">
        <f>ROUND(((SUM(BE80:BE181))*I33),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ROUND((SUM(BF80:BF181)),  2)</f>
        <v>0</v>
      </c>
      <c r="G34" s="41"/>
      <c r="H34" s="41"/>
      <c r="I34" s="151">
        <v>0.14999999999999999</v>
      </c>
      <c r="J34" s="150">
        <f>ROUND(((SUM(BF80:BF181))*I34),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ROUND((SUM(BG80:BG181)),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ROUND((SUM(BH80:BH181)),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ROUND((SUM(BI80:BI181)),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01-24-01 - ŽST Teplice, Kamerový systém</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J175</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01-24-01 - ŽST Teplice, Kamerový systém</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P81+SUM(P82:P175)</f>
        <v>0</v>
      </c>
      <c r="Q80" s="99"/>
      <c r="R80" s="188">
        <f>R81+SUM(R82:R175)</f>
        <v>0</v>
      </c>
      <c r="S80" s="99"/>
      <c r="T80" s="189">
        <f>T81+SUM(T82:T175)</f>
        <v>0</v>
      </c>
      <c r="U80" s="41"/>
      <c r="V80" s="41"/>
      <c r="W80" s="41"/>
      <c r="X80" s="41"/>
      <c r="Y80" s="41"/>
      <c r="Z80" s="41"/>
      <c r="AA80" s="41"/>
      <c r="AB80" s="41"/>
      <c r="AC80" s="41"/>
      <c r="AD80" s="41"/>
      <c r="AE80" s="41"/>
      <c r="AT80" s="20" t="s">
        <v>73</v>
      </c>
      <c r="AU80" s="20" t="s">
        <v>171</v>
      </c>
      <c r="BK80" s="190">
        <f>BK81+SUM(BK82:BK175)</f>
        <v>0</v>
      </c>
    </row>
    <row r="81" s="2" customFormat="1" ht="16.5" customHeight="1">
      <c r="A81" s="41"/>
      <c r="B81" s="42"/>
      <c r="C81" s="205" t="s">
        <v>82</v>
      </c>
      <c r="D81" s="205" t="s">
        <v>193</v>
      </c>
      <c r="E81" s="206" t="s">
        <v>384</v>
      </c>
      <c r="F81" s="207" t="s">
        <v>385</v>
      </c>
      <c r="G81" s="208" t="s">
        <v>19</v>
      </c>
      <c r="H81" s="209">
        <v>3</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799</v>
      </c>
    </row>
    <row r="82" s="2" customFormat="1">
      <c r="A82" s="41"/>
      <c r="B82" s="42"/>
      <c r="C82" s="43"/>
      <c r="D82" s="218" t="s">
        <v>199</v>
      </c>
      <c r="E82" s="43"/>
      <c r="F82" s="219" t="s">
        <v>385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16.5" customHeight="1">
      <c r="A83" s="41"/>
      <c r="B83" s="42"/>
      <c r="C83" s="205" t="s">
        <v>84</v>
      </c>
      <c r="D83" s="205" t="s">
        <v>193</v>
      </c>
      <c r="E83" s="206" t="s">
        <v>387</v>
      </c>
      <c r="F83" s="207" t="s">
        <v>388</v>
      </c>
      <c r="G83" s="208" t="s">
        <v>19</v>
      </c>
      <c r="H83" s="209">
        <v>3</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800</v>
      </c>
    </row>
    <row r="84" s="2" customFormat="1">
      <c r="A84" s="41"/>
      <c r="B84" s="42"/>
      <c r="C84" s="43"/>
      <c r="D84" s="218" t="s">
        <v>199</v>
      </c>
      <c r="E84" s="43"/>
      <c r="F84" s="219" t="s">
        <v>388</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390</v>
      </c>
      <c r="F85" s="207" t="s">
        <v>391</v>
      </c>
      <c r="G85" s="208" t="s">
        <v>19</v>
      </c>
      <c r="H85" s="209">
        <v>5</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801</v>
      </c>
    </row>
    <row r="86" s="2" customFormat="1">
      <c r="A86" s="41"/>
      <c r="B86" s="42"/>
      <c r="C86" s="43"/>
      <c r="D86" s="218" t="s">
        <v>199</v>
      </c>
      <c r="E86" s="43"/>
      <c r="F86" s="219" t="s">
        <v>391</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21.75" customHeight="1">
      <c r="A87" s="41"/>
      <c r="B87" s="42"/>
      <c r="C87" s="205" t="s">
        <v>197</v>
      </c>
      <c r="D87" s="205" t="s">
        <v>193</v>
      </c>
      <c r="E87" s="206" t="s">
        <v>393</v>
      </c>
      <c r="F87" s="207" t="s">
        <v>230</v>
      </c>
      <c r="G87" s="208" t="s">
        <v>19</v>
      </c>
      <c r="H87" s="209">
        <v>8</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802</v>
      </c>
    </row>
    <row r="88" s="2" customFormat="1">
      <c r="A88" s="41"/>
      <c r="B88" s="42"/>
      <c r="C88" s="43"/>
      <c r="D88" s="218" t="s">
        <v>199</v>
      </c>
      <c r="E88" s="43"/>
      <c r="F88" s="219" t="s">
        <v>230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21.75" customHeight="1">
      <c r="A89" s="41"/>
      <c r="B89" s="42"/>
      <c r="C89" s="205" t="s">
        <v>221</v>
      </c>
      <c r="D89" s="205" t="s">
        <v>193</v>
      </c>
      <c r="E89" s="206" t="s">
        <v>395</v>
      </c>
      <c r="F89" s="207" t="s">
        <v>396</v>
      </c>
      <c r="G89" s="208" t="s">
        <v>19</v>
      </c>
      <c r="H89" s="209">
        <v>5</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803</v>
      </c>
    </row>
    <row r="90" s="2" customFormat="1">
      <c r="A90" s="41"/>
      <c r="B90" s="42"/>
      <c r="C90" s="43"/>
      <c r="D90" s="218" t="s">
        <v>199</v>
      </c>
      <c r="E90" s="43"/>
      <c r="F90" s="219" t="s">
        <v>396</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24.15" customHeight="1">
      <c r="A91" s="41"/>
      <c r="B91" s="42"/>
      <c r="C91" s="205" t="s">
        <v>228</v>
      </c>
      <c r="D91" s="205" t="s">
        <v>193</v>
      </c>
      <c r="E91" s="206" t="s">
        <v>398</v>
      </c>
      <c r="F91" s="207" t="s">
        <v>399</v>
      </c>
      <c r="G91" s="208" t="s">
        <v>19</v>
      </c>
      <c r="H91" s="209">
        <v>15</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804</v>
      </c>
    </row>
    <row r="92" s="2" customFormat="1">
      <c r="A92" s="41"/>
      <c r="B92" s="42"/>
      <c r="C92" s="43"/>
      <c r="D92" s="218" t="s">
        <v>199</v>
      </c>
      <c r="E92" s="43"/>
      <c r="F92" s="219" t="s">
        <v>399</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24.15" customHeight="1">
      <c r="A93" s="41"/>
      <c r="B93" s="42"/>
      <c r="C93" s="205" t="s">
        <v>234</v>
      </c>
      <c r="D93" s="205" t="s">
        <v>193</v>
      </c>
      <c r="E93" s="206" t="s">
        <v>401</v>
      </c>
      <c r="F93" s="207" t="s">
        <v>402</v>
      </c>
      <c r="G93" s="208" t="s">
        <v>19</v>
      </c>
      <c r="H93" s="209">
        <v>40</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805</v>
      </c>
    </row>
    <row r="94" s="2" customFormat="1">
      <c r="A94" s="41"/>
      <c r="B94" s="42"/>
      <c r="C94" s="43"/>
      <c r="D94" s="218" t="s">
        <v>199</v>
      </c>
      <c r="E94" s="43"/>
      <c r="F94" s="219" t="s">
        <v>402</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16.5" customHeight="1">
      <c r="A95" s="41"/>
      <c r="B95" s="42"/>
      <c r="C95" s="205" t="s">
        <v>239</v>
      </c>
      <c r="D95" s="205" t="s">
        <v>193</v>
      </c>
      <c r="E95" s="206" t="s">
        <v>404</v>
      </c>
      <c r="F95" s="207" t="s">
        <v>405</v>
      </c>
      <c r="G95" s="208" t="s">
        <v>19</v>
      </c>
      <c r="H95" s="209">
        <v>60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806</v>
      </c>
    </row>
    <row r="96" s="2" customFormat="1">
      <c r="A96" s="41"/>
      <c r="B96" s="42"/>
      <c r="C96" s="43"/>
      <c r="D96" s="218" t="s">
        <v>199</v>
      </c>
      <c r="E96" s="43"/>
      <c r="F96" s="219" t="s">
        <v>405</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407</v>
      </c>
      <c r="F97" s="207" t="s">
        <v>408</v>
      </c>
      <c r="G97" s="208" t="s">
        <v>19</v>
      </c>
      <c r="H97" s="209">
        <v>16</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807</v>
      </c>
    </row>
    <row r="98" s="2" customFormat="1">
      <c r="A98" s="41"/>
      <c r="B98" s="42"/>
      <c r="C98" s="43"/>
      <c r="D98" s="218" t="s">
        <v>199</v>
      </c>
      <c r="E98" s="43"/>
      <c r="F98" s="219" t="s">
        <v>408</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423</v>
      </c>
      <c r="F99" s="207" t="s">
        <v>424</v>
      </c>
      <c r="G99" s="208" t="s">
        <v>19</v>
      </c>
      <c r="H99" s="209">
        <v>2</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808</v>
      </c>
    </row>
    <row r="100" s="2" customFormat="1">
      <c r="A100" s="41"/>
      <c r="B100" s="42"/>
      <c r="C100" s="43"/>
      <c r="D100" s="218" t="s">
        <v>199</v>
      </c>
      <c r="E100" s="43"/>
      <c r="F100" s="219" t="s">
        <v>424</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426</v>
      </c>
      <c r="F101" s="207" t="s">
        <v>427</v>
      </c>
      <c r="G101" s="208" t="s">
        <v>19</v>
      </c>
      <c r="H101" s="209">
        <v>2</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809</v>
      </c>
    </row>
    <row r="102" s="2" customFormat="1">
      <c r="A102" s="41"/>
      <c r="B102" s="42"/>
      <c r="C102" s="43"/>
      <c r="D102" s="218" t="s">
        <v>199</v>
      </c>
      <c r="E102" s="43"/>
      <c r="F102" s="219" t="s">
        <v>427</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429</v>
      </c>
      <c r="F103" s="207" t="s">
        <v>430</v>
      </c>
      <c r="G103" s="208" t="s">
        <v>19</v>
      </c>
      <c r="H103" s="209">
        <v>2</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810</v>
      </c>
    </row>
    <row r="104" s="2" customFormat="1">
      <c r="A104" s="41"/>
      <c r="B104" s="42"/>
      <c r="C104" s="43"/>
      <c r="D104" s="218" t="s">
        <v>199</v>
      </c>
      <c r="E104" s="43"/>
      <c r="F104" s="219" t="s">
        <v>430</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414</v>
      </c>
      <c r="F105" s="207" t="s">
        <v>415</v>
      </c>
      <c r="G105" s="208" t="s">
        <v>19</v>
      </c>
      <c r="H105" s="209">
        <v>75</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811</v>
      </c>
    </row>
    <row r="106" s="2" customFormat="1">
      <c r="A106" s="41"/>
      <c r="B106" s="42"/>
      <c r="C106" s="43"/>
      <c r="D106" s="218" t="s">
        <v>199</v>
      </c>
      <c r="E106" s="43"/>
      <c r="F106" s="219" t="s">
        <v>415</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16.5" customHeight="1">
      <c r="A107" s="41"/>
      <c r="B107" s="42"/>
      <c r="C107" s="205" t="s">
        <v>273</v>
      </c>
      <c r="D107" s="205" t="s">
        <v>193</v>
      </c>
      <c r="E107" s="206" t="s">
        <v>417</v>
      </c>
      <c r="F107" s="207" t="s">
        <v>418</v>
      </c>
      <c r="G107" s="208" t="s">
        <v>19</v>
      </c>
      <c r="H107" s="209">
        <v>75</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812</v>
      </c>
    </row>
    <row r="108" s="2" customFormat="1">
      <c r="A108" s="41"/>
      <c r="B108" s="42"/>
      <c r="C108" s="43"/>
      <c r="D108" s="218" t="s">
        <v>199</v>
      </c>
      <c r="E108" s="43"/>
      <c r="F108" s="219" t="s">
        <v>418</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420</v>
      </c>
      <c r="F109" s="207" t="s">
        <v>421</v>
      </c>
      <c r="G109" s="208" t="s">
        <v>19</v>
      </c>
      <c r="H109" s="209">
        <v>75</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813</v>
      </c>
    </row>
    <row r="110" s="2" customFormat="1">
      <c r="A110" s="41"/>
      <c r="B110" s="42"/>
      <c r="C110" s="43"/>
      <c r="D110" s="218" t="s">
        <v>199</v>
      </c>
      <c r="E110" s="43"/>
      <c r="F110" s="219" t="s">
        <v>421</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16.5" customHeight="1">
      <c r="A111" s="41"/>
      <c r="B111" s="42"/>
      <c r="C111" s="205" t="s">
        <v>282</v>
      </c>
      <c r="D111" s="205" t="s">
        <v>193</v>
      </c>
      <c r="E111" s="206" t="s">
        <v>814</v>
      </c>
      <c r="F111" s="207" t="s">
        <v>815</v>
      </c>
      <c r="G111" s="208" t="s">
        <v>19</v>
      </c>
      <c r="H111" s="209">
        <v>1.5900000000000001</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816</v>
      </c>
    </row>
    <row r="112" s="2" customFormat="1">
      <c r="A112" s="41"/>
      <c r="B112" s="42"/>
      <c r="C112" s="43"/>
      <c r="D112" s="218" t="s">
        <v>199</v>
      </c>
      <c r="E112" s="43"/>
      <c r="F112" s="219" t="s">
        <v>815</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16.5" customHeight="1">
      <c r="A113" s="41"/>
      <c r="B113" s="42"/>
      <c r="C113" s="205" t="s">
        <v>288</v>
      </c>
      <c r="D113" s="205" t="s">
        <v>193</v>
      </c>
      <c r="E113" s="206" t="s">
        <v>817</v>
      </c>
      <c r="F113" s="207" t="s">
        <v>818</v>
      </c>
      <c r="G113" s="208" t="s">
        <v>19</v>
      </c>
      <c r="H113" s="209">
        <v>2</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819</v>
      </c>
    </row>
    <row r="114" s="2" customFormat="1">
      <c r="A114" s="41"/>
      <c r="B114" s="42"/>
      <c r="C114" s="43"/>
      <c r="D114" s="218" t="s">
        <v>199</v>
      </c>
      <c r="E114" s="43"/>
      <c r="F114" s="219" t="s">
        <v>818</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480</v>
      </c>
      <c r="F115" s="207" t="s">
        <v>481</v>
      </c>
      <c r="G115" s="208" t="s">
        <v>19</v>
      </c>
      <c r="H115" s="209">
        <v>100</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820</v>
      </c>
    </row>
    <row r="116" s="2" customFormat="1">
      <c r="A116" s="41"/>
      <c r="B116" s="42"/>
      <c r="C116" s="43"/>
      <c r="D116" s="218" t="s">
        <v>199</v>
      </c>
      <c r="E116" s="43"/>
      <c r="F116" s="219" t="s">
        <v>481</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16.5" customHeight="1">
      <c r="A117" s="41"/>
      <c r="B117" s="42"/>
      <c r="C117" s="205" t="s">
        <v>298</v>
      </c>
      <c r="D117" s="205" t="s">
        <v>193</v>
      </c>
      <c r="E117" s="206" t="s">
        <v>484</v>
      </c>
      <c r="F117" s="207" t="s">
        <v>485</v>
      </c>
      <c r="G117" s="208" t="s">
        <v>19</v>
      </c>
      <c r="H117" s="209">
        <v>1</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821</v>
      </c>
    </row>
    <row r="118" s="2" customFormat="1">
      <c r="A118" s="41"/>
      <c r="B118" s="42"/>
      <c r="C118" s="43"/>
      <c r="D118" s="218" t="s">
        <v>199</v>
      </c>
      <c r="E118" s="43"/>
      <c r="F118" s="219" t="s">
        <v>485</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489</v>
      </c>
      <c r="F119" s="207" t="s">
        <v>490</v>
      </c>
      <c r="G119" s="208" t="s">
        <v>19</v>
      </c>
      <c r="H119" s="209">
        <v>100</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822</v>
      </c>
    </row>
    <row r="120" s="2" customFormat="1">
      <c r="A120" s="41"/>
      <c r="B120" s="42"/>
      <c r="C120" s="43"/>
      <c r="D120" s="218" t="s">
        <v>199</v>
      </c>
      <c r="E120" s="43"/>
      <c r="F120" s="219" t="s">
        <v>490</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493</v>
      </c>
      <c r="F121" s="207" t="s">
        <v>494</v>
      </c>
      <c r="G121" s="208" t="s">
        <v>19</v>
      </c>
      <c r="H121" s="209">
        <v>4</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823</v>
      </c>
    </row>
    <row r="122" s="2" customFormat="1">
      <c r="A122" s="41"/>
      <c r="B122" s="42"/>
      <c r="C122" s="43"/>
      <c r="D122" s="218" t="s">
        <v>199</v>
      </c>
      <c r="E122" s="43"/>
      <c r="F122" s="219" t="s">
        <v>494</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16.5" customHeight="1">
      <c r="A123" s="41"/>
      <c r="B123" s="42"/>
      <c r="C123" s="205" t="s">
        <v>312</v>
      </c>
      <c r="D123" s="205" t="s">
        <v>193</v>
      </c>
      <c r="E123" s="206" t="s">
        <v>497</v>
      </c>
      <c r="F123" s="207" t="s">
        <v>498</v>
      </c>
      <c r="G123" s="208" t="s">
        <v>19</v>
      </c>
      <c r="H123" s="209">
        <v>2</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824</v>
      </c>
    </row>
    <row r="124" s="2" customFormat="1">
      <c r="A124" s="41"/>
      <c r="B124" s="42"/>
      <c r="C124" s="43"/>
      <c r="D124" s="218" t="s">
        <v>199</v>
      </c>
      <c r="E124" s="43"/>
      <c r="F124" s="219" t="s">
        <v>498</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501</v>
      </c>
      <c r="F125" s="207" t="s">
        <v>502</v>
      </c>
      <c r="G125" s="208" t="s">
        <v>19</v>
      </c>
      <c r="H125" s="209">
        <v>2</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825</v>
      </c>
    </row>
    <row r="126" s="2" customFormat="1">
      <c r="A126" s="41"/>
      <c r="B126" s="42"/>
      <c r="C126" s="43"/>
      <c r="D126" s="218" t="s">
        <v>199</v>
      </c>
      <c r="E126" s="43"/>
      <c r="F126" s="219" t="s">
        <v>502</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16.5" customHeight="1">
      <c r="A127" s="41"/>
      <c r="B127" s="42"/>
      <c r="C127" s="205" t="s">
        <v>322</v>
      </c>
      <c r="D127" s="205" t="s">
        <v>193</v>
      </c>
      <c r="E127" s="206" t="s">
        <v>505</v>
      </c>
      <c r="F127" s="207" t="s">
        <v>506</v>
      </c>
      <c r="G127" s="208" t="s">
        <v>19</v>
      </c>
      <c r="H127" s="209">
        <v>2</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826</v>
      </c>
    </row>
    <row r="128" s="2" customFormat="1">
      <c r="A128" s="41"/>
      <c r="B128" s="42"/>
      <c r="C128" s="43"/>
      <c r="D128" s="218" t="s">
        <v>199</v>
      </c>
      <c r="E128" s="43"/>
      <c r="F128" s="219" t="s">
        <v>506</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827</v>
      </c>
      <c r="F129" s="207" t="s">
        <v>828</v>
      </c>
      <c r="G129" s="208" t="s">
        <v>19</v>
      </c>
      <c r="H129" s="209">
        <v>40</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829</v>
      </c>
    </row>
    <row r="130" s="2" customFormat="1">
      <c r="A130" s="41"/>
      <c r="B130" s="42"/>
      <c r="C130" s="43"/>
      <c r="D130" s="218" t="s">
        <v>199</v>
      </c>
      <c r="E130" s="43"/>
      <c r="F130" s="219" t="s">
        <v>828</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16.5" customHeight="1">
      <c r="A131" s="41"/>
      <c r="B131" s="42"/>
      <c r="C131" s="205" t="s">
        <v>332</v>
      </c>
      <c r="D131" s="205" t="s">
        <v>193</v>
      </c>
      <c r="E131" s="206" t="s">
        <v>830</v>
      </c>
      <c r="F131" s="207" t="s">
        <v>831</v>
      </c>
      <c r="G131" s="208" t="s">
        <v>19</v>
      </c>
      <c r="H131" s="209">
        <v>40</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832</v>
      </c>
    </row>
    <row r="132" s="2" customFormat="1">
      <c r="A132" s="41"/>
      <c r="B132" s="42"/>
      <c r="C132" s="43"/>
      <c r="D132" s="218" t="s">
        <v>199</v>
      </c>
      <c r="E132" s="43"/>
      <c r="F132" s="219" t="s">
        <v>831</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16.5" customHeight="1">
      <c r="A133" s="41"/>
      <c r="B133" s="42"/>
      <c r="C133" s="205" t="s">
        <v>337</v>
      </c>
      <c r="D133" s="205" t="s">
        <v>193</v>
      </c>
      <c r="E133" s="206" t="s">
        <v>833</v>
      </c>
      <c r="F133" s="207" t="s">
        <v>834</v>
      </c>
      <c r="G133" s="208" t="s">
        <v>19</v>
      </c>
      <c r="H133" s="209">
        <v>2</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835</v>
      </c>
    </row>
    <row r="134" s="2" customFormat="1">
      <c r="A134" s="41"/>
      <c r="B134" s="42"/>
      <c r="C134" s="43"/>
      <c r="D134" s="218" t="s">
        <v>199</v>
      </c>
      <c r="E134" s="43"/>
      <c r="F134" s="219" t="s">
        <v>834</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16.5" customHeight="1">
      <c r="A135" s="41"/>
      <c r="B135" s="42"/>
      <c r="C135" s="205" t="s">
        <v>342</v>
      </c>
      <c r="D135" s="205" t="s">
        <v>193</v>
      </c>
      <c r="E135" s="206" t="s">
        <v>836</v>
      </c>
      <c r="F135" s="207" t="s">
        <v>837</v>
      </c>
      <c r="G135" s="208" t="s">
        <v>19</v>
      </c>
      <c r="H135" s="209">
        <v>2</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838</v>
      </c>
    </row>
    <row r="136" s="2" customFormat="1">
      <c r="A136" s="41"/>
      <c r="B136" s="42"/>
      <c r="C136" s="43"/>
      <c r="D136" s="218" t="s">
        <v>199</v>
      </c>
      <c r="E136" s="43"/>
      <c r="F136" s="219" t="s">
        <v>837</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16.5" customHeight="1">
      <c r="A137" s="41"/>
      <c r="B137" s="42"/>
      <c r="C137" s="205" t="s">
        <v>347</v>
      </c>
      <c r="D137" s="205" t="s">
        <v>193</v>
      </c>
      <c r="E137" s="206" t="s">
        <v>839</v>
      </c>
      <c r="F137" s="207" t="s">
        <v>840</v>
      </c>
      <c r="G137" s="208" t="s">
        <v>19</v>
      </c>
      <c r="H137" s="209">
        <v>2</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841</v>
      </c>
    </row>
    <row r="138" s="2" customFormat="1">
      <c r="A138" s="41"/>
      <c r="B138" s="42"/>
      <c r="C138" s="43"/>
      <c r="D138" s="218" t="s">
        <v>199</v>
      </c>
      <c r="E138" s="43"/>
      <c r="F138" s="219" t="s">
        <v>840</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16.5" customHeight="1">
      <c r="A139" s="41"/>
      <c r="B139" s="42"/>
      <c r="C139" s="205" t="s">
        <v>352</v>
      </c>
      <c r="D139" s="205" t="s">
        <v>193</v>
      </c>
      <c r="E139" s="206" t="s">
        <v>509</v>
      </c>
      <c r="F139" s="207" t="s">
        <v>510</v>
      </c>
      <c r="G139" s="208" t="s">
        <v>19</v>
      </c>
      <c r="H139" s="209">
        <v>1.75</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842</v>
      </c>
    </row>
    <row r="140" s="2" customFormat="1">
      <c r="A140" s="41"/>
      <c r="B140" s="42"/>
      <c r="C140" s="43"/>
      <c r="D140" s="218" t="s">
        <v>199</v>
      </c>
      <c r="E140" s="43"/>
      <c r="F140" s="219" t="s">
        <v>510</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2" customFormat="1" ht="16.5" customHeight="1">
      <c r="A141" s="41"/>
      <c r="B141" s="42"/>
      <c r="C141" s="205" t="s">
        <v>447</v>
      </c>
      <c r="D141" s="205" t="s">
        <v>193</v>
      </c>
      <c r="E141" s="206" t="s">
        <v>513</v>
      </c>
      <c r="F141" s="207" t="s">
        <v>514</v>
      </c>
      <c r="G141" s="208" t="s">
        <v>19</v>
      </c>
      <c r="H141" s="209">
        <v>350</v>
      </c>
      <c r="I141" s="210"/>
      <c r="J141" s="211">
        <f>ROUND(I141*H141,2)</f>
        <v>0</v>
      </c>
      <c r="K141" s="207" t="s">
        <v>19</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74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843</v>
      </c>
    </row>
    <row r="142" s="2" customFormat="1">
      <c r="A142" s="41"/>
      <c r="B142" s="42"/>
      <c r="C142" s="43"/>
      <c r="D142" s="218" t="s">
        <v>199</v>
      </c>
      <c r="E142" s="43"/>
      <c r="F142" s="219" t="s">
        <v>514</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74</v>
      </c>
    </row>
    <row r="143" s="2" customFormat="1" ht="16.5" customHeight="1">
      <c r="A143" s="41"/>
      <c r="B143" s="42"/>
      <c r="C143" s="205" t="s">
        <v>451</v>
      </c>
      <c r="D143" s="205" t="s">
        <v>193</v>
      </c>
      <c r="E143" s="206" t="s">
        <v>517</v>
      </c>
      <c r="F143" s="207" t="s">
        <v>518</v>
      </c>
      <c r="G143" s="208" t="s">
        <v>19</v>
      </c>
      <c r="H143" s="209">
        <v>2</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74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844</v>
      </c>
    </row>
    <row r="144" s="2" customFormat="1">
      <c r="A144" s="41"/>
      <c r="B144" s="42"/>
      <c r="C144" s="43"/>
      <c r="D144" s="218" t="s">
        <v>199</v>
      </c>
      <c r="E144" s="43"/>
      <c r="F144" s="219" t="s">
        <v>518</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74</v>
      </c>
    </row>
    <row r="145" s="2" customFormat="1" ht="16.5" customHeight="1">
      <c r="A145" s="41"/>
      <c r="B145" s="42"/>
      <c r="C145" s="205" t="s">
        <v>455</v>
      </c>
      <c r="D145" s="205" t="s">
        <v>193</v>
      </c>
      <c r="E145" s="206" t="s">
        <v>521</v>
      </c>
      <c r="F145" s="207" t="s">
        <v>522</v>
      </c>
      <c r="G145" s="208" t="s">
        <v>19</v>
      </c>
      <c r="H145" s="209">
        <v>2</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197</v>
      </c>
      <c r="AT145" s="216" t="s">
        <v>193</v>
      </c>
      <c r="AU145" s="216" t="s">
        <v>74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197</v>
      </c>
      <c r="BM145" s="216" t="s">
        <v>845</v>
      </c>
    </row>
    <row r="146" s="2" customFormat="1">
      <c r="A146" s="41"/>
      <c r="B146" s="42"/>
      <c r="C146" s="43"/>
      <c r="D146" s="218" t="s">
        <v>199</v>
      </c>
      <c r="E146" s="43"/>
      <c r="F146" s="219" t="s">
        <v>522</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74</v>
      </c>
    </row>
    <row r="147" s="2" customFormat="1" ht="16.5" customHeight="1">
      <c r="A147" s="41"/>
      <c r="B147" s="42"/>
      <c r="C147" s="205" t="s">
        <v>459</v>
      </c>
      <c r="D147" s="205" t="s">
        <v>193</v>
      </c>
      <c r="E147" s="206" t="s">
        <v>525</v>
      </c>
      <c r="F147" s="207" t="s">
        <v>526</v>
      </c>
      <c r="G147" s="208" t="s">
        <v>19</v>
      </c>
      <c r="H147" s="209">
        <v>6</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74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846</v>
      </c>
    </row>
    <row r="148" s="2" customFormat="1">
      <c r="A148" s="41"/>
      <c r="B148" s="42"/>
      <c r="C148" s="43"/>
      <c r="D148" s="218" t="s">
        <v>199</v>
      </c>
      <c r="E148" s="43"/>
      <c r="F148" s="219" t="s">
        <v>526</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74</v>
      </c>
    </row>
    <row r="149" s="2" customFormat="1" ht="16.5" customHeight="1">
      <c r="A149" s="41"/>
      <c r="B149" s="42"/>
      <c r="C149" s="205" t="s">
        <v>463</v>
      </c>
      <c r="D149" s="205" t="s">
        <v>193</v>
      </c>
      <c r="E149" s="206" t="s">
        <v>529</v>
      </c>
      <c r="F149" s="207" t="s">
        <v>530</v>
      </c>
      <c r="G149" s="208" t="s">
        <v>19</v>
      </c>
      <c r="H149" s="209">
        <v>2</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74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847</v>
      </c>
    </row>
    <row r="150" s="2" customFormat="1">
      <c r="A150" s="41"/>
      <c r="B150" s="42"/>
      <c r="C150" s="43"/>
      <c r="D150" s="218" t="s">
        <v>199</v>
      </c>
      <c r="E150" s="43"/>
      <c r="F150" s="219" t="s">
        <v>530</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74</v>
      </c>
    </row>
    <row r="151" s="2" customFormat="1" ht="16.5" customHeight="1">
      <c r="A151" s="41"/>
      <c r="B151" s="42"/>
      <c r="C151" s="205" t="s">
        <v>467</v>
      </c>
      <c r="D151" s="205" t="s">
        <v>193</v>
      </c>
      <c r="E151" s="206" t="s">
        <v>538</v>
      </c>
      <c r="F151" s="207" t="s">
        <v>539</v>
      </c>
      <c r="G151" s="208" t="s">
        <v>19</v>
      </c>
      <c r="H151" s="209">
        <v>6</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74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848</v>
      </c>
    </row>
    <row r="152" s="2" customFormat="1">
      <c r="A152" s="41"/>
      <c r="B152" s="42"/>
      <c r="C152" s="43"/>
      <c r="D152" s="218" t="s">
        <v>199</v>
      </c>
      <c r="E152" s="43"/>
      <c r="F152" s="219" t="s">
        <v>539</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74</v>
      </c>
    </row>
    <row r="153" s="2" customFormat="1" ht="16.5" customHeight="1">
      <c r="A153" s="41"/>
      <c r="B153" s="42"/>
      <c r="C153" s="205" t="s">
        <v>471</v>
      </c>
      <c r="D153" s="205" t="s">
        <v>193</v>
      </c>
      <c r="E153" s="206" t="s">
        <v>542</v>
      </c>
      <c r="F153" s="207" t="s">
        <v>543</v>
      </c>
      <c r="G153" s="208" t="s">
        <v>19</v>
      </c>
      <c r="H153" s="209">
        <v>12</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74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849</v>
      </c>
    </row>
    <row r="154" s="2" customFormat="1">
      <c r="A154" s="41"/>
      <c r="B154" s="42"/>
      <c r="C154" s="43"/>
      <c r="D154" s="218" t="s">
        <v>199</v>
      </c>
      <c r="E154" s="43"/>
      <c r="F154" s="219" t="s">
        <v>543</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74</v>
      </c>
    </row>
    <row r="155" s="2" customFormat="1" ht="16.5" customHeight="1">
      <c r="A155" s="41"/>
      <c r="B155" s="42"/>
      <c r="C155" s="205" t="s">
        <v>475</v>
      </c>
      <c r="D155" s="205" t="s">
        <v>193</v>
      </c>
      <c r="E155" s="206" t="s">
        <v>546</v>
      </c>
      <c r="F155" s="207" t="s">
        <v>547</v>
      </c>
      <c r="G155" s="208" t="s">
        <v>19</v>
      </c>
      <c r="H155" s="209">
        <v>12</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74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850</v>
      </c>
    </row>
    <row r="156" s="2" customFormat="1">
      <c r="A156" s="41"/>
      <c r="B156" s="42"/>
      <c r="C156" s="43"/>
      <c r="D156" s="218" t="s">
        <v>199</v>
      </c>
      <c r="E156" s="43"/>
      <c r="F156" s="219" t="s">
        <v>547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74</v>
      </c>
    </row>
    <row r="157" s="2" customFormat="1" ht="16.5" customHeight="1">
      <c r="A157" s="41"/>
      <c r="B157" s="42"/>
      <c r="C157" s="205" t="s">
        <v>479</v>
      </c>
      <c r="D157" s="205" t="s">
        <v>193</v>
      </c>
      <c r="E157" s="206" t="s">
        <v>550</v>
      </c>
      <c r="F157" s="207" t="s">
        <v>551</v>
      </c>
      <c r="G157" s="208" t="s">
        <v>19</v>
      </c>
      <c r="H157" s="209">
        <v>12</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74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851</v>
      </c>
    </row>
    <row r="158" s="2" customFormat="1">
      <c r="A158" s="41"/>
      <c r="B158" s="42"/>
      <c r="C158" s="43"/>
      <c r="D158" s="218" t="s">
        <v>199</v>
      </c>
      <c r="E158" s="43"/>
      <c r="F158" s="219" t="s">
        <v>551</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74</v>
      </c>
    </row>
    <row r="159" s="2" customFormat="1" ht="16.5" customHeight="1">
      <c r="A159" s="41"/>
      <c r="B159" s="42"/>
      <c r="C159" s="205" t="s">
        <v>483</v>
      </c>
      <c r="D159" s="205" t="s">
        <v>193</v>
      </c>
      <c r="E159" s="206" t="s">
        <v>554</v>
      </c>
      <c r="F159" s="207" t="s">
        <v>555</v>
      </c>
      <c r="G159" s="208" t="s">
        <v>19</v>
      </c>
      <c r="H159" s="209">
        <v>12</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74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852</v>
      </c>
    </row>
    <row r="160" s="2" customFormat="1">
      <c r="A160" s="41"/>
      <c r="B160" s="42"/>
      <c r="C160" s="43"/>
      <c r="D160" s="218" t="s">
        <v>199</v>
      </c>
      <c r="E160" s="43"/>
      <c r="F160" s="219" t="s">
        <v>555</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74</v>
      </c>
    </row>
    <row r="161" s="2" customFormat="1" ht="16.5" customHeight="1">
      <c r="A161" s="41"/>
      <c r="B161" s="42"/>
      <c r="C161" s="205" t="s">
        <v>488</v>
      </c>
      <c r="D161" s="205" t="s">
        <v>193</v>
      </c>
      <c r="E161" s="206" t="s">
        <v>853</v>
      </c>
      <c r="F161" s="207" t="s">
        <v>854</v>
      </c>
      <c r="G161" s="208" t="s">
        <v>19</v>
      </c>
      <c r="H161" s="209">
        <v>1</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74</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855</v>
      </c>
    </row>
    <row r="162" s="2" customFormat="1">
      <c r="A162" s="41"/>
      <c r="B162" s="42"/>
      <c r="C162" s="43"/>
      <c r="D162" s="218" t="s">
        <v>199</v>
      </c>
      <c r="E162" s="43"/>
      <c r="F162" s="219" t="s">
        <v>854</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74</v>
      </c>
    </row>
    <row r="163" s="2" customFormat="1" ht="16.5" customHeight="1">
      <c r="A163" s="41"/>
      <c r="B163" s="42"/>
      <c r="C163" s="205" t="s">
        <v>492</v>
      </c>
      <c r="D163" s="205" t="s">
        <v>193</v>
      </c>
      <c r="E163" s="206" t="s">
        <v>856</v>
      </c>
      <c r="F163" s="207" t="s">
        <v>857</v>
      </c>
      <c r="G163" s="208" t="s">
        <v>19</v>
      </c>
      <c r="H163" s="209">
        <v>1</v>
      </c>
      <c r="I163" s="210"/>
      <c r="J163" s="211">
        <f>ROUND(I163*H163,2)</f>
        <v>0</v>
      </c>
      <c r="K163" s="207" t="s">
        <v>19</v>
      </c>
      <c r="L163" s="47"/>
      <c r="M163" s="212" t="s">
        <v>19</v>
      </c>
      <c r="N163" s="213"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197</v>
      </c>
      <c r="AT163" s="216" t="s">
        <v>193</v>
      </c>
      <c r="AU163" s="216" t="s">
        <v>74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858</v>
      </c>
    </row>
    <row r="164" s="2" customFormat="1">
      <c r="A164" s="41"/>
      <c r="B164" s="42"/>
      <c r="C164" s="43"/>
      <c r="D164" s="218" t="s">
        <v>199</v>
      </c>
      <c r="E164" s="43"/>
      <c r="F164" s="219" t="s">
        <v>857</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74</v>
      </c>
    </row>
    <row r="165" s="2" customFormat="1" ht="16.5" customHeight="1">
      <c r="A165" s="41"/>
      <c r="B165" s="42"/>
      <c r="C165" s="205" t="s">
        <v>496</v>
      </c>
      <c r="D165" s="205" t="s">
        <v>193</v>
      </c>
      <c r="E165" s="206" t="s">
        <v>624</v>
      </c>
      <c r="F165" s="207" t="s">
        <v>625</v>
      </c>
      <c r="G165" s="208" t="s">
        <v>19</v>
      </c>
      <c r="H165" s="209">
        <v>100</v>
      </c>
      <c r="I165" s="210"/>
      <c r="J165" s="211">
        <f>ROUND(I165*H165,2)</f>
        <v>0</v>
      </c>
      <c r="K165" s="207" t="s">
        <v>19</v>
      </c>
      <c r="L165" s="47"/>
      <c r="M165" s="212" t="s">
        <v>19</v>
      </c>
      <c r="N165" s="213"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197</v>
      </c>
      <c r="AT165" s="216" t="s">
        <v>193</v>
      </c>
      <c r="AU165" s="216" t="s">
        <v>74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197</v>
      </c>
      <c r="BM165" s="216" t="s">
        <v>859</v>
      </c>
    </row>
    <row r="166" s="2" customFormat="1">
      <c r="A166" s="41"/>
      <c r="B166" s="42"/>
      <c r="C166" s="43"/>
      <c r="D166" s="218" t="s">
        <v>199</v>
      </c>
      <c r="E166" s="43"/>
      <c r="F166" s="219" t="s">
        <v>625</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74</v>
      </c>
    </row>
    <row r="167" s="2" customFormat="1" ht="24.15" customHeight="1">
      <c r="A167" s="41"/>
      <c r="B167" s="42"/>
      <c r="C167" s="205" t="s">
        <v>500</v>
      </c>
      <c r="D167" s="205" t="s">
        <v>193</v>
      </c>
      <c r="E167" s="206" t="s">
        <v>632</v>
      </c>
      <c r="F167" s="207" t="s">
        <v>633</v>
      </c>
      <c r="G167" s="208" t="s">
        <v>19</v>
      </c>
      <c r="H167" s="209">
        <v>0.5</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74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860</v>
      </c>
    </row>
    <row r="168" s="2" customFormat="1">
      <c r="A168" s="41"/>
      <c r="B168" s="42"/>
      <c r="C168" s="43"/>
      <c r="D168" s="218" t="s">
        <v>199</v>
      </c>
      <c r="E168" s="43"/>
      <c r="F168" s="219" t="s">
        <v>633</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74</v>
      </c>
    </row>
    <row r="169" s="2" customFormat="1" ht="24.15" customHeight="1">
      <c r="A169" s="41"/>
      <c r="B169" s="42"/>
      <c r="C169" s="205" t="s">
        <v>504</v>
      </c>
      <c r="D169" s="205" t="s">
        <v>193</v>
      </c>
      <c r="E169" s="206" t="s">
        <v>636</v>
      </c>
      <c r="F169" s="207" t="s">
        <v>637</v>
      </c>
      <c r="G169" s="208" t="s">
        <v>19</v>
      </c>
      <c r="H169" s="209">
        <v>0.5</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197</v>
      </c>
      <c r="AT169" s="216" t="s">
        <v>193</v>
      </c>
      <c r="AU169" s="216" t="s">
        <v>74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197</v>
      </c>
      <c r="BM169" s="216" t="s">
        <v>861</v>
      </c>
    </row>
    <row r="170" s="2" customFormat="1">
      <c r="A170" s="41"/>
      <c r="B170" s="42"/>
      <c r="C170" s="43"/>
      <c r="D170" s="218" t="s">
        <v>199</v>
      </c>
      <c r="E170" s="43"/>
      <c r="F170" s="219" t="s">
        <v>637</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74</v>
      </c>
    </row>
    <row r="171" s="2" customFormat="1" ht="24.15" customHeight="1">
      <c r="A171" s="41"/>
      <c r="B171" s="42"/>
      <c r="C171" s="205" t="s">
        <v>508</v>
      </c>
      <c r="D171" s="205" t="s">
        <v>193</v>
      </c>
      <c r="E171" s="206" t="s">
        <v>640</v>
      </c>
      <c r="F171" s="207" t="s">
        <v>641</v>
      </c>
      <c r="G171" s="208" t="s">
        <v>19</v>
      </c>
      <c r="H171" s="209">
        <v>0.10000000000000001</v>
      </c>
      <c r="I171" s="210"/>
      <c r="J171" s="211">
        <f>ROUND(I171*H171,2)</f>
        <v>0</v>
      </c>
      <c r="K171" s="207" t="s">
        <v>19</v>
      </c>
      <c r="L171" s="47"/>
      <c r="M171" s="212" t="s">
        <v>19</v>
      </c>
      <c r="N171" s="213" t="s">
        <v>45</v>
      </c>
      <c r="O171" s="87"/>
      <c r="P171" s="214">
        <f>O171*H171</f>
        <v>0</v>
      </c>
      <c r="Q171" s="214">
        <v>0</v>
      </c>
      <c r="R171" s="214">
        <f>Q171*H171</f>
        <v>0</v>
      </c>
      <c r="S171" s="214">
        <v>0</v>
      </c>
      <c r="T171" s="215">
        <f>S171*H171</f>
        <v>0</v>
      </c>
      <c r="U171" s="41"/>
      <c r="V171" s="41"/>
      <c r="W171" s="41"/>
      <c r="X171" s="41"/>
      <c r="Y171" s="41"/>
      <c r="Z171" s="41"/>
      <c r="AA171" s="41"/>
      <c r="AB171" s="41"/>
      <c r="AC171" s="41"/>
      <c r="AD171" s="41"/>
      <c r="AE171" s="41"/>
      <c r="AR171" s="216" t="s">
        <v>197</v>
      </c>
      <c r="AT171" s="216" t="s">
        <v>193</v>
      </c>
      <c r="AU171" s="216" t="s">
        <v>74</v>
      </c>
      <c r="AY171" s="20" t="s">
        <v>192</v>
      </c>
      <c r="BE171" s="217">
        <f>IF(N171="základní",J171,0)</f>
        <v>0</v>
      </c>
      <c r="BF171" s="217">
        <f>IF(N171="snížená",J171,0)</f>
        <v>0</v>
      </c>
      <c r="BG171" s="217">
        <f>IF(N171="zákl. přenesená",J171,0)</f>
        <v>0</v>
      </c>
      <c r="BH171" s="217">
        <f>IF(N171="sníž. přenesená",J171,0)</f>
        <v>0</v>
      </c>
      <c r="BI171" s="217">
        <f>IF(N171="nulová",J171,0)</f>
        <v>0</v>
      </c>
      <c r="BJ171" s="20" t="s">
        <v>82</v>
      </c>
      <c r="BK171" s="217">
        <f>ROUND(I171*H171,2)</f>
        <v>0</v>
      </c>
      <c r="BL171" s="20" t="s">
        <v>197</v>
      </c>
      <c r="BM171" s="216" t="s">
        <v>862</v>
      </c>
    </row>
    <row r="172" s="2" customFormat="1">
      <c r="A172" s="41"/>
      <c r="B172" s="42"/>
      <c r="C172" s="43"/>
      <c r="D172" s="218" t="s">
        <v>199</v>
      </c>
      <c r="E172" s="43"/>
      <c r="F172" s="219" t="s">
        <v>641</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199</v>
      </c>
      <c r="AU172" s="20" t="s">
        <v>74</v>
      </c>
    </row>
    <row r="173" s="2" customFormat="1" ht="24.15" customHeight="1">
      <c r="A173" s="41"/>
      <c r="B173" s="42"/>
      <c r="C173" s="205" t="s">
        <v>512</v>
      </c>
      <c r="D173" s="205" t="s">
        <v>193</v>
      </c>
      <c r="E173" s="206" t="s">
        <v>644</v>
      </c>
      <c r="F173" s="207" t="s">
        <v>645</v>
      </c>
      <c r="G173" s="208" t="s">
        <v>19</v>
      </c>
      <c r="H173" s="209">
        <v>0.10000000000000001</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74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863</v>
      </c>
    </row>
    <row r="174" s="2" customFormat="1">
      <c r="A174" s="41"/>
      <c r="B174" s="42"/>
      <c r="C174" s="43"/>
      <c r="D174" s="218" t="s">
        <v>199</v>
      </c>
      <c r="E174" s="43"/>
      <c r="F174" s="219" t="s">
        <v>645</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74</v>
      </c>
    </row>
    <row r="175" s="12" customFormat="1" ht="25.92" customHeight="1">
      <c r="A175" s="12"/>
      <c r="B175" s="191"/>
      <c r="C175" s="192"/>
      <c r="D175" s="193" t="s">
        <v>73</v>
      </c>
      <c r="E175" s="194" t="s">
        <v>161</v>
      </c>
      <c r="F175" s="194" t="s">
        <v>162</v>
      </c>
      <c r="G175" s="192"/>
      <c r="H175" s="192"/>
      <c r="I175" s="195"/>
      <c r="J175" s="196">
        <f>BK175</f>
        <v>0</v>
      </c>
      <c r="K175" s="192"/>
      <c r="L175" s="197"/>
      <c r="M175" s="198"/>
      <c r="N175" s="199"/>
      <c r="O175" s="199"/>
      <c r="P175" s="200">
        <f>SUM(P176:P181)</f>
        <v>0</v>
      </c>
      <c r="Q175" s="199"/>
      <c r="R175" s="200">
        <f>SUM(R176:R181)</f>
        <v>0</v>
      </c>
      <c r="S175" s="199"/>
      <c r="T175" s="201">
        <f>SUM(T176:T181)</f>
        <v>0</v>
      </c>
      <c r="U175" s="12"/>
      <c r="V175" s="12"/>
      <c r="W175" s="12"/>
      <c r="X175" s="12"/>
      <c r="Y175" s="12"/>
      <c r="Z175" s="12"/>
      <c r="AA175" s="12"/>
      <c r="AB175" s="12"/>
      <c r="AC175" s="12"/>
      <c r="AD175" s="12"/>
      <c r="AE175" s="12"/>
      <c r="AR175" s="202" t="s">
        <v>221</v>
      </c>
      <c r="AT175" s="203" t="s">
        <v>73</v>
      </c>
      <c r="AU175" s="203" t="s">
        <v>74</v>
      </c>
      <c r="AY175" s="202" t="s">
        <v>192</v>
      </c>
      <c r="BK175" s="204">
        <f>SUM(BK176:BK181)</f>
        <v>0</v>
      </c>
    </row>
    <row r="176" s="2" customFormat="1" ht="16.5" customHeight="1">
      <c r="A176" s="41"/>
      <c r="B176" s="42"/>
      <c r="C176" s="205" t="s">
        <v>516</v>
      </c>
      <c r="D176" s="205" t="s">
        <v>193</v>
      </c>
      <c r="E176" s="206" t="s">
        <v>648</v>
      </c>
      <c r="F176" s="207" t="s">
        <v>649</v>
      </c>
      <c r="G176" s="208" t="s">
        <v>650</v>
      </c>
      <c r="H176" s="209">
        <v>1</v>
      </c>
      <c r="I176" s="210"/>
      <c r="J176" s="211">
        <f>ROUND(I176*H176,2)</f>
        <v>0</v>
      </c>
      <c r="K176" s="207" t="s">
        <v>19</v>
      </c>
      <c r="L176" s="47"/>
      <c r="M176" s="212" t="s">
        <v>19</v>
      </c>
      <c r="N176" s="213" t="s">
        <v>45</v>
      </c>
      <c r="O176" s="87"/>
      <c r="P176" s="214">
        <f>O176*H176</f>
        <v>0</v>
      </c>
      <c r="Q176" s="214">
        <v>0</v>
      </c>
      <c r="R176" s="214">
        <f>Q176*H176</f>
        <v>0</v>
      </c>
      <c r="S176" s="214">
        <v>0</v>
      </c>
      <c r="T176" s="215">
        <f>S176*H176</f>
        <v>0</v>
      </c>
      <c r="U176" s="41"/>
      <c r="V176" s="41"/>
      <c r="W176" s="41"/>
      <c r="X176" s="41"/>
      <c r="Y176" s="41"/>
      <c r="Z176" s="41"/>
      <c r="AA176" s="41"/>
      <c r="AB176" s="41"/>
      <c r="AC176" s="41"/>
      <c r="AD176" s="41"/>
      <c r="AE176" s="41"/>
      <c r="AR176" s="216" t="s">
        <v>82</v>
      </c>
      <c r="AT176" s="216" t="s">
        <v>193</v>
      </c>
      <c r="AU176" s="216" t="s">
        <v>82</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82</v>
      </c>
      <c r="BM176" s="216" t="s">
        <v>864</v>
      </c>
    </row>
    <row r="177" s="2" customFormat="1">
      <c r="A177" s="41"/>
      <c r="B177" s="42"/>
      <c r="C177" s="43"/>
      <c r="D177" s="218" t="s">
        <v>199</v>
      </c>
      <c r="E177" s="43"/>
      <c r="F177" s="219" t="s">
        <v>649</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199</v>
      </c>
      <c r="AU177" s="20" t="s">
        <v>82</v>
      </c>
    </row>
    <row r="178" s="2" customFormat="1" ht="16.5" customHeight="1">
      <c r="A178" s="41"/>
      <c r="B178" s="42"/>
      <c r="C178" s="205" t="s">
        <v>520</v>
      </c>
      <c r="D178" s="205" t="s">
        <v>193</v>
      </c>
      <c r="E178" s="206" t="s">
        <v>653</v>
      </c>
      <c r="F178" s="207" t="s">
        <v>654</v>
      </c>
      <c r="G178" s="208" t="s">
        <v>650</v>
      </c>
      <c r="H178" s="209">
        <v>1</v>
      </c>
      <c r="I178" s="210"/>
      <c r="J178" s="211">
        <f>ROUND(I178*H178,2)</f>
        <v>0</v>
      </c>
      <c r="K178" s="207" t="s">
        <v>19</v>
      </c>
      <c r="L178" s="47"/>
      <c r="M178" s="212" t="s">
        <v>19</v>
      </c>
      <c r="N178" s="213" t="s">
        <v>45</v>
      </c>
      <c r="O178" s="87"/>
      <c r="P178" s="214">
        <f>O178*H178</f>
        <v>0</v>
      </c>
      <c r="Q178" s="214">
        <v>0</v>
      </c>
      <c r="R178" s="214">
        <f>Q178*H178</f>
        <v>0</v>
      </c>
      <c r="S178" s="214">
        <v>0</v>
      </c>
      <c r="T178" s="215">
        <f>S178*H178</f>
        <v>0</v>
      </c>
      <c r="U178" s="41"/>
      <c r="V178" s="41"/>
      <c r="W178" s="41"/>
      <c r="X178" s="41"/>
      <c r="Y178" s="41"/>
      <c r="Z178" s="41"/>
      <c r="AA178" s="41"/>
      <c r="AB178" s="41"/>
      <c r="AC178" s="41"/>
      <c r="AD178" s="41"/>
      <c r="AE178" s="41"/>
      <c r="AR178" s="216" t="s">
        <v>82</v>
      </c>
      <c r="AT178" s="216" t="s">
        <v>193</v>
      </c>
      <c r="AU178" s="216" t="s">
        <v>82</v>
      </c>
      <c r="AY178" s="20" t="s">
        <v>192</v>
      </c>
      <c r="BE178" s="217">
        <f>IF(N178="základní",J178,0)</f>
        <v>0</v>
      </c>
      <c r="BF178" s="217">
        <f>IF(N178="snížená",J178,0)</f>
        <v>0</v>
      </c>
      <c r="BG178" s="217">
        <f>IF(N178="zákl. přenesená",J178,0)</f>
        <v>0</v>
      </c>
      <c r="BH178" s="217">
        <f>IF(N178="sníž. přenesená",J178,0)</f>
        <v>0</v>
      </c>
      <c r="BI178" s="217">
        <f>IF(N178="nulová",J178,0)</f>
        <v>0</v>
      </c>
      <c r="BJ178" s="20" t="s">
        <v>82</v>
      </c>
      <c r="BK178" s="217">
        <f>ROUND(I178*H178,2)</f>
        <v>0</v>
      </c>
      <c r="BL178" s="20" t="s">
        <v>82</v>
      </c>
      <c r="BM178" s="216" t="s">
        <v>865</v>
      </c>
    </row>
    <row r="179" s="2" customFormat="1">
      <c r="A179" s="41"/>
      <c r="B179" s="42"/>
      <c r="C179" s="43"/>
      <c r="D179" s="218" t="s">
        <v>199</v>
      </c>
      <c r="E179" s="43"/>
      <c r="F179" s="219" t="s">
        <v>654</v>
      </c>
      <c r="G179" s="43"/>
      <c r="H179" s="43"/>
      <c r="I179" s="220"/>
      <c r="J179" s="43"/>
      <c r="K179" s="43"/>
      <c r="L179" s="47"/>
      <c r="M179" s="221"/>
      <c r="N179" s="222"/>
      <c r="O179" s="87"/>
      <c r="P179" s="87"/>
      <c r="Q179" s="87"/>
      <c r="R179" s="87"/>
      <c r="S179" s="87"/>
      <c r="T179" s="88"/>
      <c r="U179" s="41"/>
      <c r="V179" s="41"/>
      <c r="W179" s="41"/>
      <c r="X179" s="41"/>
      <c r="Y179" s="41"/>
      <c r="Z179" s="41"/>
      <c r="AA179" s="41"/>
      <c r="AB179" s="41"/>
      <c r="AC179" s="41"/>
      <c r="AD179" s="41"/>
      <c r="AE179" s="41"/>
      <c r="AT179" s="20" t="s">
        <v>199</v>
      </c>
      <c r="AU179" s="20" t="s">
        <v>82</v>
      </c>
    </row>
    <row r="180" s="2" customFormat="1" ht="16.5" customHeight="1">
      <c r="A180" s="41"/>
      <c r="B180" s="42"/>
      <c r="C180" s="205" t="s">
        <v>524</v>
      </c>
      <c r="D180" s="205" t="s">
        <v>193</v>
      </c>
      <c r="E180" s="206" t="s">
        <v>657</v>
      </c>
      <c r="F180" s="207" t="s">
        <v>658</v>
      </c>
      <c r="G180" s="208" t="s">
        <v>650</v>
      </c>
      <c r="H180" s="209">
        <v>1</v>
      </c>
      <c r="I180" s="210"/>
      <c r="J180" s="211">
        <f>ROUND(I180*H180,2)</f>
        <v>0</v>
      </c>
      <c r="K180" s="207" t="s">
        <v>19</v>
      </c>
      <c r="L180" s="47"/>
      <c r="M180" s="212" t="s">
        <v>19</v>
      </c>
      <c r="N180" s="213" t="s">
        <v>45</v>
      </c>
      <c r="O180" s="87"/>
      <c r="P180" s="214">
        <f>O180*H180</f>
        <v>0</v>
      </c>
      <c r="Q180" s="214">
        <v>0</v>
      </c>
      <c r="R180" s="214">
        <f>Q180*H180</f>
        <v>0</v>
      </c>
      <c r="S180" s="214">
        <v>0</v>
      </c>
      <c r="T180" s="215">
        <f>S180*H180</f>
        <v>0</v>
      </c>
      <c r="U180" s="41"/>
      <c r="V180" s="41"/>
      <c r="W180" s="41"/>
      <c r="X180" s="41"/>
      <c r="Y180" s="41"/>
      <c r="Z180" s="41"/>
      <c r="AA180" s="41"/>
      <c r="AB180" s="41"/>
      <c r="AC180" s="41"/>
      <c r="AD180" s="41"/>
      <c r="AE180" s="41"/>
      <c r="AR180" s="216" t="s">
        <v>82</v>
      </c>
      <c r="AT180" s="216" t="s">
        <v>193</v>
      </c>
      <c r="AU180" s="216" t="s">
        <v>82</v>
      </c>
      <c r="AY180" s="20" t="s">
        <v>192</v>
      </c>
      <c r="BE180" s="217">
        <f>IF(N180="základní",J180,0)</f>
        <v>0</v>
      </c>
      <c r="BF180" s="217">
        <f>IF(N180="snížená",J180,0)</f>
        <v>0</v>
      </c>
      <c r="BG180" s="217">
        <f>IF(N180="zákl. přenesená",J180,0)</f>
        <v>0</v>
      </c>
      <c r="BH180" s="217">
        <f>IF(N180="sníž. přenesená",J180,0)</f>
        <v>0</v>
      </c>
      <c r="BI180" s="217">
        <f>IF(N180="nulová",J180,0)</f>
        <v>0</v>
      </c>
      <c r="BJ180" s="20" t="s">
        <v>82</v>
      </c>
      <c r="BK180" s="217">
        <f>ROUND(I180*H180,2)</f>
        <v>0</v>
      </c>
      <c r="BL180" s="20" t="s">
        <v>82</v>
      </c>
      <c r="BM180" s="216" t="s">
        <v>866</v>
      </c>
    </row>
    <row r="181" s="2" customFormat="1">
      <c r="A181" s="41"/>
      <c r="B181" s="42"/>
      <c r="C181" s="43"/>
      <c r="D181" s="218" t="s">
        <v>199</v>
      </c>
      <c r="E181" s="43"/>
      <c r="F181" s="219" t="s">
        <v>658</v>
      </c>
      <c r="G181" s="43"/>
      <c r="H181" s="43"/>
      <c r="I181" s="220"/>
      <c r="J181" s="43"/>
      <c r="K181" s="43"/>
      <c r="L181" s="47"/>
      <c r="M181" s="239"/>
      <c r="N181" s="240"/>
      <c r="O181" s="241"/>
      <c r="P181" s="241"/>
      <c r="Q181" s="241"/>
      <c r="R181" s="241"/>
      <c r="S181" s="241"/>
      <c r="T181" s="242"/>
      <c r="U181" s="41"/>
      <c r="V181" s="41"/>
      <c r="W181" s="41"/>
      <c r="X181" s="41"/>
      <c r="Y181" s="41"/>
      <c r="Z181" s="41"/>
      <c r="AA181" s="41"/>
      <c r="AB181" s="41"/>
      <c r="AC181" s="41"/>
      <c r="AD181" s="41"/>
      <c r="AE181" s="41"/>
      <c r="AT181" s="20" t="s">
        <v>199</v>
      </c>
      <c r="AU181" s="20" t="s">
        <v>82</v>
      </c>
    </row>
    <row r="182" s="2" customFormat="1" ht="6.96" customHeight="1">
      <c r="A182" s="41"/>
      <c r="B182" s="62"/>
      <c r="C182" s="63"/>
      <c r="D182" s="63"/>
      <c r="E182" s="63"/>
      <c r="F182" s="63"/>
      <c r="G182" s="63"/>
      <c r="H182" s="63"/>
      <c r="I182" s="63"/>
      <c r="J182" s="63"/>
      <c r="K182" s="63"/>
      <c r="L182" s="47"/>
      <c r="M182" s="41"/>
      <c r="O182" s="41"/>
      <c r="P182" s="41"/>
      <c r="Q182" s="41"/>
      <c r="R182" s="41"/>
      <c r="S182" s="41"/>
      <c r="T182" s="41"/>
      <c r="U182" s="41"/>
      <c r="V182" s="41"/>
      <c r="W182" s="41"/>
      <c r="X182" s="41"/>
      <c r="Y182" s="41"/>
      <c r="Z182" s="41"/>
      <c r="AA182" s="41"/>
      <c r="AB182" s="41"/>
      <c r="AC182" s="41"/>
      <c r="AD182" s="41"/>
      <c r="AE182" s="41"/>
    </row>
  </sheetData>
  <sheetProtection sheet="1" autoFilter="0" formatColumns="0" formatRows="0" objects="1" scenarios="1" spinCount="100000" saltValue="Rg+N5DceUNd8jqrrPX5RDiDo2X6U1JSUrFJYn1O0g7V/vSe1PUcWA28TLNDJGc3Ygrn/9zxIZ2kzpWU+OzVUgw==" hashValue="U7UmW3KOSXv2apLn4TexclFyBELdJyKwkEq96gbr/+7bWrSQMGkNf7ov/Oplpi80i2nX2bvM2nKknuPqNIFTwA==" algorithmName="SHA-512" password="CC35"/>
  <autoFilter ref="C79:K181"/>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867</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ROUND((SUM(BE80:BE103)),  2)</f>
        <v>0</v>
      </c>
      <c r="G33" s="41"/>
      <c r="H33" s="41"/>
      <c r="I33" s="151">
        <v>0.20999999999999999</v>
      </c>
      <c r="J33" s="150">
        <f>ROUND(((SUM(BE80:BE103))*I33),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ROUND((SUM(BF80:BF103)),  2)</f>
        <v>0</v>
      </c>
      <c r="G34" s="41"/>
      <c r="H34" s="41"/>
      <c r="I34" s="151">
        <v>0.14999999999999999</v>
      </c>
      <c r="J34" s="150">
        <f>ROUND(((SUM(BF80:BF103))*I34),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ROUND((SUM(BG80:BG103)),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ROUND((SUM(BH80:BH103)),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ROUND((SUM(BI80:BI103)),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01-25-01 - ŽST Teplice, úprava kabelů SŽ (SŽDC)</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J97</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01-25-01 - ŽST Teplice, úprava kabelů SŽ (SŽDC)</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P81+SUM(P82:P97)</f>
        <v>0</v>
      </c>
      <c r="Q80" s="99"/>
      <c r="R80" s="188">
        <f>R81+SUM(R82:R97)</f>
        <v>0</v>
      </c>
      <c r="S80" s="99"/>
      <c r="T80" s="189">
        <f>T81+SUM(T82:T97)</f>
        <v>0</v>
      </c>
      <c r="U80" s="41"/>
      <c r="V80" s="41"/>
      <c r="W80" s="41"/>
      <c r="X80" s="41"/>
      <c r="Y80" s="41"/>
      <c r="Z80" s="41"/>
      <c r="AA80" s="41"/>
      <c r="AB80" s="41"/>
      <c r="AC80" s="41"/>
      <c r="AD80" s="41"/>
      <c r="AE80" s="41"/>
      <c r="AT80" s="20" t="s">
        <v>73</v>
      </c>
      <c r="AU80" s="20" t="s">
        <v>171</v>
      </c>
      <c r="BK80" s="190">
        <f>BK81+SUM(BK82:BK97)</f>
        <v>0</v>
      </c>
    </row>
    <row r="81" s="2" customFormat="1" ht="16.5" customHeight="1">
      <c r="A81" s="41"/>
      <c r="B81" s="42"/>
      <c r="C81" s="205" t="s">
        <v>82</v>
      </c>
      <c r="D81" s="205" t="s">
        <v>193</v>
      </c>
      <c r="E81" s="206" t="s">
        <v>661</v>
      </c>
      <c r="F81" s="207" t="s">
        <v>360</v>
      </c>
      <c r="G81" s="208" t="s">
        <v>361</v>
      </c>
      <c r="H81" s="209">
        <v>0.25</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868</v>
      </c>
    </row>
    <row r="82" s="2" customFormat="1">
      <c r="A82" s="41"/>
      <c r="B82" s="42"/>
      <c r="C82" s="43"/>
      <c r="D82" s="218" t="s">
        <v>199</v>
      </c>
      <c r="E82" s="43"/>
      <c r="F82" s="219" t="s">
        <v>360</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869</v>
      </c>
      <c r="F83" s="207" t="s">
        <v>369</v>
      </c>
      <c r="G83" s="208" t="s">
        <v>210</v>
      </c>
      <c r="H83" s="209">
        <v>6</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870</v>
      </c>
    </row>
    <row r="84" s="2" customFormat="1">
      <c r="A84" s="41"/>
      <c r="B84" s="42"/>
      <c r="C84" s="43"/>
      <c r="D84" s="218" t="s">
        <v>199</v>
      </c>
      <c r="E84" s="43"/>
      <c r="F84" s="219" t="s">
        <v>369</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24.15" customHeight="1">
      <c r="A85" s="41"/>
      <c r="B85" s="42"/>
      <c r="C85" s="205" t="s">
        <v>207</v>
      </c>
      <c r="D85" s="205" t="s">
        <v>193</v>
      </c>
      <c r="E85" s="206" t="s">
        <v>871</v>
      </c>
      <c r="F85" s="207" t="s">
        <v>435</v>
      </c>
      <c r="G85" s="208" t="s">
        <v>361</v>
      </c>
      <c r="H85" s="209">
        <v>0.25</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872</v>
      </c>
    </row>
    <row r="86" s="2" customFormat="1">
      <c r="A86" s="41"/>
      <c r="B86" s="42"/>
      <c r="C86" s="43"/>
      <c r="D86" s="218" t="s">
        <v>199</v>
      </c>
      <c r="E86" s="43"/>
      <c r="F86" s="219" t="s">
        <v>435</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390</v>
      </c>
      <c r="F87" s="207" t="s">
        <v>391</v>
      </c>
      <c r="G87" s="208" t="s">
        <v>231</v>
      </c>
      <c r="H87" s="209">
        <v>6</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873</v>
      </c>
    </row>
    <row r="88" s="2" customFormat="1">
      <c r="A88" s="41"/>
      <c r="B88" s="42"/>
      <c r="C88" s="43"/>
      <c r="D88" s="218" t="s">
        <v>199</v>
      </c>
      <c r="E88" s="43"/>
      <c r="F88" s="219" t="s">
        <v>391</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689</v>
      </c>
      <c r="F89" s="207" t="s">
        <v>438</v>
      </c>
      <c r="G89" s="208" t="s">
        <v>361</v>
      </c>
      <c r="H89" s="209">
        <v>0.25</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874</v>
      </c>
    </row>
    <row r="90" s="2" customFormat="1">
      <c r="A90" s="41"/>
      <c r="B90" s="42"/>
      <c r="C90" s="43"/>
      <c r="D90" s="218" t="s">
        <v>199</v>
      </c>
      <c r="E90" s="43"/>
      <c r="F90" s="219" t="s">
        <v>438</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24.15" customHeight="1">
      <c r="A91" s="41"/>
      <c r="B91" s="42"/>
      <c r="C91" s="205" t="s">
        <v>228</v>
      </c>
      <c r="D91" s="205" t="s">
        <v>193</v>
      </c>
      <c r="E91" s="206" t="s">
        <v>538</v>
      </c>
      <c r="F91" s="207" t="s">
        <v>539</v>
      </c>
      <c r="G91" s="208" t="s">
        <v>535</v>
      </c>
      <c r="H91" s="209">
        <v>144</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875</v>
      </c>
    </row>
    <row r="92" s="2" customFormat="1">
      <c r="A92" s="41"/>
      <c r="B92" s="42"/>
      <c r="C92" s="43"/>
      <c r="D92" s="218" t="s">
        <v>199</v>
      </c>
      <c r="E92" s="43"/>
      <c r="F92" s="219" t="s">
        <v>539</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876</v>
      </c>
      <c r="F93" s="207" t="s">
        <v>877</v>
      </c>
      <c r="G93" s="208" t="s">
        <v>247</v>
      </c>
      <c r="H93" s="209">
        <v>250</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878</v>
      </c>
    </row>
    <row r="94" s="2" customFormat="1">
      <c r="A94" s="41"/>
      <c r="B94" s="42"/>
      <c r="C94" s="43"/>
      <c r="D94" s="218" t="s">
        <v>199</v>
      </c>
      <c r="E94" s="43"/>
      <c r="F94" s="219" t="s">
        <v>877</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16.5" customHeight="1">
      <c r="A95" s="41"/>
      <c r="B95" s="42"/>
      <c r="C95" s="205" t="s">
        <v>239</v>
      </c>
      <c r="D95" s="205" t="s">
        <v>193</v>
      </c>
      <c r="E95" s="206" t="s">
        <v>879</v>
      </c>
      <c r="F95" s="207" t="s">
        <v>625</v>
      </c>
      <c r="G95" s="208" t="s">
        <v>247</v>
      </c>
      <c r="H95" s="209">
        <v>250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880</v>
      </c>
    </row>
    <row r="96" s="2" customFormat="1">
      <c r="A96" s="41"/>
      <c r="B96" s="42"/>
      <c r="C96" s="43"/>
      <c r="D96" s="218" t="s">
        <v>199</v>
      </c>
      <c r="E96" s="43"/>
      <c r="F96" s="219" t="s">
        <v>625</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12" customFormat="1" ht="25.92" customHeight="1">
      <c r="A97" s="12"/>
      <c r="B97" s="191"/>
      <c r="C97" s="192"/>
      <c r="D97" s="193" t="s">
        <v>73</v>
      </c>
      <c r="E97" s="194" t="s">
        <v>161</v>
      </c>
      <c r="F97" s="194" t="s">
        <v>162</v>
      </c>
      <c r="G97" s="192"/>
      <c r="H97" s="192"/>
      <c r="I97" s="195"/>
      <c r="J97" s="196">
        <f>BK97</f>
        <v>0</v>
      </c>
      <c r="K97" s="192"/>
      <c r="L97" s="197"/>
      <c r="M97" s="198"/>
      <c r="N97" s="199"/>
      <c r="O97" s="199"/>
      <c r="P97" s="200">
        <f>SUM(P98:P103)</f>
        <v>0</v>
      </c>
      <c r="Q97" s="199"/>
      <c r="R97" s="200">
        <f>SUM(R98:R103)</f>
        <v>0</v>
      </c>
      <c r="S97" s="199"/>
      <c r="T97" s="201">
        <f>SUM(T98:T103)</f>
        <v>0</v>
      </c>
      <c r="U97" s="12"/>
      <c r="V97" s="12"/>
      <c r="W97" s="12"/>
      <c r="X97" s="12"/>
      <c r="Y97" s="12"/>
      <c r="Z97" s="12"/>
      <c r="AA97" s="12"/>
      <c r="AB97" s="12"/>
      <c r="AC97" s="12"/>
      <c r="AD97" s="12"/>
      <c r="AE97" s="12"/>
      <c r="AR97" s="202" t="s">
        <v>221</v>
      </c>
      <c r="AT97" s="203" t="s">
        <v>73</v>
      </c>
      <c r="AU97" s="203" t="s">
        <v>74</v>
      </c>
      <c r="AY97" s="202" t="s">
        <v>192</v>
      </c>
      <c r="BK97" s="204">
        <f>SUM(BK98:BK103)</f>
        <v>0</v>
      </c>
    </row>
    <row r="98" s="2" customFormat="1" ht="16.5" customHeight="1">
      <c r="A98" s="41"/>
      <c r="B98" s="42"/>
      <c r="C98" s="205" t="s">
        <v>244</v>
      </c>
      <c r="D98" s="205" t="s">
        <v>193</v>
      </c>
      <c r="E98" s="206" t="s">
        <v>648</v>
      </c>
      <c r="F98" s="207" t="s">
        <v>649</v>
      </c>
      <c r="G98" s="208" t="s">
        <v>650</v>
      </c>
      <c r="H98" s="209">
        <v>1</v>
      </c>
      <c r="I98" s="210"/>
      <c r="J98" s="211">
        <f>ROUND(I98*H98,2)</f>
        <v>0</v>
      </c>
      <c r="K98" s="207" t="s">
        <v>19</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82</v>
      </c>
      <c r="AT98" s="216" t="s">
        <v>193</v>
      </c>
      <c r="AU98" s="216" t="s">
        <v>82</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82</v>
      </c>
      <c r="BM98" s="216" t="s">
        <v>881</v>
      </c>
    </row>
    <row r="99" s="2" customFormat="1">
      <c r="A99" s="41"/>
      <c r="B99" s="42"/>
      <c r="C99" s="43"/>
      <c r="D99" s="218" t="s">
        <v>199</v>
      </c>
      <c r="E99" s="43"/>
      <c r="F99" s="219" t="s">
        <v>649</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82</v>
      </c>
    </row>
    <row r="100" s="2" customFormat="1" ht="16.5" customHeight="1">
      <c r="A100" s="41"/>
      <c r="B100" s="42"/>
      <c r="C100" s="205" t="s">
        <v>250</v>
      </c>
      <c r="D100" s="205" t="s">
        <v>193</v>
      </c>
      <c r="E100" s="206" t="s">
        <v>653</v>
      </c>
      <c r="F100" s="207" t="s">
        <v>654</v>
      </c>
      <c r="G100" s="208" t="s">
        <v>650</v>
      </c>
      <c r="H100" s="209">
        <v>1</v>
      </c>
      <c r="I100" s="210"/>
      <c r="J100" s="211">
        <f>ROUND(I100*H100,2)</f>
        <v>0</v>
      </c>
      <c r="K100" s="207" t="s">
        <v>19</v>
      </c>
      <c r="L100" s="47"/>
      <c r="M100" s="212" t="s">
        <v>19</v>
      </c>
      <c r="N100" s="213"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82</v>
      </c>
      <c r="AT100" s="216" t="s">
        <v>193</v>
      </c>
      <c r="AU100" s="216" t="s">
        <v>82</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82</v>
      </c>
      <c r="BM100" s="216" t="s">
        <v>882</v>
      </c>
    </row>
    <row r="101" s="2" customFormat="1">
      <c r="A101" s="41"/>
      <c r="B101" s="42"/>
      <c r="C101" s="43"/>
      <c r="D101" s="218" t="s">
        <v>199</v>
      </c>
      <c r="E101" s="43"/>
      <c r="F101" s="219" t="s">
        <v>654</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82</v>
      </c>
    </row>
    <row r="102" s="2" customFormat="1" ht="16.5" customHeight="1">
      <c r="A102" s="41"/>
      <c r="B102" s="42"/>
      <c r="C102" s="205" t="s">
        <v>255</v>
      </c>
      <c r="D102" s="205" t="s">
        <v>193</v>
      </c>
      <c r="E102" s="206" t="s">
        <v>657</v>
      </c>
      <c r="F102" s="207" t="s">
        <v>658</v>
      </c>
      <c r="G102" s="208" t="s">
        <v>650</v>
      </c>
      <c r="H102" s="209">
        <v>1</v>
      </c>
      <c r="I102" s="210"/>
      <c r="J102" s="211">
        <f>ROUND(I102*H102,2)</f>
        <v>0</v>
      </c>
      <c r="K102" s="207" t="s">
        <v>19</v>
      </c>
      <c r="L102" s="47"/>
      <c r="M102" s="212" t="s">
        <v>19</v>
      </c>
      <c r="N102" s="213"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82</v>
      </c>
      <c r="AT102" s="216" t="s">
        <v>193</v>
      </c>
      <c r="AU102" s="216" t="s">
        <v>82</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82</v>
      </c>
      <c r="BM102" s="216" t="s">
        <v>883</v>
      </c>
    </row>
    <row r="103" s="2" customFormat="1">
      <c r="A103" s="41"/>
      <c r="B103" s="42"/>
      <c r="C103" s="43"/>
      <c r="D103" s="218" t="s">
        <v>199</v>
      </c>
      <c r="E103" s="43"/>
      <c r="F103" s="219" t="s">
        <v>658</v>
      </c>
      <c r="G103" s="43"/>
      <c r="H103" s="43"/>
      <c r="I103" s="220"/>
      <c r="J103" s="43"/>
      <c r="K103" s="43"/>
      <c r="L103" s="47"/>
      <c r="M103" s="239"/>
      <c r="N103" s="240"/>
      <c r="O103" s="241"/>
      <c r="P103" s="241"/>
      <c r="Q103" s="241"/>
      <c r="R103" s="241"/>
      <c r="S103" s="241"/>
      <c r="T103" s="242"/>
      <c r="U103" s="41"/>
      <c r="V103" s="41"/>
      <c r="W103" s="41"/>
      <c r="X103" s="41"/>
      <c r="Y103" s="41"/>
      <c r="Z103" s="41"/>
      <c r="AA103" s="41"/>
      <c r="AB103" s="41"/>
      <c r="AC103" s="41"/>
      <c r="AD103" s="41"/>
      <c r="AE103" s="41"/>
      <c r="AT103" s="20" t="s">
        <v>199</v>
      </c>
      <c r="AU103" s="20" t="s">
        <v>82</v>
      </c>
    </row>
    <row r="104" s="2" customFormat="1" ht="6.96" customHeight="1">
      <c r="A104" s="41"/>
      <c r="B104" s="62"/>
      <c r="C104" s="63"/>
      <c r="D104" s="63"/>
      <c r="E104" s="63"/>
      <c r="F104" s="63"/>
      <c r="G104" s="63"/>
      <c r="H104" s="63"/>
      <c r="I104" s="63"/>
      <c r="J104" s="63"/>
      <c r="K104" s="63"/>
      <c r="L104" s="47"/>
      <c r="M104" s="41"/>
      <c r="O104" s="41"/>
      <c r="P104" s="41"/>
      <c r="Q104" s="41"/>
      <c r="R104" s="41"/>
      <c r="S104" s="41"/>
      <c r="T104" s="41"/>
      <c r="U104" s="41"/>
      <c r="V104" s="41"/>
      <c r="W104" s="41"/>
      <c r="X104" s="41"/>
      <c r="Y104" s="41"/>
      <c r="Z104" s="41"/>
      <c r="AA104" s="41"/>
      <c r="AB104" s="41"/>
      <c r="AC104" s="41"/>
      <c r="AD104" s="41"/>
      <c r="AE104" s="41"/>
    </row>
  </sheetData>
  <sheetProtection sheet="1" autoFilter="0" formatColumns="0" formatRows="0" objects="1" scenarios="1" spinCount="100000" saltValue="Gx+yc+wsFlCbxA5k8uG/cAcd5fq5LbQNQt7NC8cqRq/GKnIy1EnHeEIwVXvNJ+WFWcxSiX3U0gSOIVnj+BFVYg==" hashValue="gLQqfyZWWO2gfXqYFpf/HMMq9Gl/wyXzxXeP1M47KRoRfSvHdGLGrXDwsGkYv+qHG7O8jrpZ0vrzjcqQf8/w4w==" algorithmName="SHA-512" password="CC35"/>
  <autoFilter ref="C79:K10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884</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ROUND((SUM(BE80:BE227)),  2)</f>
        <v>0</v>
      </c>
      <c r="G33" s="41"/>
      <c r="H33" s="41"/>
      <c r="I33" s="151">
        <v>0.20999999999999999</v>
      </c>
      <c r="J33" s="150">
        <f>ROUND(((SUM(BE80:BE227))*I33),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ROUND((SUM(BF80:BF227)),  2)</f>
        <v>0</v>
      </c>
      <c r="G34" s="41"/>
      <c r="H34" s="41"/>
      <c r="I34" s="151">
        <v>0.14999999999999999</v>
      </c>
      <c r="J34" s="150">
        <f>ROUND(((SUM(BF80:BF227))*I34),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ROUND((SUM(BG80:BG227)),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ROUND((SUM(BH80:BH227)),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ROUND((SUM(BI80:BI227)),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01-25-02 - ŽST Teplice, úprava kabelů ČD-T</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J221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01-25-02 - ŽST Teplice, úprava kabelů ČD-T</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P81+SUM(P82:P221)</f>
        <v>0</v>
      </c>
      <c r="Q80" s="99"/>
      <c r="R80" s="188">
        <f>R81+SUM(R82:R221)</f>
        <v>0</v>
      </c>
      <c r="S80" s="99"/>
      <c r="T80" s="189">
        <f>T81+SUM(T82:T221)</f>
        <v>0</v>
      </c>
      <c r="U80" s="41"/>
      <c r="V80" s="41"/>
      <c r="W80" s="41"/>
      <c r="X80" s="41"/>
      <c r="Y80" s="41"/>
      <c r="Z80" s="41"/>
      <c r="AA80" s="41"/>
      <c r="AB80" s="41"/>
      <c r="AC80" s="41"/>
      <c r="AD80" s="41"/>
      <c r="AE80" s="41"/>
      <c r="AT80" s="20" t="s">
        <v>73</v>
      </c>
      <c r="AU80" s="20" t="s">
        <v>171</v>
      </c>
      <c r="BK80" s="190">
        <f>BK81+SUM(BK82:BK221)</f>
        <v>0</v>
      </c>
    </row>
    <row r="81" s="2" customFormat="1" ht="16.5" customHeight="1">
      <c r="A81" s="41"/>
      <c r="B81" s="42"/>
      <c r="C81" s="205" t="s">
        <v>82</v>
      </c>
      <c r="D81" s="205" t="s">
        <v>193</v>
      </c>
      <c r="E81" s="206" t="s">
        <v>661</v>
      </c>
      <c r="F81" s="207" t="s">
        <v>885</v>
      </c>
      <c r="G81" s="208" t="s">
        <v>361</v>
      </c>
      <c r="H81" s="209">
        <v>0.55000000000000004</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886</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869</v>
      </c>
      <c r="F83" s="207" t="s">
        <v>369</v>
      </c>
      <c r="G83" s="208" t="s">
        <v>210</v>
      </c>
      <c r="H83" s="209">
        <v>30</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887</v>
      </c>
    </row>
    <row r="84" s="2" customFormat="1">
      <c r="A84" s="41"/>
      <c r="B84" s="42"/>
      <c r="C84" s="43"/>
      <c r="D84" s="218" t="s">
        <v>199</v>
      </c>
      <c r="E84" s="43"/>
      <c r="F84" s="219" t="s">
        <v>369</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663</v>
      </c>
      <c r="F85" s="207" t="s">
        <v>664</v>
      </c>
      <c r="G85" s="208" t="s">
        <v>210</v>
      </c>
      <c r="H85" s="209">
        <v>5</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888</v>
      </c>
    </row>
    <row r="86" s="2" customFormat="1">
      <c r="A86" s="41"/>
      <c r="B86" s="42"/>
      <c r="C86" s="43"/>
      <c r="D86" s="218" t="s">
        <v>199</v>
      </c>
      <c r="E86" s="43"/>
      <c r="F86" s="219" t="s">
        <v>664</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889</v>
      </c>
      <c r="F87" s="207" t="s">
        <v>890</v>
      </c>
      <c r="G87" s="208" t="s">
        <v>210</v>
      </c>
      <c r="H87" s="209">
        <v>1</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891</v>
      </c>
    </row>
    <row r="88" s="2" customFormat="1">
      <c r="A88" s="41"/>
      <c r="B88" s="42"/>
      <c r="C88" s="43"/>
      <c r="D88" s="218" t="s">
        <v>199</v>
      </c>
      <c r="E88" s="43"/>
      <c r="F88" s="219" t="s">
        <v>890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363</v>
      </c>
      <c r="F89" s="207" t="s">
        <v>223</v>
      </c>
      <c r="G89" s="208" t="s">
        <v>210</v>
      </c>
      <c r="H89" s="209">
        <v>10</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892</v>
      </c>
    </row>
    <row r="90" s="2" customFormat="1">
      <c r="A90" s="41"/>
      <c r="B90" s="42"/>
      <c r="C90" s="43"/>
      <c r="D90" s="218" t="s">
        <v>199</v>
      </c>
      <c r="E90" s="43"/>
      <c r="F90" s="219" t="s">
        <v>223</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893</v>
      </c>
      <c r="F91" s="207" t="s">
        <v>894</v>
      </c>
      <c r="G91" s="208" t="s">
        <v>210</v>
      </c>
      <c r="H91" s="209">
        <v>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895</v>
      </c>
    </row>
    <row r="92" s="2" customFormat="1">
      <c r="A92" s="41"/>
      <c r="B92" s="42"/>
      <c r="C92" s="43"/>
      <c r="D92" s="218" t="s">
        <v>199</v>
      </c>
      <c r="E92" s="43"/>
      <c r="F92" s="219" t="s">
        <v>894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365</v>
      </c>
      <c r="F93" s="207" t="s">
        <v>366</v>
      </c>
      <c r="G93" s="208" t="s">
        <v>210</v>
      </c>
      <c r="H93" s="209">
        <v>13</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896</v>
      </c>
    </row>
    <row r="94" s="2" customFormat="1">
      <c r="A94" s="41"/>
      <c r="B94" s="42"/>
      <c r="C94" s="43"/>
      <c r="D94" s="218" t="s">
        <v>199</v>
      </c>
      <c r="E94" s="43"/>
      <c r="F94" s="219" t="s">
        <v>366</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1.75" customHeight="1">
      <c r="A95" s="41"/>
      <c r="B95" s="42"/>
      <c r="C95" s="205" t="s">
        <v>239</v>
      </c>
      <c r="D95" s="205" t="s">
        <v>193</v>
      </c>
      <c r="E95" s="206" t="s">
        <v>393</v>
      </c>
      <c r="F95" s="207" t="s">
        <v>230</v>
      </c>
      <c r="G95" s="208" t="s">
        <v>231</v>
      </c>
      <c r="H95" s="209">
        <v>10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897</v>
      </c>
    </row>
    <row r="96" s="2" customFormat="1">
      <c r="A96" s="41"/>
      <c r="B96" s="42"/>
      <c r="C96" s="43"/>
      <c r="D96" s="218" t="s">
        <v>199</v>
      </c>
      <c r="E96" s="43"/>
      <c r="F96" s="219" t="s">
        <v>230</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432</v>
      </c>
      <c r="F97" s="207" t="s">
        <v>236</v>
      </c>
      <c r="G97" s="208" t="s">
        <v>231</v>
      </c>
      <c r="H97" s="209">
        <v>2</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898</v>
      </c>
    </row>
    <row r="98" s="2" customFormat="1">
      <c r="A98" s="41"/>
      <c r="B98" s="42"/>
      <c r="C98" s="43"/>
      <c r="D98" s="218" t="s">
        <v>199</v>
      </c>
      <c r="E98" s="43"/>
      <c r="F98" s="219" t="s">
        <v>236</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434</v>
      </c>
      <c r="F99" s="207" t="s">
        <v>241</v>
      </c>
      <c r="G99" s="208" t="s">
        <v>231</v>
      </c>
      <c r="H99" s="209">
        <v>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899</v>
      </c>
    </row>
    <row r="100" s="2" customFormat="1">
      <c r="A100" s="41"/>
      <c r="B100" s="42"/>
      <c r="C100" s="43"/>
      <c r="D100" s="218" t="s">
        <v>199</v>
      </c>
      <c r="E100" s="43"/>
      <c r="F100" s="219" t="s">
        <v>241</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371</v>
      </c>
      <c r="F101" s="207" t="s">
        <v>372</v>
      </c>
      <c r="G101" s="208" t="s">
        <v>247</v>
      </c>
      <c r="H101" s="209">
        <v>20</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900</v>
      </c>
    </row>
    <row r="102" s="2" customFormat="1">
      <c r="A102" s="41"/>
      <c r="B102" s="42"/>
      <c r="C102" s="43"/>
      <c r="D102" s="218" t="s">
        <v>199</v>
      </c>
      <c r="E102" s="43"/>
      <c r="F102" s="219" t="s">
        <v>372</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374</v>
      </c>
      <c r="F103" s="207" t="s">
        <v>375</v>
      </c>
      <c r="G103" s="208" t="s">
        <v>247</v>
      </c>
      <c r="H103" s="209">
        <v>20</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901</v>
      </c>
    </row>
    <row r="104" s="2" customFormat="1">
      <c r="A104" s="41"/>
      <c r="B104" s="42"/>
      <c r="C104" s="43"/>
      <c r="D104" s="218" t="s">
        <v>199</v>
      </c>
      <c r="E104" s="43"/>
      <c r="F104" s="219" t="s">
        <v>375</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902</v>
      </c>
      <c r="F105" s="207" t="s">
        <v>903</v>
      </c>
      <c r="G105" s="208" t="s">
        <v>247</v>
      </c>
      <c r="H105" s="209">
        <v>10</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904</v>
      </c>
    </row>
    <row r="106" s="2" customFormat="1">
      <c r="A106" s="41"/>
      <c r="B106" s="42"/>
      <c r="C106" s="43"/>
      <c r="D106" s="218" t="s">
        <v>199</v>
      </c>
      <c r="E106" s="43"/>
      <c r="F106" s="219" t="s">
        <v>903</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16.5" customHeight="1">
      <c r="A107" s="41"/>
      <c r="B107" s="42"/>
      <c r="C107" s="205" t="s">
        <v>273</v>
      </c>
      <c r="D107" s="205" t="s">
        <v>193</v>
      </c>
      <c r="E107" s="206" t="s">
        <v>377</v>
      </c>
      <c r="F107" s="207" t="s">
        <v>252</v>
      </c>
      <c r="G107" s="208" t="s">
        <v>247</v>
      </c>
      <c r="H107" s="209">
        <v>10</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905</v>
      </c>
    </row>
    <row r="108" s="2" customFormat="1">
      <c r="A108" s="41"/>
      <c r="B108" s="42"/>
      <c r="C108" s="43"/>
      <c r="D108" s="218" t="s">
        <v>199</v>
      </c>
      <c r="E108" s="43"/>
      <c r="F108" s="219" t="s">
        <v>252</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906</v>
      </c>
      <c r="F109" s="207" t="s">
        <v>907</v>
      </c>
      <c r="G109" s="208" t="s">
        <v>247</v>
      </c>
      <c r="H109" s="209">
        <v>10</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908</v>
      </c>
    </row>
    <row r="110" s="2" customFormat="1">
      <c r="A110" s="41"/>
      <c r="B110" s="42"/>
      <c r="C110" s="43"/>
      <c r="D110" s="218" t="s">
        <v>199</v>
      </c>
      <c r="E110" s="43"/>
      <c r="F110" s="219" t="s">
        <v>907</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16.5" customHeight="1">
      <c r="A111" s="41"/>
      <c r="B111" s="42"/>
      <c r="C111" s="205" t="s">
        <v>282</v>
      </c>
      <c r="D111" s="205" t="s">
        <v>193</v>
      </c>
      <c r="E111" s="206" t="s">
        <v>379</v>
      </c>
      <c r="F111" s="207" t="s">
        <v>257</v>
      </c>
      <c r="G111" s="208" t="s">
        <v>247</v>
      </c>
      <c r="H111" s="209">
        <v>20</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909</v>
      </c>
    </row>
    <row r="112" s="2" customFormat="1">
      <c r="A112" s="41"/>
      <c r="B112" s="42"/>
      <c r="C112" s="43"/>
      <c r="D112" s="218" t="s">
        <v>199</v>
      </c>
      <c r="E112" s="43"/>
      <c r="F112" s="219" t="s">
        <v>257</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21.75" customHeight="1">
      <c r="A113" s="41"/>
      <c r="B113" s="42"/>
      <c r="C113" s="205" t="s">
        <v>288</v>
      </c>
      <c r="D113" s="205" t="s">
        <v>193</v>
      </c>
      <c r="E113" s="206" t="s">
        <v>910</v>
      </c>
      <c r="F113" s="207" t="s">
        <v>911</v>
      </c>
      <c r="G113" s="208" t="s">
        <v>231</v>
      </c>
      <c r="H113" s="209">
        <v>10</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912</v>
      </c>
    </row>
    <row r="114" s="2" customFormat="1">
      <c r="A114" s="41"/>
      <c r="B114" s="42"/>
      <c r="C114" s="43"/>
      <c r="D114" s="218" t="s">
        <v>199</v>
      </c>
      <c r="E114" s="43"/>
      <c r="F114" s="219" t="s">
        <v>911</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423</v>
      </c>
      <c r="F115" s="207" t="s">
        <v>424</v>
      </c>
      <c r="G115" s="208" t="s">
        <v>231</v>
      </c>
      <c r="H115" s="209">
        <v>2</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913</v>
      </c>
    </row>
    <row r="116" s="2" customFormat="1">
      <c r="A116" s="41"/>
      <c r="B116" s="42"/>
      <c r="C116" s="43"/>
      <c r="D116" s="218" t="s">
        <v>199</v>
      </c>
      <c r="E116" s="43"/>
      <c r="F116" s="219" t="s">
        <v>424</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16.5" customHeight="1">
      <c r="A117" s="41"/>
      <c r="B117" s="42"/>
      <c r="C117" s="205" t="s">
        <v>298</v>
      </c>
      <c r="D117" s="205" t="s">
        <v>193</v>
      </c>
      <c r="E117" s="206" t="s">
        <v>426</v>
      </c>
      <c r="F117" s="207" t="s">
        <v>427</v>
      </c>
      <c r="G117" s="208" t="s">
        <v>231</v>
      </c>
      <c r="H117" s="209">
        <v>2</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914</v>
      </c>
    </row>
    <row r="118" s="2" customFormat="1">
      <c r="A118" s="41"/>
      <c r="B118" s="42"/>
      <c r="C118" s="43"/>
      <c r="D118" s="218" t="s">
        <v>199</v>
      </c>
      <c r="E118" s="43"/>
      <c r="F118" s="219" t="s">
        <v>427</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915</v>
      </c>
      <c r="F119" s="207" t="s">
        <v>916</v>
      </c>
      <c r="G119" s="208" t="s">
        <v>231</v>
      </c>
      <c r="H119" s="209">
        <v>2</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917</v>
      </c>
    </row>
    <row r="120" s="2" customFormat="1">
      <c r="A120" s="41"/>
      <c r="B120" s="42"/>
      <c r="C120" s="43"/>
      <c r="D120" s="218" t="s">
        <v>199</v>
      </c>
      <c r="E120" s="43"/>
      <c r="F120" s="219" t="s">
        <v>916</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918</v>
      </c>
      <c r="F121" s="207" t="s">
        <v>919</v>
      </c>
      <c r="G121" s="208" t="s">
        <v>247</v>
      </c>
      <c r="H121" s="209">
        <v>100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920</v>
      </c>
    </row>
    <row r="122" s="2" customFormat="1">
      <c r="A122" s="41"/>
      <c r="B122" s="42"/>
      <c r="C122" s="43"/>
      <c r="D122" s="218" t="s">
        <v>199</v>
      </c>
      <c r="E122" s="43"/>
      <c r="F122" s="219" t="s">
        <v>919</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24.15" customHeight="1">
      <c r="A123" s="41"/>
      <c r="B123" s="42"/>
      <c r="C123" s="205" t="s">
        <v>312</v>
      </c>
      <c r="D123" s="205" t="s">
        <v>193</v>
      </c>
      <c r="E123" s="206" t="s">
        <v>921</v>
      </c>
      <c r="F123" s="207" t="s">
        <v>922</v>
      </c>
      <c r="G123" s="208" t="s">
        <v>247</v>
      </c>
      <c r="H123" s="209">
        <v>20</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923</v>
      </c>
    </row>
    <row r="124" s="2" customFormat="1">
      <c r="A124" s="41"/>
      <c r="B124" s="42"/>
      <c r="C124" s="43"/>
      <c r="D124" s="218" t="s">
        <v>199</v>
      </c>
      <c r="E124" s="43"/>
      <c r="F124" s="219" t="s">
        <v>922</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24.15" customHeight="1">
      <c r="A125" s="41"/>
      <c r="B125" s="42"/>
      <c r="C125" s="205" t="s">
        <v>317</v>
      </c>
      <c r="D125" s="205" t="s">
        <v>193</v>
      </c>
      <c r="E125" s="206" t="s">
        <v>924</v>
      </c>
      <c r="F125" s="207" t="s">
        <v>925</v>
      </c>
      <c r="G125" s="208" t="s">
        <v>247</v>
      </c>
      <c r="H125" s="209">
        <v>20</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926</v>
      </c>
    </row>
    <row r="126" s="2" customFormat="1">
      <c r="A126" s="41"/>
      <c r="B126" s="42"/>
      <c r="C126" s="43"/>
      <c r="D126" s="218" t="s">
        <v>199</v>
      </c>
      <c r="E126" s="43"/>
      <c r="F126" s="219" t="s">
        <v>925</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16.5" customHeight="1">
      <c r="A127" s="41"/>
      <c r="B127" s="42"/>
      <c r="C127" s="205" t="s">
        <v>322</v>
      </c>
      <c r="D127" s="205" t="s">
        <v>193</v>
      </c>
      <c r="E127" s="206" t="s">
        <v>927</v>
      </c>
      <c r="F127" s="207" t="s">
        <v>928</v>
      </c>
      <c r="G127" s="208" t="s">
        <v>247</v>
      </c>
      <c r="H127" s="209">
        <v>10</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929</v>
      </c>
    </row>
    <row r="128" s="2" customFormat="1">
      <c r="A128" s="41"/>
      <c r="B128" s="42"/>
      <c r="C128" s="43"/>
      <c r="D128" s="218" t="s">
        <v>199</v>
      </c>
      <c r="E128" s="43"/>
      <c r="F128" s="219" t="s">
        <v>928</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390</v>
      </c>
      <c r="F129" s="207" t="s">
        <v>391</v>
      </c>
      <c r="G129" s="208" t="s">
        <v>231</v>
      </c>
      <c r="H129" s="209">
        <v>5</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930</v>
      </c>
    </row>
    <row r="130" s="2" customFormat="1">
      <c r="A130" s="41"/>
      <c r="B130" s="42"/>
      <c r="C130" s="43"/>
      <c r="D130" s="218" t="s">
        <v>199</v>
      </c>
      <c r="E130" s="43"/>
      <c r="F130" s="219" t="s">
        <v>391</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21.75" customHeight="1">
      <c r="A131" s="41"/>
      <c r="B131" s="42"/>
      <c r="C131" s="205" t="s">
        <v>332</v>
      </c>
      <c r="D131" s="205" t="s">
        <v>193</v>
      </c>
      <c r="E131" s="206" t="s">
        <v>395</v>
      </c>
      <c r="F131" s="207" t="s">
        <v>396</v>
      </c>
      <c r="G131" s="208" t="s">
        <v>231</v>
      </c>
      <c r="H131" s="209">
        <v>2</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931</v>
      </c>
    </row>
    <row r="132" s="2" customFormat="1">
      <c r="A132" s="41"/>
      <c r="B132" s="42"/>
      <c r="C132" s="43"/>
      <c r="D132" s="218" t="s">
        <v>199</v>
      </c>
      <c r="E132" s="43"/>
      <c r="F132" s="219" t="s">
        <v>396</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16.5" customHeight="1">
      <c r="A133" s="41"/>
      <c r="B133" s="42"/>
      <c r="C133" s="205" t="s">
        <v>337</v>
      </c>
      <c r="D133" s="205" t="s">
        <v>193</v>
      </c>
      <c r="E133" s="206" t="s">
        <v>932</v>
      </c>
      <c r="F133" s="207" t="s">
        <v>262</v>
      </c>
      <c r="G133" s="208" t="s">
        <v>231</v>
      </c>
      <c r="H133" s="209">
        <v>6</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933</v>
      </c>
    </row>
    <row r="134" s="2" customFormat="1">
      <c r="A134" s="41"/>
      <c r="B134" s="42"/>
      <c r="C134" s="43"/>
      <c r="D134" s="218" t="s">
        <v>199</v>
      </c>
      <c r="E134" s="43"/>
      <c r="F134" s="219" t="s">
        <v>262</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16.5" customHeight="1">
      <c r="A135" s="41"/>
      <c r="B135" s="42"/>
      <c r="C135" s="205" t="s">
        <v>342</v>
      </c>
      <c r="D135" s="205" t="s">
        <v>193</v>
      </c>
      <c r="E135" s="206" t="s">
        <v>934</v>
      </c>
      <c r="F135" s="207" t="s">
        <v>935</v>
      </c>
      <c r="G135" s="208" t="s">
        <v>231</v>
      </c>
      <c r="H135" s="209">
        <v>6</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936</v>
      </c>
    </row>
    <row r="136" s="2" customFormat="1">
      <c r="A136" s="41"/>
      <c r="B136" s="42"/>
      <c r="C136" s="43"/>
      <c r="D136" s="218" t="s">
        <v>199</v>
      </c>
      <c r="E136" s="43"/>
      <c r="F136" s="219" t="s">
        <v>935</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16.5" customHeight="1">
      <c r="A137" s="41"/>
      <c r="B137" s="42"/>
      <c r="C137" s="205" t="s">
        <v>347</v>
      </c>
      <c r="D137" s="205" t="s">
        <v>193</v>
      </c>
      <c r="E137" s="206" t="s">
        <v>387</v>
      </c>
      <c r="F137" s="207" t="s">
        <v>388</v>
      </c>
      <c r="G137" s="208" t="s">
        <v>231</v>
      </c>
      <c r="H137" s="209">
        <v>6</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937</v>
      </c>
    </row>
    <row r="138" s="2" customFormat="1">
      <c r="A138" s="41"/>
      <c r="B138" s="42"/>
      <c r="C138" s="43"/>
      <c r="D138" s="218" t="s">
        <v>199</v>
      </c>
      <c r="E138" s="43"/>
      <c r="F138" s="219" t="s">
        <v>388</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24.15" customHeight="1">
      <c r="A139" s="41"/>
      <c r="B139" s="42"/>
      <c r="C139" s="205" t="s">
        <v>352</v>
      </c>
      <c r="D139" s="205" t="s">
        <v>193</v>
      </c>
      <c r="E139" s="206" t="s">
        <v>938</v>
      </c>
      <c r="F139" s="207" t="s">
        <v>939</v>
      </c>
      <c r="G139" s="208" t="s">
        <v>940</v>
      </c>
      <c r="H139" s="209">
        <v>50</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941</v>
      </c>
    </row>
    <row r="140" s="2" customFormat="1">
      <c r="A140" s="41"/>
      <c r="B140" s="42"/>
      <c r="C140" s="43"/>
      <c r="D140" s="218" t="s">
        <v>199</v>
      </c>
      <c r="E140" s="43"/>
      <c r="F140" s="219" t="s">
        <v>939</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2" customFormat="1" ht="16.5" customHeight="1">
      <c r="A141" s="41"/>
      <c r="B141" s="42"/>
      <c r="C141" s="205" t="s">
        <v>447</v>
      </c>
      <c r="D141" s="205" t="s">
        <v>193</v>
      </c>
      <c r="E141" s="206" t="s">
        <v>942</v>
      </c>
      <c r="F141" s="207" t="s">
        <v>943</v>
      </c>
      <c r="G141" s="208" t="s">
        <v>409</v>
      </c>
      <c r="H141" s="209">
        <v>20</v>
      </c>
      <c r="I141" s="210"/>
      <c r="J141" s="211">
        <f>ROUND(I141*H141,2)</f>
        <v>0</v>
      </c>
      <c r="K141" s="207" t="s">
        <v>19</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74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944</v>
      </c>
    </row>
    <row r="142" s="2" customFormat="1">
      <c r="A142" s="41"/>
      <c r="B142" s="42"/>
      <c r="C142" s="43"/>
      <c r="D142" s="218" t="s">
        <v>199</v>
      </c>
      <c r="E142" s="43"/>
      <c r="F142" s="219" t="s">
        <v>943</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74</v>
      </c>
    </row>
    <row r="143" s="2" customFormat="1" ht="16.5" customHeight="1">
      <c r="A143" s="41"/>
      <c r="B143" s="42"/>
      <c r="C143" s="205" t="s">
        <v>451</v>
      </c>
      <c r="D143" s="205" t="s">
        <v>193</v>
      </c>
      <c r="E143" s="206" t="s">
        <v>945</v>
      </c>
      <c r="F143" s="207" t="s">
        <v>946</v>
      </c>
      <c r="G143" s="208" t="s">
        <v>210</v>
      </c>
      <c r="H143" s="209">
        <v>3</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74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947</v>
      </c>
    </row>
    <row r="144" s="2" customFormat="1">
      <c r="A144" s="41"/>
      <c r="B144" s="42"/>
      <c r="C144" s="43"/>
      <c r="D144" s="218" t="s">
        <v>199</v>
      </c>
      <c r="E144" s="43"/>
      <c r="F144" s="219" t="s">
        <v>946</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74</v>
      </c>
    </row>
    <row r="145" s="2" customFormat="1" ht="24.15" customHeight="1">
      <c r="A145" s="41"/>
      <c r="B145" s="42"/>
      <c r="C145" s="205" t="s">
        <v>455</v>
      </c>
      <c r="D145" s="205" t="s">
        <v>193</v>
      </c>
      <c r="E145" s="206" t="s">
        <v>871</v>
      </c>
      <c r="F145" s="207" t="s">
        <v>435</v>
      </c>
      <c r="G145" s="208" t="s">
        <v>361</v>
      </c>
      <c r="H145" s="209">
        <v>0.55000000000000004</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197</v>
      </c>
      <c r="AT145" s="216" t="s">
        <v>193</v>
      </c>
      <c r="AU145" s="216" t="s">
        <v>74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197</v>
      </c>
      <c r="BM145" s="216" t="s">
        <v>948</v>
      </c>
    </row>
    <row r="146" s="2" customFormat="1">
      <c r="A146" s="41"/>
      <c r="B146" s="42"/>
      <c r="C146" s="43"/>
      <c r="D146" s="218" t="s">
        <v>199</v>
      </c>
      <c r="E146" s="43"/>
      <c r="F146" s="219" t="s">
        <v>435</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74</v>
      </c>
    </row>
    <row r="147" s="2" customFormat="1" ht="16.5" customHeight="1">
      <c r="A147" s="41"/>
      <c r="B147" s="42"/>
      <c r="C147" s="205" t="s">
        <v>459</v>
      </c>
      <c r="D147" s="205" t="s">
        <v>193</v>
      </c>
      <c r="E147" s="206" t="s">
        <v>689</v>
      </c>
      <c r="F147" s="207" t="s">
        <v>438</v>
      </c>
      <c r="G147" s="208" t="s">
        <v>361</v>
      </c>
      <c r="H147" s="209">
        <v>0.55000000000000004</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74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949</v>
      </c>
    </row>
    <row r="148" s="2" customFormat="1">
      <c r="A148" s="41"/>
      <c r="B148" s="42"/>
      <c r="C148" s="43"/>
      <c r="D148" s="218" t="s">
        <v>199</v>
      </c>
      <c r="E148" s="43"/>
      <c r="F148" s="219" t="s">
        <v>438</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74</v>
      </c>
    </row>
    <row r="149" s="2" customFormat="1" ht="16.5" customHeight="1">
      <c r="A149" s="41"/>
      <c r="B149" s="42"/>
      <c r="C149" s="205" t="s">
        <v>463</v>
      </c>
      <c r="D149" s="205" t="s">
        <v>193</v>
      </c>
      <c r="E149" s="206" t="s">
        <v>472</v>
      </c>
      <c r="F149" s="207" t="s">
        <v>950</v>
      </c>
      <c r="G149" s="208" t="s">
        <v>247</v>
      </c>
      <c r="H149" s="209">
        <v>1100</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74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951</v>
      </c>
    </row>
    <row r="150" s="2" customFormat="1">
      <c r="A150" s="41"/>
      <c r="B150" s="42"/>
      <c r="C150" s="43"/>
      <c r="D150" s="218" t="s">
        <v>199</v>
      </c>
      <c r="E150" s="43"/>
      <c r="F150" s="219" t="s">
        <v>950</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74</v>
      </c>
    </row>
    <row r="151" s="2" customFormat="1" ht="16.5" customHeight="1">
      <c r="A151" s="41"/>
      <c r="B151" s="42"/>
      <c r="C151" s="205" t="s">
        <v>467</v>
      </c>
      <c r="D151" s="205" t="s">
        <v>193</v>
      </c>
      <c r="E151" s="206" t="s">
        <v>476</v>
      </c>
      <c r="F151" s="207" t="s">
        <v>477</v>
      </c>
      <c r="G151" s="208" t="s">
        <v>247</v>
      </c>
      <c r="H151" s="209">
        <v>1100</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74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952</v>
      </c>
    </row>
    <row r="152" s="2" customFormat="1">
      <c r="A152" s="41"/>
      <c r="B152" s="42"/>
      <c r="C152" s="43"/>
      <c r="D152" s="218" t="s">
        <v>199</v>
      </c>
      <c r="E152" s="43"/>
      <c r="F152" s="219" t="s">
        <v>477</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74</v>
      </c>
    </row>
    <row r="153" s="2" customFormat="1" ht="16.5" customHeight="1">
      <c r="A153" s="41"/>
      <c r="B153" s="42"/>
      <c r="C153" s="205" t="s">
        <v>471</v>
      </c>
      <c r="D153" s="205" t="s">
        <v>193</v>
      </c>
      <c r="E153" s="206" t="s">
        <v>953</v>
      </c>
      <c r="F153" s="207" t="s">
        <v>954</v>
      </c>
      <c r="G153" s="208" t="s">
        <v>231</v>
      </c>
      <c r="H153" s="209">
        <v>2</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74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955</v>
      </c>
    </row>
    <row r="154" s="2" customFormat="1">
      <c r="A154" s="41"/>
      <c r="B154" s="42"/>
      <c r="C154" s="43"/>
      <c r="D154" s="218" t="s">
        <v>199</v>
      </c>
      <c r="E154" s="43"/>
      <c r="F154" s="219" t="s">
        <v>954</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74</v>
      </c>
    </row>
    <row r="155" s="2" customFormat="1" ht="16.5" customHeight="1">
      <c r="A155" s="41"/>
      <c r="B155" s="42"/>
      <c r="C155" s="205" t="s">
        <v>475</v>
      </c>
      <c r="D155" s="205" t="s">
        <v>193</v>
      </c>
      <c r="E155" s="206" t="s">
        <v>956</v>
      </c>
      <c r="F155" s="207" t="s">
        <v>957</v>
      </c>
      <c r="G155" s="208" t="s">
        <v>231</v>
      </c>
      <c r="H155" s="209">
        <v>2</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74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958</v>
      </c>
    </row>
    <row r="156" s="2" customFormat="1">
      <c r="A156" s="41"/>
      <c r="B156" s="42"/>
      <c r="C156" s="43"/>
      <c r="D156" s="218" t="s">
        <v>199</v>
      </c>
      <c r="E156" s="43"/>
      <c r="F156" s="219" t="s">
        <v>957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74</v>
      </c>
    </row>
    <row r="157" s="2" customFormat="1" ht="24.15" customHeight="1">
      <c r="A157" s="41"/>
      <c r="B157" s="42"/>
      <c r="C157" s="205" t="s">
        <v>479</v>
      </c>
      <c r="D157" s="205" t="s">
        <v>193</v>
      </c>
      <c r="E157" s="206" t="s">
        <v>959</v>
      </c>
      <c r="F157" s="207" t="s">
        <v>960</v>
      </c>
      <c r="G157" s="208" t="s">
        <v>247</v>
      </c>
      <c r="H157" s="209">
        <v>100</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74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961</v>
      </c>
    </row>
    <row r="158" s="2" customFormat="1">
      <c r="A158" s="41"/>
      <c r="B158" s="42"/>
      <c r="C158" s="43"/>
      <c r="D158" s="218" t="s">
        <v>199</v>
      </c>
      <c r="E158" s="43"/>
      <c r="F158" s="219" t="s">
        <v>960</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74</v>
      </c>
    </row>
    <row r="159" s="2" customFormat="1" ht="16.5" customHeight="1">
      <c r="A159" s="41"/>
      <c r="B159" s="42"/>
      <c r="C159" s="205" t="s">
        <v>483</v>
      </c>
      <c r="D159" s="205" t="s">
        <v>193</v>
      </c>
      <c r="E159" s="206" t="s">
        <v>480</v>
      </c>
      <c r="F159" s="207" t="s">
        <v>481</v>
      </c>
      <c r="G159" s="208" t="s">
        <v>247</v>
      </c>
      <c r="H159" s="209">
        <v>460</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74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962</v>
      </c>
    </row>
    <row r="160" s="2" customFormat="1">
      <c r="A160" s="41"/>
      <c r="B160" s="42"/>
      <c r="C160" s="43"/>
      <c r="D160" s="218" t="s">
        <v>199</v>
      </c>
      <c r="E160" s="43"/>
      <c r="F160" s="219" t="s">
        <v>481</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74</v>
      </c>
    </row>
    <row r="161" s="2" customFormat="1" ht="16.5" customHeight="1">
      <c r="A161" s="41"/>
      <c r="B161" s="42"/>
      <c r="C161" s="205" t="s">
        <v>488</v>
      </c>
      <c r="D161" s="205" t="s">
        <v>193</v>
      </c>
      <c r="E161" s="206" t="s">
        <v>963</v>
      </c>
      <c r="F161" s="207" t="s">
        <v>964</v>
      </c>
      <c r="G161" s="208" t="s">
        <v>247</v>
      </c>
      <c r="H161" s="209">
        <v>460</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74</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965</v>
      </c>
    </row>
    <row r="162" s="2" customFormat="1">
      <c r="A162" s="41"/>
      <c r="B162" s="42"/>
      <c r="C162" s="43"/>
      <c r="D162" s="218" t="s">
        <v>199</v>
      </c>
      <c r="E162" s="43"/>
      <c r="F162" s="219" t="s">
        <v>964</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74</v>
      </c>
    </row>
    <row r="163" s="2" customFormat="1" ht="16.5" customHeight="1">
      <c r="A163" s="41"/>
      <c r="B163" s="42"/>
      <c r="C163" s="205" t="s">
        <v>492</v>
      </c>
      <c r="D163" s="205" t="s">
        <v>193</v>
      </c>
      <c r="E163" s="206" t="s">
        <v>484</v>
      </c>
      <c r="F163" s="207" t="s">
        <v>485</v>
      </c>
      <c r="G163" s="208" t="s">
        <v>486</v>
      </c>
      <c r="H163" s="209">
        <v>2</v>
      </c>
      <c r="I163" s="210"/>
      <c r="J163" s="211">
        <f>ROUND(I163*H163,2)</f>
        <v>0</v>
      </c>
      <c r="K163" s="207" t="s">
        <v>19</v>
      </c>
      <c r="L163" s="47"/>
      <c r="M163" s="212" t="s">
        <v>19</v>
      </c>
      <c r="N163" s="213"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197</v>
      </c>
      <c r="AT163" s="216" t="s">
        <v>193</v>
      </c>
      <c r="AU163" s="216" t="s">
        <v>74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966</v>
      </c>
    </row>
    <row r="164" s="2" customFormat="1">
      <c r="A164" s="41"/>
      <c r="B164" s="42"/>
      <c r="C164" s="43"/>
      <c r="D164" s="218" t="s">
        <v>199</v>
      </c>
      <c r="E164" s="43"/>
      <c r="F164" s="219" t="s">
        <v>485</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74</v>
      </c>
    </row>
    <row r="165" s="2" customFormat="1" ht="16.5" customHeight="1">
      <c r="A165" s="41"/>
      <c r="B165" s="42"/>
      <c r="C165" s="205" t="s">
        <v>496</v>
      </c>
      <c r="D165" s="205" t="s">
        <v>193</v>
      </c>
      <c r="E165" s="206" t="s">
        <v>489</v>
      </c>
      <c r="F165" s="207" t="s">
        <v>490</v>
      </c>
      <c r="G165" s="208" t="s">
        <v>247</v>
      </c>
      <c r="H165" s="209">
        <v>460</v>
      </c>
      <c r="I165" s="210"/>
      <c r="J165" s="211">
        <f>ROUND(I165*H165,2)</f>
        <v>0</v>
      </c>
      <c r="K165" s="207" t="s">
        <v>19</v>
      </c>
      <c r="L165" s="47"/>
      <c r="M165" s="212" t="s">
        <v>19</v>
      </c>
      <c r="N165" s="213"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197</v>
      </c>
      <c r="AT165" s="216" t="s">
        <v>193</v>
      </c>
      <c r="AU165" s="216" t="s">
        <v>74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197</v>
      </c>
      <c r="BM165" s="216" t="s">
        <v>967</v>
      </c>
    </row>
    <row r="166" s="2" customFormat="1">
      <c r="A166" s="41"/>
      <c r="B166" s="42"/>
      <c r="C166" s="43"/>
      <c r="D166" s="218" t="s">
        <v>199</v>
      </c>
      <c r="E166" s="43"/>
      <c r="F166" s="219" t="s">
        <v>490</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74</v>
      </c>
    </row>
    <row r="167" s="2" customFormat="1" ht="16.5" customHeight="1">
      <c r="A167" s="41"/>
      <c r="B167" s="42"/>
      <c r="C167" s="205" t="s">
        <v>500</v>
      </c>
      <c r="D167" s="205" t="s">
        <v>193</v>
      </c>
      <c r="E167" s="206" t="s">
        <v>493</v>
      </c>
      <c r="F167" s="207" t="s">
        <v>494</v>
      </c>
      <c r="G167" s="208" t="s">
        <v>231</v>
      </c>
      <c r="H167" s="209">
        <v>2</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74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968</v>
      </c>
    </row>
    <row r="168" s="2" customFormat="1">
      <c r="A168" s="41"/>
      <c r="B168" s="42"/>
      <c r="C168" s="43"/>
      <c r="D168" s="218" t="s">
        <v>199</v>
      </c>
      <c r="E168" s="43"/>
      <c r="F168" s="219" t="s">
        <v>494</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74</v>
      </c>
    </row>
    <row r="169" s="2" customFormat="1" ht="16.5" customHeight="1">
      <c r="A169" s="41"/>
      <c r="B169" s="42"/>
      <c r="C169" s="205" t="s">
        <v>504</v>
      </c>
      <c r="D169" s="205" t="s">
        <v>193</v>
      </c>
      <c r="E169" s="206" t="s">
        <v>969</v>
      </c>
      <c r="F169" s="207" t="s">
        <v>970</v>
      </c>
      <c r="G169" s="208" t="s">
        <v>231</v>
      </c>
      <c r="H169" s="209">
        <v>2</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197</v>
      </c>
      <c r="AT169" s="216" t="s">
        <v>193</v>
      </c>
      <c r="AU169" s="216" t="s">
        <v>74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197</v>
      </c>
      <c r="BM169" s="216" t="s">
        <v>971</v>
      </c>
    </row>
    <row r="170" s="2" customFormat="1">
      <c r="A170" s="41"/>
      <c r="B170" s="42"/>
      <c r="C170" s="43"/>
      <c r="D170" s="218" t="s">
        <v>199</v>
      </c>
      <c r="E170" s="43"/>
      <c r="F170" s="219" t="s">
        <v>970</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74</v>
      </c>
    </row>
    <row r="171" s="2" customFormat="1" ht="16.5" customHeight="1">
      <c r="A171" s="41"/>
      <c r="B171" s="42"/>
      <c r="C171" s="205" t="s">
        <v>508</v>
      </c>
      <c r="D171" s="205" t="s">
        <v>193</v>
      </c>
      <c r="E171" s="206" t="s">
        <v>497</v>
      </c>
      <c r="F171" s="207" t="s">
        <v>498</v>
      </c>
      <c r="G171" s="208" t="s">
        <v>231</v>
      </c>
      <c r="H171" s="209">
        <v>2</v>
      </c>
      <c r="I171" s="210"/>
      <c r="J171" s="211">
        <f>ROUND(I171*H171,2)</f>
        <v>0</v>
      </c>
      <c r="K171" s="207" t="s">
        <v>19</v>
      </c>
      <c r="L171" s="47"/>
      <c r="M171" s="212" t="s">
        <v>19</v>
      </c>
      <c r="N171" s="213" t="s">
        <v>45</v>
      </c>
      <c r="O171" s="87"/>
      <c r="P171" s="214">
        <f>O171*H171</f>
        <v>0</v>
      </c>
      <c r="Q171" s="214">
        <v>0</v>
      </c>
      <c r="R171" s="214">
        <f>Q171*H171</f>
        <v>0</v>
      </c>
      <c r="S171" s="214">
        <v>0</v>
      </c>
      <c r="T171" s="215">
        <f>S171*H171</f>
        <v>0</v>
      </c>
      <c r="U171" s="41"/>
      <c r="V171" s="41"/>
      <c r="W171" s="41"/>
      <c r="X171" s="41"/>
      <c r="Y171" s="41"/>
      <c r="Z171" s="41"/>
      <c r="AA171" s="41"/>
      <c r="AB171" s="41"/>
      <c r="AC171" s="41"/>
      <c r="AD171" s="41"/>
      <c r="AE171" s="41"/>
      <c r="AR171" s="216" t="s">
        <v>197</v>
      </c>
      <c r="AT171" s="216" t="s">
        <v>193</v>
      </c>
      <c r="AU171" s="216" t="s">
        <v>74</v>
      </c>
      <c r="AY171" s="20" t="s">
        <v>192</v>
      </c>
      <c r="BE171" s="217">
        <f>IF(N171="základní",J171,0)</f>
        <v>0</v>
      </c>
      <c r="BF171" s="217">
        <f>IF(N171="snížená",J171,0)</f>
        <v>0</v>
      </c>
      <c r="BG171" s="217">
        <f>IF(N171="zákl. přenesená",J171,0)</f>
        <v>0</v>
      </c>
      <c r="BH171" s="217">
        <f>IF(N171="sníž. přenesená",J171,0)</f>
        <v>0</v>
      </c>
      <c r="BI171" s="217">
        <f>IF(N171="nulová",J171,0)</f>
        <v>0</v>
      </c>
      <c r="BJ171" s="20" t="s">
        <v>82</v>
      </c>
      <c r="BK171" s="217">
        <f>ROUND(I171*H171,2)</f>
        <v>0</v>
      </c>
      <c r="BL171" s="20" t="s">
        <v>197</v>
      </c>
      <c r="BM171" s="216" t="s">
        <v>972</v>
      </c>
    </row>
    <row r="172" s="2" customFormat="1">
      <c r="A172" s="41"/>
      <c r="B172" s="42"/>
      <c r="C172" s="43"/>
      <c r="D172" s="218" t="s">
        <v>199</v>
      </c>
      <c r="E172" s="43"/>
      <c r="F172" s="219" t="s">
        <v>498</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199</v>
      </c>
      <c r="AU172" s="20" t="s">
        <v>74</v>
      </c>
    </row>
    <row r="173" s="2" customFormat="1" ht="16.5" customHeight="1">
      <c r="A173" s="41"/>
      <c r="B173" s="42"/>
      <c r="C173" s="205" t="s">
        <v>512</v>
      </c>
      <c r="D173" s="205" t="s">
        <v>193</v>
      </c>
      <c r="E173" s="206" t="s">
        <v>973</v>
      </c>
      <c r="F173" s="207" t="s">
        <v>974</v>
      </c>
      <c r="G173" s="208" t="s">
        <v>231</v>
      </c>
      <c r="H173" s="209">
        <v>2</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74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975</v>
      </c>
    </row>
    <row r="174" s="2" customFormat="1">
      <c r="A174" s="41"/>
      <c r="B174" s="42"/>
      <c r="C174" s="43"/>
      <c r="D174" s="218" t="s">
        <v>199</v>
      </c>
      <c r="E174" s="43"/>
      <c r="F174" s="219" t="s">
        <v>974</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74</v>
      </c>
    </row>
    <row r="175" s="2" customFormat="1" ht="16.5" customHeight="1">
      <c r="A175" s="41"/>
      <c r="B175" s="42"/>
      <c r="C175" s="205" t="s">
        <v>516</v>
      </c>
      <c r="D175" s="205" t="s">
        <v>193</v>
      </c>
      <c r="E175" s="206" t="s">
        <v>505</v>
      </c>
      <c r="F175" s="207" t="s">
        <v>506</v>
      </c>
      <c r="G175" s="208" t="s">
        <v>231</v>
      </c>
      <c r="H175" s="209">
        <v>2</v>
      </c>
      <c r="I175" s="210"/>
      <c r="J175" s="211">
        <f>ROUND(I175*H175,2)</f>
        <v>0</v>
      </c>
      <c r="K175" s="207" t="s">
        <v>19</v>
      </c>
      <c r="L175" s="47"/>
      <c r="M175" s="212" t="s">
        <v>19</v>
      </c>
      <c r="N175" s="213" t="s">
        <v>45</v>
      </c>
      <c r="O175" s="87"/>
      <c r="P175" s="214">
        <f>O175*H175</f>
        <v>0</v>
      </c>
      <c r="Q175" s="214">
        <v>0</v>
      </c>
      <c r="R175" s="214">
        <f>Q175*H175</f>
        <v>0</v>
      </c>
      <c r="S175" s="214">
        <v>0</v>
      </c>
      <c r="T175" s="215">
        <f>S175*H175</f>
        <v>0</v>
      </c>
      <c r="U175" s="41"/>
      <c r="V175" s="41"/>
      <c r="W175" s="41"/>
      <c r="X175" s="41"/>
      <c r="Y175" s="41"/>
      <c r="Z175" s="41"/>
      <c r="AA175" s="41"/>
      <c r="AB175" s="41"/>
      <c r="AC175" s="41"/>
      <c r="AD175" s="41"/>
      <c r="AE175" s="41"/>
      <c r="AR175" s="216" t="s">
        <v>197</v>
      </c>
      <c r="AT175" s="216" t="s">
        <v>193</v>
      </c>
      <c r="AU175" s="216" t="s">
        <v>74</v>
      </c>
      <c r="AY175" s="20" t="s">
        <v>192</v>
      </c>
      <c r="BE175" s="217">
        <f>IF(N175="základní",J175,0)</f>
        <v>0</v>
      </c>
      <c r="BF175" s="217">
        <f>IF(N175="snížená",J175,0)</f>
        <v>0</v>
      </c>
      <c r="BG175" s="217">
        <f>IF(N175="zákl. přenesená",J175,0)</f>
        <v>0</v>
      </c>
      <c r="BH175" s="217">
        <f>IF(N175="sníž. přenesená",J175,0)</f>
        <v>0</v>
      </c>
      <c r="BI175" s="217">
        <f>IF(N175="nulová",J175,0)</f>
        <v>0</v>
      </c>
      <c r="BJ175" s="20" t="s">
        <v>82</v>
      </c>
      <c r="BK175" s="217">
        <f>ROUND(I175*H175,2)</f>
        <v>0</v>
      </c>
      <c r="BL175" s="20" t="s">
        <v>197</v>
      </c>
      <c r="BM175" s="216" t="s">
        <v>976</v>
      </c>
    </row>
    <row r="176" s="2" customFormat="1">
      <c r="A176" s="41"/>
      <c r="B176" s="42"/>
      <c r="C176" s="43"/>
      <c r="D176" s="218" t="s">
        <v>199</v>
      </c>
      <c r="E176" s="43"/>
      <c r="F176" s="219" t="s">
        <v>506</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199</v>
      </c>
      <c r="AU176" s="20" t="s">
        <v>74</v>
      </c>
    </row>
    <row r="177" s="2" customFormat="1" ht="16.5" customHeight="1">
      <c r="A177" s="41"/>
      <c r="B177" s="42"/>
      <c r="C177" s="205" t="s">
        <v>520</v>
      </c>
      <c r="D177" s="205" t="s">
        <v>193</v>
      </c>
      <c r="E177" s="206" t="s">
        <v>977</v>
      </c>
      <c r="F177" s="207" t="s">
        <v>978</v>
      </c>
      <c r="G177" s="208" t="s">
        <v>231</v>
      </c>
      <c r="H177" s="209">
        <v>2</v>
      </c>
      <c r="I177" s="210"/>
      <c r="J177" s="211">
        <f>ROUND(I177*H177,2)</f>
        <v>0</v>
      </c>
      <c r="K177" s="207" t="s">
        <v>19</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197</v>
      </c>
      <c r="AT177" s="216" t="s">
        <v>193</v>
      </c>
      <c r="AU177" s="216" t="s">
        <v>74</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197</v>
      </c>
      <c r="BM177" s="216" t="s">
        <v>979</v>
      </c>
    </row>
    <row r="178" s="2" customFormat="1">
      <c r="A178" s="41"/>
      <c r="B178" s="42"/>
      <c r="C178" s="43"/>
      <c r="D178" s="218" t="s">
        <v>199</v>
      </c>
      <c r="E178" s="43"/>
      <c r="F178" s="219" t="s">
        <v>978</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74</v>
      </c>
    </row>
    <row r="179" s="2" customFormat="1" ht="16.5" customHeight="1">
      <c r="A179" s="41"/>
      <c r="B179" s="42"/>
      <c r="C179" s="205" t="s">
        <v>524</v>
      </c>
      <c r="D179" s="205" t="s">
        <v>193</v>
      </c>
      <c r="E179" s="206" t="s">
        <v>980</v>
      </c>
      <c r="F179" s="207" t="s">
        <v>981</v>
      </c>
      <c r="G179" s="208" t="s">
        <v>231</v>
      </c>
      <c r="H179" s="209">
        <v>2</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74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982</v>
      </c>
    </row>
    <row r="180" s="2" customFormat="1">
      <c r="A180" s="41"/>
      <c r="B180" s="42"/>
      <c r="C180" s="43"/>
      <c r="D180" s="218" t="s">
        <v>199</v>
      </c>
      <c r="E180" s="43"/>
      <c r="F180" s="219" t="s">
        <v>981</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74</v>
      </c>
    </row>
    <row r="181" s="2" customFormat="1" ht="16.5" customHeight="1">
      <c r="A181" s="41"/>
      <c r="B181" s="42"/>
      <c r="C181" s="205" t="s">
        <v>528</v>
      </c>
      <c r="D181" s="205" t="s">
        <v>193</v>
      </c>
      <c r="E181" s="206" t="s">
        <v>983</v>
      </c>
      <c r="F181" s="207" t="s">
        <v>984</v>
      </c>
      <c r="G181" s="208" t="s">
        <v>231</v>
      </c>
      <c r="H181" s="209">
        <v>2</v>
      </c>
      <c r="I181" s="210"/>
      <c r="J181" s="211">
        <f>ROUND(I181*H181,2)</f>
        <v>0</v>
      </c>
      <c r="K181" s="207" t="s">
        <v>19</v>
      </c>
      <c r="L181" s="47"/>
      <c r="M181" s="212" t="s">
        <v>19</v>
      </c>
      <c r="N181" s="213" t="s">
        <v>45</v>
      </c>
      <c r="O181" s="87"/>
      <c r="P181" s="214">
        <f>O181*H181</f>
        <v>0</v>
      </c>
      <c r="Q181" s="214">
        <v>0</v>
      </c>
      <c r="R181" s="214">
        <f>Q181*H181</f>
        <v>0</v>
      </c>
      <c r="S181" s="214">
        <v>0</v>
      </c>
      <c r="T181" s="215">
        <f>S181*H181</f>
        <v>0</v>
      </c>
      <c r="U181" s="41"/>
      <c r="V181" s="41"/>
      <c r="W181" s="41"/>
      <c r="X181" s="41"/>
      <c r="Y181" s="41"/>
      <c r="Z181" s="41"/>
      <c r="AA181" s="41"/>
      <c r="AB181" s="41"/>
      <c r="AC181" s="41"/>
      <c r="AD181" s="41"/>
      <c r="AE181" s="41"/>
      <c r="AR181" s="216" t="s">
        <v>197</v>
      </c>
      <c r="AT181" s="216" t="s">
        <v>193</v>
      </c>
      <c r="AU181" s="216" t="s">
        <v>74</v>
      </c>
      <c r="AY181" s="20" t="s">
        <v>192</v>
      </c>
      <c r="BE181" s="217">
        <f>IF(N181="základní",J181,0)</f>
        <v>0</v>
      </c>
      <c r="BF181" s="217">
        <f>IF(N181="snížená",J181,0)</f>
        <v>0</v>
      </c>
      <c r="BG181" s="217">
        <f>IF(N181="zákl. přenesená",J181,0)</f>
        <v>0</v>
      </c>
      <c r="BH181" s="217">
        <f>IF(N181="sníž. přenesená",J181,0)</f>
        <v>0</v>
      </c>
      <c r="BI181" s="217">
        <f>IF(N181="nulová",J181,0)</f>
        <v>0</v>
      </c>
      <c r="BJ181" s="20" t="s">
        <v>82</v>
      </c>
      <c r="BK181" s="217">
        <f>ROUND(I181*H181,2)</f>
        <v>0</v>
      </c>
      <c r="BL181" s="20" t="s">
        <v>197</v>
      </c>
      <c r="BM181" s="216" t="s">
        <v>985</v>
      </c>
    </row>
    <row r="182" s="2" customFormat="1">
      <c r="A182" s="41"/>
      <c r="B182" s="42"/>
      <c r="C182" s="43"/>
      <c r="D182" s="218" t="s">
        <v>199</v>
      </c>
      <c r="E182" s="43"/>
      <c r="F182" s="219" t="s">
        <v>984</v>
      </c>
      <c r="G182" s="43"/>
      <c r="H182" s="43"/>
      <c r="I182" s="220"/>
      <c r="J182" s="43"/>
      <c r="K182" s="43"/>
      <c r="L182" s="47"/>
      <c r="M182" s="221"/>
      <c r="N182" s="222"/>
      <c r="O182" s="87"/>
      <c r="P182" s="87"/>
      <c r="Q182" s="87"/>
      <c r="R182" s="87"/>
      <c r="S182" s="87"/>
      <c r="T182" s="88"/>
      <c r="U182" s="41"/>
      <c r="V182" s="41"/>
      <c r="W182" s="41"/>
      <c r="X182" s="41"/>
      <c r="Y182" s="41"/>
      <c r="Z182" s="41"/>
      <c r="AA182" s="41"/>
      <c r="AB182" s="41"/>
      <c r="AC182" s="41"/>
      <c r="AD182" s="41"/>
      <c r="AE182" s="41"/>
      <c r="AT182" s="20" t="s">
        <v>199</v>
      </c>
      <c r="AU182" s="20" t="s">
        <v>74</v>
      </c>
    </row>
    <row r="183" s="2" customFormat="1" ht="16.5" customHeight="1">
      <c r="A183" s="41"/>
      <c r="B183" s="42"/>
      <c r="C183" s="205" t="s">
        <v>532</v>
      </c>
      <c r="D183" s="205" t="s">
        <v>193</v>
      </c>
      <c r="E183" s="206" t="s">
        <v>986</v>
      </c>
      <c r="F183" s="207" t="s">
        <v>987</v>
      </c>
      <c r="G183" s="208" t="s">
        <v>231</v>
      </c>
      <c r="H183" s="209">
        <v>1</v>
      </c>
      <c r="I183" s="210"/>
      <c r="J183" s="211">
        <f>ROUND(I183*H183,2)</f>
        <v>0</v>
      </c>
      <c r="K183" s="207" t="s">
        <v>19</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74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988</v>
      </c>
    </row>
    <row r="184" s="2" customFormat="1">
      <c r="A184" s="41"/>
      <c r="B184" s="42"/>
      <c r="C184" s="43"/>
      <c r="D184" s="218" t="s">
        <v>199</v>
      </c>
      <c r="E184" s="43"/>
      <c r="F184" s="219" t="s">
        <v>987</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74</v>
      </c>
    </row>
    <row r="185" s="2" customFormat="1" ht="16.5" customHeight="1">
      <c r="A185" s="41"/>
      <c r="B185" s="42"/>
      <c r="C185" s="205" t="s">
        <v>537</v>
      </c>
      <c r="D185" s="205" t="s">
        <v>193</v>
      </c>
      <c r="E185" s="206" t="s">
        <v>989</v>
      </c>
      <c r="F185" s="207" t="s">
        <v>990</v>
      </c>
      <c r="G185" s="208" t="s">
        <v>231</v>
      </c>
      <c r="H185" s="209">
        <v>1</v>
      </c>
      <c r="I185" s="210"/>
      <c r="J185" s="211">
        <f>ROUND(I185*H185,2)</f>
        <v>0</v>
      </c>
      <c r="K185" s="207" t="s">
        <v>19</v>
      </c>
      <c r="L185" s="47"/>
      <c r="M185" s="212" t="s">
        <v>19</v>
      </c>
      <c r="N185" s="213" t="s">
        <v>45</v>
      </c>
      <c r="O185" s="87"/>
      <c r="P185" s="214">
        <f>O185*H185</f>
        <v>0</v>
      </c>
      <c r="Q185" s="214">
        <v>0</v>
      </c>
      <c r="R185" s="214">
        <f>Q185*H185</f>
        <v>0</v>
      </c>
      <c r="S185" s="214">
        <v>0</v>
      </c>
      <c r="T185" s="215">
        <f>S185*H185</f>
        <v>0</v>
      </c>
      <c r="U185" s="41"/>
      <c r="V185" s="41"/>
      <c r="W185" s="41"/>
      <c r="X185" s="41"/>
      <c r="Y185" s="41"/>
      <c r="Z185" s="41"/>
      <c r="AA185" s="41"/>
      <c r="AB185" s="41"/>
      <c r="AC185" s="41"/>
      <c r="AD185" s="41"/>
      <c r="AE185" s="41"/>
      <c r="AR185" s="216" t="s">
        <v>197</v>
      </c>
      <c r="AT185" s="216" t="s">
        <v>193</v>
      </c>
      <c r="AU185" s="216" t="s">
        <v>74</v>
      </c>
      <c r="AY185" s="20" t="s">
        <v>192</v>
      </c>
      <c r="BE185" s="217">
        <f>IF(N185="základní",J185,0)</f>
        <v>0</v>
      </c>
      <c r="BF185" s="217">
        <f>IF(N185="snížená",J185,0)</f>
        <v>0</v>
      </c>
      <c r="BG185" s="217">
        <f>IF(N185="zákl. přenesená",J185,0)</f>
        <v>0</v>
      </c>
      <c r="BH185" s="217">
        <f>IF(N185="sníž. přenesená",J185,0)</f>
        <v>0</v>
      </c>
      <c r="BI185" s="217">
        <f>IF(N185="nulová",J185,0)</f>
        <v>0</v>
      </c>
      <c r="BJ185" s="20" t="s">
        <v>82</v>
      </c>
      <c r="BK185" s="217">
        <f>ROUND(I185*H185,2)</f>
        <v>0</v>
      </c>
      <c r="BL185" s="20" t="s">
        <v>197</v>
      </c>
      <c r="BM185" s="216" t="s">
        <v>991</v>
      </c>
    </row>
    <row r="186" s="2" customFormat="1">
      <c r="A186" s="41"/>
      <c r="B186" s="42"/>
      <c r="C186" s="43"/>
      <c r="D186" s="218" t="s">
        <v>199</v>
      </c>
      <c r="E186" s="43"/>
      <c r="F186" s="219" t="s">
        <v>990</v>
      </c>
      <c r="G186" s="43"/>
      <c r="H186" s="43"/>
      <c r="I186" s="220"/>
      <c r="J186" s="43"/>
      <c r="K186" s="43"/>
      <c r="L186" s="47"/>
      <c r="M186" s="221"/>
      <c r="N186" s="222"/>
      <c r="O186" s="87"/>
      <c r="P186" s="87"/>
      <c r="Q186" s="87"/>
      <c r="R186" s="87"/>
      <c r="S186" s="87"/>
      <c r="T186" s="88"/>
      <c r="U186" s="41"/>
      <c r="V186" s="41"/>
      <c r="W186" s="41"/>
      <c r="X186" s="41"/>
      <c r="Y186" s="41"/>
      <c r="Z186" s="41"/>
      <c r="AA186" s="41"/>
      <c r="AB186" s="41"/>
      <c r="AC186" s="41"/>
      <c r="AD186" s="41"/>
      <c r="AE186" s="41"/>
      <c r="AT186" s="20" t="s">
        <v>199</v>
      </c>
      <c r="AU186" s="20" t="s">
        <v>74</v>
      </c>
    </row>
    <row r="187" s="2" customFormat="1" ht="16.5" customHeight="1">
      <c r="A187" s="41"/>
      <c r="B187" s="42"/>
      <c r="C187" s="205" t="s">
        <v>541</v>
      </c>
      <c r="D187" s="205" t="s">
        <v>193</v>
      </c>
      <c r="E187" s="206" t="s">
        <v>992</v>
      </c>
      <c r="F187" s="207" t="s">
        <v>993</v>
      </c>
      <c r="G187" s="208" t="s">
        <v>231</v>
      </c>
      <c r="H187" s="209">
        <v>2</v>
      </c>
      <c r="I187" s="210"/>
      <c r="J187" s="211">
        <f>ROUND(I187*H187,2)</f>
        <v>0</v>
      </c>
      <c r="K187" s="207" t="s">
        <v>19</v>
      </c>
      <c r="L187" s="47"/>
      <c r="M187" s="212" t="s">
        <v>19</v>
      </c>
      <c r="N187" s="213" t="s">
        <v>45</v>
      </c>
      <c r="O187" s="87"/>
      <c r="P187" s="214">
        <f>O187*H187</f>
        <v>0</v>
      </c>
      <c r="Q187" s="214">
        <v>0</v>
      </c>
      <c r="R187" s="214">
        <f>Q187*H187</f>
        <v>0</v>
      </c>
      <c r="S187" s="214">
        <v>0</v>
      </c>
      <c r="T187" s="215">
        <f>S187*H187</f>
        <v>0</v>
      </c>
      <c r="U187" s="41"/>
      <c r="V187" s="41"/>
      <c r="W187" s="41"/>
      <c r="X187" s="41"/>
      <c r="Y187" s="41"/>
      <c r="Z187" s="41"/>
      <c r="AA187" s="41"/>
      <c r="AB187" s="41"/>
      <c r="AC187" s="41"/>
      <c r="AD187" s="41"/>
      <c r="AE187" s="41"/>
      <c r="AR187" s="216" t="s">
        <v>197</v>
      </c>
      <c r="AT187" s="216" t="s">
        <v>193</v>
      </c>
      <c r="AU187" s="216" t="s">
        <v>74</v>
      </c>
      <c r="AY187" s="20" t="s">
        <v>192</v>
      </c>
      <c r="BE187" s="217">
        <f>IF(N187="základní",J187,0)</f>
        <v>0</v>
      </c>
      <c r="BF187" s="217">
        <f>IF(N187="snížená",J187,0)</f>
        <v>0</v>
      </c>
      <c r="BG187" s="217">
        <f>IF(N187="zákl. přenesená",J187,0)</f>
        <v>0</v>
      </c>
      <c r="BH187" s="217">
        <f>IF(N187="sníž. přenesená",J187,0)</f>
        <v>0</v>
      </c>
      <c r="BI187" s="217">
        <f>IF(N187="nulová",J187,0)</f>
        <v>0</v>
      </c>
      <c r="BJ187" s="20" t="s">
        <v>82</v>
      </c>
      <c r="BK187" s="217">
        <f>ROUND(I187*H187,2)</f>
        <v>0</v>
      </c>
      <c r="BL187" s="20" t="s">
        <v>197</v>
      </c>
      <c r="BM187" s="216" t="s">
        <v>994</v>
      </c>
    </row>
    <row r="188" s="2" customFormat="1">
      <c r="A188" s="41"/>
      <c r="B188" s="42"/>
      <c r="C188" s="43"/>
      <c r="D188" s="218" t="s">
        <v>199</v>
      </c>
      <c r="E188" s="43"/>
      <c r="F188" s="219" t="s">
        <v>993</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199</v>
      </c>
      <c r="AU188" s="20" t="s">
        <v>74</v>
      </c>
    </row>
    <row r="189" s="2" customFormat="1" ht="16.5" customHeight="1">
      <c r="A189" s="41"/>
      <c r="B189" s="42"/>
      <c r="C189" s="205" t="s">
        <v>545</v>
      </c>
      <c r="D189" s="205" t="s">
        <v>193</v>
      </c>
      <c r="E189" s="206" t="s">
        <v>542</v>
      </c>
      <c r="F189" s="207" t="s">
        <v>543</v>
      </c>
      <c r="G189" s="208" t="s">
        <v>231</v>
      </c>
      <c r="H189" s="209">
        <v>108</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197</v>
      </c>
      <c r="AT189" s="216" t="s">
        <v>193</v>
      </c>
      <c r="AU189" s="216" t="s">
        <v>74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197</v>
      </c>
      <c r="BM189" s="216" t="s">
        <v>995</v>
      </c>
    </row>
    <row r="190" s="2" customFormat="1">
      <c r="A190" s="41"/>
      <c r="B190" s="42"/>
      <c r="C190" s="43"/>
      <c r="D190" s="218" t="s">
        <v>199</v>
      </c>
      <c r="E190" s="43"/>
      <c r="F190" s="219" t="s">
        <v>543</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74</v>
      </c>
    </row>
    <row r="191" s="2" customFormat="1" ht="16.5" customHeight="1">
      <c r="A191" s="41"/>
      <c r="B191" s="42"/>
      <c r="C191" s="205" t="s">
        <v>549</v>
      </c>
      <c r="D191" s="205" t="s">
        <v>193</v>
      </c>
      <c r="E191" s="206" t="s">
        <v>546</v>
      </c>
      <c r="F191" s="207" t="s">
        <v>547</v>
      </c>
      <c r="G191" s="208" t="s">
        <v>231</v>
      </c>
      <c r="H191" s="209">
        <v>108</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197</v>
      </c>
      <c r="AT191" s="216" t="s">
        <v>193</v>
      </c>
      <c r="AU191" s="216" t="s">
        <v>74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197</v>
      </c>
      <c r="BM191" s="216" t="s">
        <v>996</v>
      </c>
    </row>
    <row r="192" s="2" customFormat="1">
      <c r="A192" s="41"/>
      <c r="B192" s="42"/>
      <c r="C192" s="43"/>
      <c r="D192" s="218" t="s">
        <v>199</v>
      </c>
      <c r="E192" s="43"/>
      <c r="F192" s="219" t="s">
        <v>547</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74</v>
      </c>
    </row>
    <row r="193" s="2" customFormat="1" ht="16.5" customHeight="1">
      <c r="A193" s="41"/>
      <c r="B193" s="42"/>
      <c r="C193" s="205" t="s">
        <v>553</v>
      </c>
      <c r="D193" s="205" t="s">
        <v>193</v>
      </c>
      <c r="E193" s="206" t="s">
        <v>550</v>
      </c>
      <c r="F193" s="207" t="s">
        <v>551</v>
      </c>
      <c r="G193" s="208" t="s">
        <v>231</v>
      </c>
      <c r="H193" s="209">
        <v>10</v>
      </c>
      <c r="I193" s="210"/>
      <c r="J193" s="211">
        <f>ROUND(I193*H193,2)</f>
        <v>0</v>
      </c>
      <c r="K193" s="207" t="s">
        <v>19</v>
      </c>
      <c r="L193" s="47"/>
      <c r="M193" s="212" t="s">
        <v>19</v>
      </c>
      <c r="N193" s="213"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197</v>
      </c>
      <c r="AT193" s="216" t="s">
        <v>193</v>
      </c>
      <c r="AU193" s="216" t="s">
        <v>74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997</v>
      </c>
    </row>
    <row r="194" s="2" customFormat="1">
      <c r="A194" s="41"/>
      <c r="B194" s="42"/>
      <c r="C194" s="43"/>
      <c r="D194" s="218" t="s">
        <v>199</v>
      </c>
      <c r="E194" s="43"/>
      <c r="F194" s="219" t="s">
        <v>551</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74</v>
      </c>
    </row>
    <row r="195" s="2" customFormat="1" ht="16.5" customHeight="1">
      <c r="A195" s="41"/>
      <c r="B195" s="42"/>
      <c r="C195" s="205" t="s">
        <v>557</v>
      </c>
      <c r="D195" s="205" t="s">
        <v>193</v>
      </c>
      <c r="E195" s="206" t="s">
        <v>554</v>
      </c>
      <c r="F195" s="207" t="s">
        <v>555</v>
      </c>
      <c r="G195" s="208" t="s">
        <v>231</v>
      </c>
      <c r="H195" s="209">
        <v>10</v>
      </c>
      <c r="I195" s="210"/>
      <c r="J195" s="211">
        <f>ROUND(I195*H195,2)</f>
        <v>0</v>
      </c>
      <c r="K195" s="207" t="s">
        <v>19</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74</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998</v>
      </c>
    </row>
    <row r="196" s="2" customFormat="1">
      <c r="A196" s="41"/>
      <c r="B196" s="42"/>
      <c r="C196" s="43"/>
      <c r="D196" s="218" t="s">
        <v>199</v>
      </c>
      <c r="E196" s="43"/>
      <c r="F196" s="219" t="s">
        <v>555</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74</v>
      </c>
    </row>
    <row r="197" s="2" customFormat="1" ht="16.5" customHeight="1">
      <c r="A197" s="41"/>
      <c r="B197" s="42"/>
      <c r="C197" s="205" t="s">
        <v>561</v>
      </c>
      <c r="D197" s="205" t="s">
        <v>193</v>
      </c>
      <c r="E197" s="206" t="s">
        <v>999</v>
      </c>
      <c r="F197" s="207" t="s">
        <v>1000</v>
      </c>
      <c r="G197" s="208" t="s">
        <v>231</v>
      </c>
      <c r="H197" s="209">
        <v>108</v>
      </c>
      <c r="I197" s="210"/>
      <c r="J197" s="211">
        <f>ROUND(I197*H197,2)</f>
        <v>0</v>
      </c>
      <c r="K197" s="207" t="s">
        <v>19</v>
      </c>
      <c r="L197" s="47"/>
      <c r="M197" s="212" t="s">
        <v>19</v>
      </c>
      <c r="N197" s="213" t="s">
        <v>45</v>
      </c>
      <c r="O197" s="87"/>
      <c r="P197" s="214">
        <f>O197*H197</f>
        <v>0</v>
      </c>
      <c r="Q197" s="214">
        <v>0</v>
      </c>
      <c r="R197" s="214">
        <f>Q197*H197</f>
        <v>0</v>
      </c>
      <c r="S197" s="214">
        <v>0</v>
      </c>
      <c r="T197" s="215">
        <f>S197*H197</f>
        <v>0</v>
      </c>
      <c r="U197" s="41"/>
      <c r="V197" s="41"/>
      <c r="W197" s="41"/>
      <c r="X197" s="41"/>
      <c r="Y197" s="41"/>
      <c r="Z197" s="41"/>
      <c r="AA197" s="41"/>
      <c r="AB197" s="41"/>
      <c r="AC197" s="41"/>
      <c r="AD197" s="41"/>
      <c r="AE197" s="41"/>
      <c r="AR197" s="216" t="s">
        <v>197</v>
      </c>
      <c r="AT197" s="216" t="s">
        <v>193</v>
      </c>
      <c r="AU197" s="216" t="s">
        <v>74</v>
      </c>
      <c r="AY197" s="20" t="s">
        <v>192</v>
      </c>
      <c r="BE197" s="217">
        <f>IF(N197="základní",J197,0)</f>
        <v>0</v>
      </c>
      <c r="BF197" s="217">
        <f>IF(N197="snížená",J197,0)</f>
        <v>0</v>
      </c>
      <c r="BG197" s="217">
        <f>IF(N197="zákl. přenesená",J197,0)</f>
        <v>0</v>
      </c>
      <c r="BH197" s="217">
        <f>IF(N197="sníž. přenesená",J197,0)</f>
        <v>0</v>
      </c>
      <c r="BI197" s="217">
        <f>IF(N197="nulová",J197,0)</f>
        <v>0</v>
      </c>
      <c r="BJ197" s="20" t="s">
        <v>82</v>
      </c>
      <c r="BK197" s="217">
        <f>ROUND(I197*H197,2)</f>
        <v>0</v>
      </c>
      <c r="BL197" s="20" t="s">
        <v>197</v>
      </c>
      <c r="BM197" s="216" t="s">
        <v>1001</v>
      </c>
    </row>
    <row r="198" s="2" customFormat="1">
      <c r="A198" s="41"/>
      <c r="B198" s="42"/>
      <c r="C198" s="43"/>
      <c r="D198" s="218" t="s">
        <v>199</v>
      </c>
      <c r="E198" s="43"/>
      <c r="F198" s="219" t="s">
        <v>1000</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199</v>
      </c>
      <c r="AU198" s="20" t="s">
        <v>74</v>
      </c>
    </row>
    <row r="199" s="2" customFormat="1" ht="16.5" customHeight="1">
      <c r="A199" s="41"/>
      <c r="B199" s="42"/>
      <c r="C199" s="205" t="s">
        <v>565</v>
      </c>
      <c r="D199" s="205" t="s">
        <v>193</v>
      </c>
      <c r="E199" s="206" t="s">
        <v>1002</v>
      </c>
      <c r="F199" s="207" t="s">
        <v>1003</v>
      </c>
      <c r="G199" s="208" t="s">
        <v>231</v>
      </c>
      <c r="H199" s="209">
        <v>40</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74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1004</v>
      </c>
    </row>
    <row r="200" s="2" customFormat="1">
      <c r="A200" s="41"/>
      <c r="B200" s="42"/>
      <c r="C200" s="43"/>
      <c r="D200" s="218" t="s">
        <v>199</v>
      </c>
      <c r="E200" s="43"/>
      <c r="F200" s="219" t="s">
        <v>1003</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74</v>
      </c>
    </row>
    <row r="201" s="2" customFormat="1" ht="16.5" customHeight="1">
      <c r="A201" s="41"/>
      <c r="B201" s="42"/>
      <c r="C201" s="205" t="s">
        <v>569</v>
      </c>
      <c r="D201" s="205" t="s">
        <v>193</v>
      </c>
      <c r="E201" s="206" t="s">
        <v>1005</v>
      </c>
      <c r="F201" s="207" t="s">
        <v>1006</v>
      </c>
      <c r="G201" s="208" t="s">
        <v>231</v>
      </c>
      <c r="H201" s="209">
        <v>40</v>
      </c>
      <c r="I201" s="210"/>
      <c r="J201" s="211">
        <f>ROUND(I201*H201,2)</f>
        <v>0</v>
      </c>
      <c r="K201" s="207" t="s">
        <v>19</v>
      </c>
      <c r="L201" s="47"/>
      <c r="M201" s="212" t="s">
        <v>19</v>
      </c>
      <c r="N201" s="213" t="s">
        <v>45</v>
      </c>
      <c r="O201" s="87"/>
      <c r="P201" s="214">
        <f>O201*H201</f>
        <v>0</v>
      </c>
      <c r="Q201" s="214">
        <v>0</v>
      </c>
      <c r="R201" s="214">
        <f>Q201*H201</f>
        <v>0</v>
      </c>
      <c r="S201" s="214">
        <v>0</v>
      </c>
      <c r="T201" s="215">
        <f>S201*H201</f>
        <v>0</v>
      </c>
      <c r="U201" s="41"/>
      <c r="V201" s="41"/>
      <c r="W201" s="41"/>
      <c r="X201" s="41"/>
      <c r="Y201" s="41"/>
      <c r="Z201" s="41"/>
      <c r="AA201" s="41"/>
      <c r="AB201" s="41"/>
      <c r="AC201" s="41"/>
      <c r="AD201" s="41"/>
      <c r="AE201" s="41"/>
      <c r="AR201" s="216" t="s">
        <v>197</v>
      </c>
      <c r="AT201" s="216" t="s">
        <v>193</v>
      </c>
      <c r="AU201" s="216" t="s">
        <v>74</v>
      </c>
      <c r="AY201" s="20" t="s">
        <v>192</v>
      </c>
      <c r="BE201" s="217">
        <f>IF(N201="základní",J201,0)</f>
        <v>0</v>
      </c>
      <c r="BF201" s="217">
        <f>IF(N201="snížená",J201,0)</f>
        <v>0</v>
      </c>
      <c r="BG201" s="217">
        <f>IF(N201="zákl. přenesená",J201,0)</f>
        <v>0</v>
      </c>
      <c r="BH201" s="217">
        <f>IF(N201="sníž. přenesená",J201,0)</f>
        <v>0</v>
      </c>
      <c r="BI201" s="217">
        <f>IF(N201="nulová",J201,0)</f>
        <v>0</v>
      </c>
      <c r="BJ201" s="20" t="s">
        <v>82</v>
      </c>
      <c r="BK201" s="217">
        <f>ROUND(I201*H201,2)</f>
        <v>0</v>
      </c>
      <c r="BL201" s="20" t="s">
        <v>197</v>
      </c>
      <c r="BM201" s="216" t="s">
        <v>1007</v>
      </c>
    </row>
    <row r="202" s="2" customFormat="1">
      <c r="A202" s="41"/>
      <c r="B202" s="42"/>
      <c r="C202" s="43"/>
      <c r="D202" s="218" t="s">
        <v>199</v>
      </c>
      <c r="E202" s="43"/>
      <c r="F202" s="219" t="s">
        <v>1006</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199</v>
      </c>
      <c r="AU202" s="20" t="s">
        <v>74</v>
      </c>
    </row>
    <row r="203" s="2" customFormat="1" ht="16.5" customHeight="1">
      <c r="A203" s="41"/>
      <c r="B203" s="42"/>
      <c r="C203" s="205" t="s">
        <v>573</v>
      </c>
      <c r="D203" s="205" t="s">
        <v>193</v>
      </c>
      <c r="E203" s="206" t="s">
        <v>1008</v>
      </c>
      <c r="F203" s="207" t="s">
        <v>1009</v>
      </c>
      <c r="G203" s="208" t="s">
        <v>231</v>
      </c>
      <c r="H203" s="209">
        <v>20</v>
      </c>
      <c r="I203" s="210"/>
      <c r="J203" s="211">
        <f>ROUND(I203*H203,2)</f>
        <v>0</v>
      </c>
      <c r="K203" s="207" t="s">
        <v>19</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197</v>
      </c>
      <c r="AT203" s="216" t="s">
        <v>193</v>
      </c>
      <c r="AU203" s="216" t="s">
        <v>74</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197</v>
      </c>
      <c r="BM203" s="216" t="s">
        <v>1010</v>
      </c>
    </row>
    <row r="204" s="2" customFormat="1">
      <c r="A204" s="41"/>
      <c r="B204" s="42"/>
      <c r="C204" s="43"/>
      <c r="D204" s="218" t="s">
        <v>199</v>
      </c>
      <c r="E204" s="43"/>
      <c r="F204" s="219" t="s">
        <v>1009</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74</v>
      </c>
    </row>
    <row r="205" s="2" customFormat="1" ht="16.5" customHeight="1">
      <c r="A205" s="41"/>
      <c r="B205" s="42"/>
      <c r="C205" s="205" t="s">
        <v>577</v>
      </c>
      <c r="D205" s="205" t="s">
        <v>193</v>
      </c>
      <c r="E205" s="206" t="s">
        <v>1011</v>
      </c>
      <c r="F205" s="207" t="s">
        <v>1012</v>
      </c>
      <c r="G205" s="208" t="s">
        <v>231</v>
      </c>
      <c r="H205" s="209">
        <v>20</v>
      </c>
      <c r="I205" s="210"/>
      <c r="J205" s="211">
        <f>ROUND(I205*H205,2)</f>
        <v>0</v>
      </c>
      <c r="K205" s="207" t="s">
        <v>19</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197</v>
      </c>
      <c r="AT205" s="216" t="s">
        <v>193</v>
      </c>
      <c r="AU205" s="216" t="s">
        <v>74</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197</v>
      </c>
      <c r="BM205" s="216" t="s">
        <v>1013</v>
      </c>
    </row>
    <row r="206" s="2" customFormat="1">
      <c r="A206" s="41"/>
      <c r="B206" s="42"/>
      <c r="C206" s="43"/>
      <c r="D206" s="218" t="s">
        <v>199</v>
      </c>
      <c r="E206" s="43"/>
      <c r="F206" s="219" t="s">
        <v>1012</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74</v>
      </c>
    </row>
    <row r="207" s="2" customFormat="1" ht="24.15" customHeight="1">
      <c r="A207" s="41"/>
      <c r="B207" s="42"/>
      <c r="C207" s="205" t="s">
        <v>581</v>
      </c>
      <c r="D207" s="205" t="s">
        <v>193</v>
      </c>
      <c r="E207" s="206" t="s">
        <v>538</v>
      </c>
      <c r="F207" s="207" t="s">
        <v>539</v>
      </c>
      <c r="G207" s="208" t="s">
        <v>535</v>
      </c>
      <c r="H207" s="209">
        <v>216</v>
      </c>
      <c r="I207" s="210"/>
      <c r="J207" s="211">
        <f>ROUND(I207*H207,2)</f>
        <v>0</v>
      </c>
      <c r="K207" s="207" t="s">
        <v>19</v>
      </c>
      <c r="L207" s="47"/>
      <c r="M207" s="212" t="s">
        <v>19</v>
      </c>
      <c r="N207" s="213" t="s">
        <v>45</v>
      </c>
      <c r="O207" s="87"/>
      <c r="P207" s="214">
        <f>O207*H207</f>
        <v>0</v>
      </c>
      <c r="Q207" s="214">
        <v>0</v>
      </c>
      <c r="R207" s="214">
        <f>Q207*H207</f>
        <v>0</v>
      </c>
      <c r="S207" s="214">
        <v>0</v>
      </c>
      <c r="T207" s="215">
        <f>S207*H207</f>
        <v>0</v>
      </c>
      <c r="U207" s="41"/>
      <c r="V207" s="41"/>
      <c r="W207" s="41"/>
      <c r="X207" s="41"/>
      <c r="Y207" s="41"/>
      <c r="Z207" s="41"/>
      <c r="AA207" s="41"/>
      <c r="AB207" s="41"/>
      <c r="AC207" s="41"/>
      <c r="AD207" s="41"/>
      <c r="AE207" s="41"/>
      <c r="AR207" s="216" t="s">
        <v>197</v>
      </c>
      <c r="AT207" s="216" t="s">
        <v>193</v>
      </c>
      <c r="AU207" s="216" t="s">
        <v>74</v>
      </c>
      <c r="AY207" s="20" t="s">
        <v>192</v>
      </c>
      <c r="BE207" s="217">
        <f>IF(N207="základní",J207,0)</f>
        <v>0</v>
      </c>
      <c r="BF207" s="217">
        <f>IF(N207="snížená",J207,0)</f>
        <v>0</v>
      </c>
      <c r="BG207" s="217">
        <f>IF(N207="zákl. přenesená",J207,0)</f>
        <v>0</v>
      </c>
      <c r="BH207" s="217">
        <f>IF(N207="sníž. přenesená",J207,0)</f>
        <v>0</v>
      </c>
      <c r="BI207" s="217">
        <f>IF(N207="nulová",J207,0)</f>
        <v>0</v>
      </c>
      <c r="BJ207" s="20" t="s">
        <v>82</v>
      </c>
      <c r="BK207" s="217">
        <f>ROUND(I207*H207,2)</f>
        <v>0</v>
      </c>
      <c r="BL207" s="20" t="s">
        <v>197</v>
      </c>
      <c r="BM207" s="216" t="s">
        <v>1014</v>
      </c>
    </row>
    <row r="208" s="2" customFormat="1">
      <c r="A208" s="41"/>
      <c r="B208" s="42"/>
      <c r="C208" s="43"/>
      <c r="D208" s="218" t="s">
        <v>199</v>
      </c>
      <c r="E208" s="43"/>
      <c r="F208" s="219" t="s">
        <v>539</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199</v>
      </c>
      <c r="AU208" s="20" t="s">
        <v>74</v>
      </c>
    </row>
    <row r="209" s="2" customFormat="1" ht="16.5" customHeight="1">
      <c r="A209" s="41"/>
      <c r="B209" s="42"/>
      <c r="C209" s="205" t="s">
        <v>585</v>
      </c>
      <c r="D209" s="205" t="s">
        <v>193</v>
      </c>
      <c r="E209" s="206" t="s">
        <v>879</v>
      </c>
      <c r="F209" s="207" t="s">
        <v>625</v>
      </c>
      <c r="G209" s="208" t="s">
        <v>247</v>
      </c>
      <c r="H209" s="209">
        <v>550</v>
      </c>
      <c r="I209" s="210"/>
      <c r="J209" s="211">
        <f>ROUND(I209*H209,2)</f>
        <v>0</v>
      </c>
      <c r="K209" s="207" t="s">
        <v>19</v>
      </c>
      <c r="L209" s="47"/>
      <c r="M209" s="212" t="s">
        <v>19</v>
      </c>
      <c r="N209" s="213" t="s">
        <v>45</v>
      </c>
      <c r="O209" s="87"/>
      <c r="P209" s="214">
        <f>O209*H209</f>
        <v>0</v>
      </c>
      <c r="Q209" s="214">
        <v>0</v>
      </c>
      <c r="R209" s="214">
        <f>Q209*H209</f>
        <v>0</v>
      </c>
      <c r="S209" s="214">
        <v>0</v>
      </c>
      <c r="T209" s="215">
        <f>S209*H209</f>
        <v>0</v>
      </c>
      <c r="U209" s="41"/>
      <c r="V209" s="41"/>
      <c r="W209" s="41"/>
      <c r="X209" s="41"/>
      <c r="Y209" s="41"/>
      <c r="Z209" s="41"/>
      <c r="AA209" s="41"/>
      <c r="AB209" s="41"/>
      <c r="AC209" s="41"/>
      <c r="AD209" s="41"/>
      <c r="AE209" s="41"/>
      <c r="AR209" s="216" t="s">
        <v>197</v>
      </c>
      <c r="AT209" s="216" t="s">
        <v>193</v>
      </c>
      <c r="AU209" s="216" t="s">
        <v>74</v>
      </c>
      <c r="AY209" s="20" t="s">
        <v>192</v>
      </c>
      <c r="BE209" s="217">
        <f>IF(N209="základní",J209,0)</f>
        <v>0</v>
      </c>
      <c r="BF209" s="217">
        <f>IF(N209="snížená",J209,0)</f>
        <v>0</v>
      </c>
      <c r="BG209" s="217">
        <f>IF(N209="zákl. přenesená",J209,0)</f>
        <v>0</v>
      </c>
      <c r="BH209" s="217">
        <f>IF(N209="sníž. přenesená",J209,0)</f>
        <v>0</v>
      </c>
      <c r="BI209" s="217">
        <f>IF(N209="nulová",J209,0)</f>
        <v>0</v>
      </c>
      <c r="BJ209" s="20" t="s">
        <v>82</v>
      </c>
      <c r="BK209" s="217">
        <f>ROUND(I209*H209,2)</f>
        <v>0</v>
      </c>
      <c r="BL209" s="20" t="s">
        <v>197</v>
      </c>
      <c r="BM209" s="216" t="s">
        <v>1015</v>
      </c>
    </row>
    <row r="210" s="2" customFormat="1">
      <c r="A210" s="41"/>
      <c r="B210" s="42"/>
      <c r="C210" s="43"/>
      <c r="D210" s="218" t="s">
        <v>199</v>
      </c>
      <c r="E210" s="43"/>
      <c r="F210" s="219" t="s">
        <v>625</v>
      </c>
      <c r="G210" s="43"/>
      <c r="H210" s="43"/>
      <c r="I210" s="220"/>
      <c r="J210" s="43"/>
      <c r="K210" s="43"/>
      <c r="L210" s="47"/>
      <c r="M210" s="221"/>
      <c r="N210" s="222"/>
      <c r="O210" s="87"/>
      <c r="P210" s="87"/>
      <c r="Q210" s="87"/>
      <c r="R210" s="87"/>
      <c r="S210" s="87"/>
      <c r="T210" s="88"/>
      <c r="U210" s="41"/>
      <c r="V210" s="41"/>
      <c r="W210" s="41"/>
      <c r="X210" s="41"/>
      <c r="Y210" s="41"/>
      <c r="Z210" s="41"/>
      <c r="AA210" s="41"/>
      <c r="AB210" s="41"/>
      <c r="AC210" s="41"/>
      <c r="AD210" s="41"/>
      <c r="AE210" s="41"/>
      <c r="AT210" s="20" t="s">
        <v>199</v>
      </c>
      <c r="AU210" s="20" t="s">
        <v>74</v>
      </c>
    </row>
    <row r="211" s="2" customFormat="1" ht="24.15" customHeight="1">
      <c r="A211" s="41"/>
      <c r="B211" s="42"/>
      <c r="C211" s="205" t="s">
        <v>589</v>
      </c>
      <c r="D211" s="205" t="s">
        <v>193</v>
      </c>
      <c r="E211" s="206" t="s">
        <v>1016</v>
      </c>
      <c r="F211" s="207" t="s">
        <v>629</v>
      </c>
      <c r="G211" s="208" t="s">
        <v>196</v>
      </c>
      <c r="H211" s="209">
        <v>5</v>
      </c>
      <c r="I211" s="210"/>
      <c r="J211" s="211">
        <f>ROUND(I211*H211,2)</f>
        <v>0</v>
      </c>
      <c r="K211" s="207" t="s">
        <v>19</v>
      </c>
      <c r="L211" s="47"/>
      <c r="M211" s="212" t="s">
        <v>19</v>
      </c>
      <c r="N211" s="213" t="s">
        <v>45</v>
      </c>
      <c r="O211" s="87"/>
      <c r="P211" s="214">
        <f>O211*H211</f>
        <v>0</v>
      </c>
      <c r="Q211" s="214">
        <v>0</v>
      </c>
      <c r="R211" s="214">
        <f>Q211*H211</f>
        <v>0</v>
      </c>
      <c r="S211" s="214">
        <v>0</v>
      </c>
      <c r="T211" s="215">
        <f>S211*H211</f>
        <v>0</v>
      </c>
      <c r="U211" s="41"/>
      <c r="V211" s="41"/>
      <c r="W211" s="41"/>
      <c r="X211" s="41"/>
      <c r="Y211" s="41"/>
      <c r="Z211" s="41"/>
      <c r="AA211" s="41"/>
      <c r="AB211" s="41"/>
      <c r="AC211" s="41"/>
      <c r="AD211" s="41"/>
      <c r="AE211" s="41"/>
      <c r="AR211" s="216" t="s">
        <v>197</v>
      </c>
      <c r="AT211" s="216" t="s">
        <v>193</v>
      </c>
      <c r="AU211" s="216" t="s">
        <v>74</v>
      </c>
      <c r="AY211" s="20" t="s">
        <v>192</v>
      </c>
      <c r="BE211" s="217">
        <f>IF(N211="základní",J211,0)</f>
        <v>0</v>
      </c>
      <c r="BF211" s="217">
        <f>IF(N211="snížená",J211,0)</f>
        <v>0</v>
      </c>
      <c r="BG211" s="217">
        <f>IF(N211="zákl. přenesená",J211,0)</f>
        <v>0</v>
      </c>
      <c r="BH211" s="217">
        <f>IF(N211="sníž. přenesená",J211,0)</f>
        <v>0</v>
      </c>
      <c r="BI211" s="217">
        <f>IF(N211="nulová",J211,0)</f>
        <v>0</v>
      </c>
      <c r="BJ211" s="20" t="s">
        <v>82</v>
      </c>
      <c r="BK211" s="217">
        <f>ROUND(I211*H211,2)</f>
        <v>0</v>
      </c>
      <c r="BL211" s="20" t="s">
        <v>197</v>
      </c>
      <c r="BM211" s="216" t="s">
        <v>1017</v>
      </c>
    </row>
    <row r="212" s="2" customFormat="1">
      <c r="A212" s="41"/>
      <c r="B212" s="42"/>
      <c r="C212" s="43"/>
      <c r="D212" s="218" t="s">
        <v>199</v>
      </c>
      <c r="E212" s="43"/>
      <c r="F212" s="219" t="s">
        <v>629</v>
      </c>
      <c r="G212" s="43"/>
      <c r="H212" s="43"/>
      <c r="I212" s="220"/>
      <c r="J212" s="43"/>
      <c r="K212" s="43"/>
      <c r="L212" s="47"/>
      <c r="M212" s="221"/>
      <c r="N212" s="222"/>
      <c r="O212" s="87"/>
      <c r="P212" s="87"/>
      <c r="Q212" s="87"/>
      <c r="R212" s="87"/>
      <c r="S212" s="87"/>
      <c r="T212" s="88"/>
      <c r="U212" s="41"/>
      <c r="V212" s="41"/>
      <c r="W212" s="41"/>
      <c r="X212" s="41"/>
      <c r="Y212" s="41"/>
      <c r="Z212" s="41"/>
      <c r="AA212" s="41"/>
      <c r="AB212" s="41"/>
      <c r="AC212" s="41"/>
      <c r="AD212" s="41"/>
      <c r="AE212" s="41"/>
      <c r="AT212" s="20" t="s">
        <v>199</v>
      </c>
      <c r="AU212" s="20" t="s">
        <v>74</v>
      </c>
    </row>
    <row r="213" s="2" customFormat="1" ht="24.15" customHeight="1">
      <c r="A213" s="41"/>
      <c r="B213" s="42"/>
      <c r="C213" s="205" t="s">
        <v>593</v>
      </c>
      <c r="D213" s="205" t="s">
        <v>193</v>
      </c>
      <c r="E213" s="206" t="s">
        <v>1018</v>
      </c>
      <c r="F213" s="207" t="s">
        <v>633</v>
      </c>
      <c r="G213" s="208" t="s">
        <v>196</v>
      </c>
      <c r="H213" s="209">
        <v>1</v>
      </c>
      <c r="I213" s="210"/>
      <c r="J213" s="211">
        <f>ROUND(I213*H213,2)</f>
        <v>0</v>
      </c>
      <c r="K213" s="207" t="s">
        <v>19</v>
      </c>
      <c r="L213" s="47"/>
      <c r="M213" s="212" t="s">
        <v>19</v>
      </c>
      <c r="N213" s="213" t="s">
        <v>45</v>
      </c>
      <c r="O213" s="87"/>
      <c r="P213" s="214">
        <f>O213*H213</f>
        <v>0</v>
      </c>
      <c r="Q213" s="214">
        <v>0</v>
      </c>
      <c r="R213" s="214">
        <f>Q213*H213</f>
        <v>0</v>
      </c>
      <c r="S213" s="214">
        <v>0</v>
      </c>
      <c r="T213" s="215">
        <f>S213*H213</f>
        <v>0</v>
      </c>
      <c r="U213" s="41"/>
      <c r="V213" s="41"/>
      <c r="W213" s="41"/>
      <c r="X213" s="41"/>
      <c r="Y213" s="41"/>
      <c r="Z213" s="41"/>
      <c r="AA213" s="41"/>
      <c r="AB213" s="41"/>
      <c r="AC213" s="41"/>
      <c r="AD213" s="41"/>
      <c r="AE213" s="41"/>
      <c r="AR213" s="216" t="s">
        <v>197</v>
      </c>
      <c r="AT213" s="216" t="s">
        <v>193</v>
      </c>
      <c r="AU213" s="216" t="s">
        <v>74</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197</v>
      </c>
      <c r="BM213" s="216" t="s">
        <v>1019</v>
      </c>
    </row>
    <row r="214" s="2" customFormat="1">
      <c r="A214" s="41"/>
      <c r="B214" s="42"/>
      <c r="C214" s="43"/>
      <c r="D214" s="218" t="s">
        <v>199</v>
      </c>
      <c r="E214" s="43"/>
      <c r="F214" s="219" t="s">
        <v>633</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74</v>
      </c>
    </row>
    <row r="215" s="2" customFormat="1" ht="24.15" customHeight="1">
      <c r="A215" s="41"/>
      <c r="B215" s="42"/>
      <c r="C215" s="205" t="s">
        <v>595</v>
      </c>
      <c r="D215" s="205" t="s">
        <v>193</v>
      </c>
      <c r="E215" s="206" t="s">
        <v>1020</v>
      </c>
      <c r="F215" s="207" t="s">
        <v>637</v>
      </c>
      <c r="G215" s="208" t="s">
        <v>196</v>
      </c>
      <c r="H215" s="209">
        <v>5</v>
      </c>
      <c r="I215" s="210"/>
      <c r="J215" s="211">
        <f>ROUND(I215*H215,2)</f>
        <v>0</v>
      </c>
      <c r="K215" s="207" t="s">
        <v>19</v>
      </c>
      <c r="L215" s="47"/>
      <c r="M215" s="212" t="s">
        <v>19</v>
      </c>
      <c r="N215" s="213" t="s">
        <v>45</v>
      </c>
      <c r="O215" s="87"/>
      <c r="P215" s="214">
        <f>O215*H215</f>
        <v>0</v>
      </c>
      <c r="Q215" s="214">
        <v>0</v>
      </c>
      <c r="R215" s="214">
        <f>Q215*H215</f>
        <v>0</v>
      </c>
      <c r="S215" s="214">
        <v>0</v>
      </c>
      <c r="T215" s="215">
        <f>S215*H215</f>
        <v>0</v>
      </c>
      <c r="U215" s="41"/>
      <c r="V215" s="41"/>
      <c r="W215" s="41"/>
      <c r="X215" s="41"/>
      <c r="Y215" s="41"/>
      <c r="Z215" s="41"/>
      <c r="AA215" s="41"/>
      <c r="AB215" s="41"/>
      <c r="AC215" s="41"/>
      <c r="AD215" s="41"/>
      <c r="AE215" s="41"/>
      <c r="AR215" s="216" t="s">
        <v>197</v>
      </c>
      <c r="AT215" s="216" t="s">
        <v>193</v>
      </c>
      <c r="AU215" s="216" t="s">
        <v>74</v>
      </c>
      <c r="AY215" s="20" t="s">
        <v>192</v>
      </c>
      <c r="BE215" s="217">
        <f>IF(N215="základní",J215,0)</f>
        <v>0</v>
      </c>
      <c r="BF215" s="217">
        <f>IF(N215="snížená",J215,0)</f>
        <v>0</v>
      </c>
      <c r="BG215" s="217">
        <f>IF(N215="zákl. přenesená",J215,0)</f>
        <v>0</v>
      </c>
      <c r="BH215" s="217">
        <f>IF(N215="sníž. přenesená",J215,0)</f>
        <v>0</v>
      </c>
      <c r="BI215" s="217">
        <f>IF(N215="nulová",J215,0)</f>
        <v>0</v>
      </c>
      <c r="BJ215" s="20" t="s">
        <v>82</v>
      </c>
      <c r="BK215" s="217">
        <f>ROUND(I215*H215,2)</f>
        <v>0</v>
      </c>
      <c r="BL215" s="20" t="s">
        <v>197</v>
      </c>
      <c r="BM215" s="216" t="s">
        <v>1021</v>
      </c>
    </row>
    <row r="216" s="2" customFormat="1">
      <c r="A216" s="41"/>
      <c r="B216" s="42"/>
      <c r="C216" s="43"/>
      <c r="D216" s="218" t="s">
        <v>199</v>
      </c>
      <c r="E216" s="43"/>
      <c r="F216" s="219" t="s">
        <v>637</v>
      </c>
      <c r="G216" s="43"/>
      <c r="H216" s="43"/>
      <c r="I216" s="220"/>
      <c r="J216" s="43"/>
      <c r="K216" s="43"/>
      <c r="L216" s="47"/>
      <c r="M216" s="221"/>
      <c r="N216" s="222"/>
      <c r="O216" s="87"/>
      <c r="P216" s="87"/>
      <c r="Q216" s="87"/>
      <c r="R216" s="87"/>
      <c r="S216" s="87"/>
      <c r="T216" s="88"/>
      <c r="U216" s="41"/>
      <c r="V216" s="41"/>
      <c r="W216" s="41"/>
      <c r="X216" s="41"/>
      <c r="Y216" s="41"/>
      <c r="Z216" s="41"/>
      <c r="AA216" s="41"/>
      <c r="AB216" s="41"/>
      <c r="AC216" s="41"/>
      <c r="AD216" s="41"/>
      <c r="AE216" s="41"/>
      <c r="AT216" s="20" t="s">
        <v>199</v>
      </c>
      <c r="AU216" s="20" t="s">
        <v>74</v>
      </c>
    </row>
    <row r="217" s="2" customFormat="1" ht="24.15" customHeight="1">
      <c r="A217" s="41"/>
      <c r="B217" s="42"/>
      <c r="C217" s="205" t="s">
        <v>599</v>
      </c>
      <c r="D217" s="205" t="s">
        <v>193</v>
      </c>
      <c r="E217" s="206" t="s">
        <v>1022</v>
      </c>
      <c r="F217" s="207" t="s">
        <v>641</v>
      </c>
      <c r="G217" s="208" t="s">
        <v>196</v>
      </c>
      <c r="H217" s="209">
        <v>0.10000000000000001</v>
      </c>
      <c r="I217" s="210"/>
      <c r="J217" s="211">
        <f>ROUND(I217*H217,2)</f>
        <v>0</v>
      </c>
      <c r="K217" s="207" t="s">
        <v>19</v>
      </c>
      <c r="L217" s="47"/>
      <c r="M217" s="212" t="s">
        <v>19</v>
      </c>
      <c r="N217" s="213" t="s">
        <v>45</v>
      </c>
      <c r="O217" s="87"/>
      <c r="P217" s="214">
        <f>O217*H217</f>
        <v>0</v>
      </c>
      <c r="Q217" s="214">
        <v>0</v>
      </c>
      <c r="R217" s="214">
        <f>Q217*H217</f>
        <v>0</v>
      </c>
      <c r="S217" s="214">
        <v>0</v>
      </c>
      <c r="T217" s="215">
        <f>S217*H217</f>
        <v>0</v>
      </c>
      <c r="U217" s="41"/>
      <c r="V217" s="41"/>
      <c r="W217" s="41"/>
      <c r="X217" s="41"/>
      <c r="Y217" s="41"/>
      <c r="Z217" s="41"/>
      <c r="AA217" s="41"/>
      <c r="AB217" s="41"/>
      <c r="AC217" s="41"/>
      <c r="AD217" s="41"/>
      <c r="AE217" s="41"/>
      <c r="AR217" s="216" t="s">
        <v>197</v>
      </c>
      <c r="AT217" s="216" t="s">
        <v>193</v>
      </c>
      <c r="AU217" s="216" t="s">
        <v>74</v>
      </c>
      <c r="AY217" s="20" t="s">
        <v>192</v>
      </c>
      <c r="BE217" s="217">
        <f>IF(N217="základní",J217,0)</f>
        <v>0</v>
      </c>
      <c r="BF217" s="217">
        <f>IF(N217="snížená",J217,0)</f>
        <v>0</v>
      </c>
      <c r="BG217" s="217">
        <f>IF(N217="zákl. přenesená",J217,0)</f>
        <v>0</v>
      </c>
      <c r="BH217" s="217">
        <f>IF(N217="sníž. přenesená",J217,0)</f>
        <v>0</v>
      </c>
      <c r="BI217" s="217">
        <f>IF(N217="nulová",J217,0)</f>
        <v>0</v>
      </c>
      <c r="BJ217" s="20" t="s">
        <v>82</v>
      </c>
      <c r="BK217" s="217">
        <f>ROUND(I217*H217,2)</f>
        <v>0</v>
      </c>
      <c r="BL217" s="20" t="s">
        <v>197</v>
      </c>
      <c r="BM217" s="216" t="s">
        <v>1023</v>
      </c>
    </row>
    <row r="218" s="2" customFormat="1">
      <c r="A218" s="41"/>
      <c r="B218" s="42"/>
      <c r="C218" s="43"/>
      <c r="D218" s="218" t="s">
        <v>199</v>
      </c>
      <c r="E218" s="43"/>
      <c r="F218" s="219" t="s">
        <v>641</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199</v>
      </c>
      <c r="AU218" s="20" t="s">
        <v>74</v>
      </c>
    </row>
    <row r="219" s="2" customFormat="1" ht="24.15" customHeight="1">
      <c r="A219" s="41"/>
      <c r="B219" s="42"/>
      <c r="C219" s="205" t="s">
        <v>603</v>
      </c>
      <c r="D219" s="205" t="s">
        <v>193</v>
      </c>
      <c r="E219" s="206" t="s">
        <v>1024</v>
      </c>
      <c r="F219" s="207" t="s">
        <v>645</v>
      </c>
      <c r="G219" s="208" t="s">
        <v>196</v>
      </c>
      <c r="H219" s="209">
        <v>0.10000000000000001</v>
      </c>
      <c r="I219" s="210"/>
      <c r="J219" s="211">
        <f>ROUND(I219*H219,2)</f>
        <v>0</v>
      </c>
      <c r="K219" s="207" t="s">
        <v>19</v>
      </c>
      <c r="L219" s="47"/>
      <c r="M219" s="212" t="s">
        <v>19</v>
      </c>
      <c r="N219" s="213" t="s">
        <v>45</v>
      </c>
      <c r="O219" s="87"/>
      <c r="P219" s="214">
        <f>O219*H219</f>
        <v>0</v>
      </c>
      <c r="Q219" s="214">
        <v>0</v>
      </c>
      <c r="R219" s="214">
        <f>Q219*H219</f>
        <v>0</v>
      </c>
      <c r="S219" s="214">
        <v>0</v>
      </c>
      <c r="T219" s="215">
        <f>S219*H219</f>
        <v>0</v>
      </c>
      <c r="U219" s="41"/>
      <c r="V219" s="41"/>
      <c r="W219" s="41"/>
      <c r="X219" s="41"/>
      <c r="Y219" s="41"/>
      <c r="Z219" s="41"/>
      <c r="AA219" s="41"/>
      <c r="AB219" s="41"/>
      <c r="AC219" s="41"/>
      <c r="AD219" s="41"/>
      <c r="AE219" s="41"/>
      <c r="AR219" s="216" t="s">
        <v>197</v>
      </c>
      <c r="AT219" s="216" t="s">
        <v>193</v>
      </c>
      <c r="AU219" s="216" t="s">
        <v>74</v>
      </c>
      <c r="AY219" s="20" t="s">
        <v>192</v>
      </c>
      <c r="BE219" s="217">
        <f>IF(N219="základní",J219,0)</f>
        <v>0</v>
      </c>
      <c r="BF219" s="217">
        <f>IF(N219="snížená",J219,0)</f>
        <v>0</v>
      </c>
      <c r="BG219" s="217">
        <f>IF(N219="zákl. přenesená",J219,0)</f>
        <v>0</v>
      </c>
      <c r="BH219" s="217">
        <f>IF(N219="sníž. přenesená",J219,0)</f>
        <v>0</v>
      </c>
      <c r="BI219" s="217">
        <f>IF(N219="nulová",J219,0)</f>
        <v>0</v>
      </c>
      <c r="BJ219" s="20" t="s">
        <v>82</v>
      </c>
      <c r="BK219" s="217">
        <f>ROUND(I219*H219,2)</f>
        <v>0</v>
      </c>
      <c r="BL219" s="20" t="s">
        <v>197</v>
      </c>
      <c r="BM219" s="216" t="s">
        <v>1025</v>
      </c>
    </row>
    <row r="220" s="2" customFormat="1">
      <c r="A220" s="41"/>
      <c r="B220" s="42"/>
      <c r="C220" s="43"/>
      <c r="D220" s="218" t="s">
        <v>199</v>
      </c>
      <c r="E220" s="43"/>
      <c r="F220" s="219" t="s">
        <v>645</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199</v>
      </c>
      <c r="AU220" s="20" t="s">
        <v>74</v>
      </c>
    </row>
    <row r="221" s="12" customFormat="1" ht="25.92" customHeight="1">
      <c r="A221" s="12"/>
      <c r="B221" s="191"/>
      <c r="C221" s="192"/>
      <c r="D221" s="193" t="s">
        <v>73</v>
      </c>
      <c r="E221" s="194" t="s">
        <v>161</v>
      </c>
      <c r="F221" s="194" t="s">
        <v>162</v>
      </c>
      <c r="G221" s="192"/>
      <c r="H221" s="192"/>
      <c r="I221" s="195"/>
      <c r="J221" s="196">
        <f>BK221</f>
        <v>0</v>
      </c>
      <c r="K221" s="192"/>
      <c r="L221" s="197"/>
      <c r="M221" s="198"/>
      <c r="N221" s="199"/>
      <c r="O221" s="199"/>
      <c r="P221" s="200">
        <f>SUM(P222:P227)</f>
        <v>0</v>
      </c>
      <c r="Q221" s="199"/>
      <c r="R221" s="200">
        <f>SUM(R222:R227)</f>
        <v>0</v>
      </c>
      <c r="S221" s="199"/>
      <c r="T221" s="201">
        <f>SUM(T222:T227)</f>
        <v>0</v>
      </c>
      <c r="U221" s="12"/>
      <c r="V221" s="12"/>
      <c r="W221" s="12"/>
      <c r="X221" s="12"/>
      <c r="Y221" s="12"/>
      <c r="Z221" s="12"/>
      <c r="AA221" s="12"/>
      <c r="AB221" s="12"/>
      <c r="AC221" s="12"/>
      <c r="AD221" s="12"/>
      <c r="AE221" s="12"/>
      <c r="AR221" s="202" t="s">
        <v>221</v>
      </c>
      <c r="AT221" s="203" t="s">
        <v>73</v>
      </c>
      <c r="AU221" s="203" t="s">
        <v>74</v>
      </c>
      <c r="AY221" s="202" t="s">
        <v>192</v>
      </c>
      <c r="BK221" s="204">
        <f>SUM(BK222:BK227)</f>
        <v>0</v>
      </c>
    </row>
    <row r="222" s="2" customFormat="1" ht="16.5" customHeight="1">
      <c r="A222" s="41"/>
      <c r="B222" s="42"/>
      <c r="C222" s="205" t="s">
        <v>607</v>
      </c>
      <c r="D222" s="205" t="s">
        <v>193</v>
      </c>
      <c r="E222" s="206" t="s">
        <v>648</v>
      </c>
      <c r="F222" s="207" t="s">
        <v>649</v>
      </c>
      <c r="G222" s="208" t="s">
        <v>650</v>
      </c>
      <c r="H222" s="209">
        <v>1</v>
      </c>
      <c r="I222" s="210"/>
      <c r="J222" s="211">
        <f>ROUND(I222*H222,2)</f>
        <v>0</v>
      </c>
      <c r="K222" s="207" t="s">
        <v>19</v>
      </c>
      <c r="L222" s="47"/>
      <c r="M222" s="212" t="s">
        <v>19</v>
      </c>
      <c r="N222" s="213" t="s">
        <v>45</v>
      </c>
      <c r="O222" s="87"/>
      <c r="P222" s="214">
        <f>O222*H222</f>
        <v>0</v>
      </c>
      <c r="Q222" s="214">
        <v>0</v>
      </c>
      <c r="R222" s="214">
        <f>Q222*H222</f>
        <v>0</v>
      </c>
      <c r="S222" s="214">
        <v>0</v>
      </c>
      <c r="T222" s="215">
        <f>S222*H222</f>
        <v>0</v>
      </c>
      <c r="U222" s="41"/>
      <c r="V222" s="41"/>
      <c r="W222" s="41"/>
      <c r="X222" s="41"/>
      <c r="Y222" s="41"/>
      <c r="Z222" s="41"/>
      <c r="AA222" s="41"/>
      <c r="AB222" s="41"/>
      <c r="AC222" s="41"/>
      <c r="AD222" s="41"/>
      <c r="AE222" s="41"/>
      <c r="AR222" s="216" t="s">
        <v>82</v>
      </c>
      <c r="AT222" s="216" t="s">
        <v>193</v>
      </c>
      <c r="AU222" s="216" t="s">
        <v>82</v>
      </c>
      <c r="AY222" s="20" t="s">
        <v>192</v>
      </c>
      <c r="BE222" s="217">
        <f>IF(N222="základní",J222,0)</f>
        <v>0</v>
      </c>
      <c r="BF222" s="217">
        <f>IF(N222="snížená",J222,0)</f>
        <v>0</v>
      </c>
      <c r="BG222" s="217">
        <f>IF(N222="zákl. přenesená",J222,0)</f>
        <v>0</v>
      </c>
      <c r="BH222" s="217">
        <f>IF(N222="sníž. přenesená",J222,0)</f>
        <v>0</v>
      </c>
      <c r="BI222" s="217">
        <f>IF(N222="nulová",J222,0)</f>
        <v>0</v>
      </c>
      <c r="BJ222" s="20" t="s">
        <v>82</v>
      </c>
      <c r="BK222" s="217">
        <f>ROUND(I222*H222,2)</f>
        <v>0</v>
      </c>
      <c r="BL222" s="20" t="s">
        <v>82</v>
      </c>
      <c r="BM222" s="216" t="s">
        <v>1026</v>
      </c>
    </row>
    <row r="223" s="2" customFormat="1">
      <c r="A223" s="41"/>
      <c r="B223" s="42"/>
      <c r="C223" s="43"/>
      <c r="D223" s="218" t="s">
        <v>199</v>
      </c>
      <c r="E223" s="43"/>
      <c r="F223" s="219" t="s">
        <v>649</v>
      </c>
      <c r="G223" s="43"/>
      <c r="H223" s="43"/>
      <c r="I223" s="220"/>
      <c r="J223" s="43"/>
      <c r="K223" s="43"/>
      <c r="L223" s="47"/>
      <c r="M223" s="221"/>
      <c r="N223" s="222"/>
      <c r="O223" s="87"/>
      <c r="P223" s="87"/>
      <c r="Q223" s="87"/>
      <c r="R223" s="87"/>
      <c r="S223" s="87"/>
      <c r="T223" s="88"/>
      <c r="U223" s="41"/>
      <c r="V223" s="41"/>
      <c r="W223" s="41"/>
      <c r="X223" s="41"/>
      <c r="Y223" s="41"/>
      <c r="Z223" s="41"/>
      <c r="AA223" s="41"/>
      <c r="AB223" s="41"/>
      <c r="AC223" s="41"/>
      <c r="AD223" s="41"/>
      <c r="AE223" s="41"/>
      <c r="AT223" s="20" t="s">
        <v>199</v>
      </c>
      <c r="AU223" s="20" t="s">
        <v>82</v>
      </c>
    </row>
    <row r="224" s="2" customFormat="1" ht="16.5" customHeight="1">
      <c r="A224" s="41"/>
      <c r="B224" s="42"/>
      <c r="C224" s="205" t="s">
        <v>611</v>
      </c>
      <c r="D224" s="205" t="s">
        <v>193</v>
      </c>
      <c r="E224" s="206" t="s">
        <v>653</v>
      </c>
      <c r="F224" s="207" t="s">
        <v>654</v>
      </c>
      <c r="G224" s="208" t="s">
        <v>650</v>
      </c>
      <c r="H224" s="209">
        <v>1</v>
      </c>
      <c r="I224" s="210"/>
      <c r="J224" s="211">
        <f>ROUND(I224*H224,2)</f>
        <v>0</v>
      </c>
      <c r="K224" s="207" t="s">
        <v>19</v>
      </c>
      <c r="L224" s="47"/>
      <c r="M224" s="212" t="s">
        <v>19</v>
      </c>
      <c r="N224" s="213" t="s">
        <v>45</v>
      </c>
      <c r="O224" s="87"/>
      <c r="P224" s="214">
        <f>O224*H224</f>
        <v>0</v>
      </c>
      <c r="Q224" s="214">
        <v>0</v>
      </c>
      <c r="R224" s="214">
        <f>Q224*H224</f>
        <v>0</v>
      </c>
      <c r="S224" s="214">
        <v>0</v>
      </c>
      <c r="T224" s="215">
        <f>S224*H224</f>
        <v>0</v>
      </c>
      <c r="U224" s="41"/>
      <c r="V224" s="41"/>
      <c r="W224" s="41"/>
      <c r="X224" s="41"/>
      <c r="Y224" s="41"/>
      <c r="Z224" s="41"/>
      <c r="AA224" s="41"/>
      <c r="AB224" s="41"/>
      <c r="AC224" s="41"/>
      <c r="AD224" s="41"/>
      <c r="AE224" s="41"/>
      <c r="AR224" s="216" t="s">
        <v>82</v>
      </c>
      <c r="AT224" s="216" t="s">
        <v>193</v>
      </c>
      <c r="AU224" s="216" t="s">
        <v>82</v>
      </c>
      <c r="AY224" s="20" t="s">
        <v>192</v>
      </c>
      <c r="BE224" s="217">
        <f>IF(N224="základní",J224,0)</f>
        <v>0</v>
      </c>
      <c r="BF224" s="217">
        <f>IF(N224="snížená",J224,0)</f>
        <v>0</v>
      </c>
      <c r="BG224" s="217">
        <f>IF(N224="zákl. přenesená",J224,0)</f>
        <v>0</v>
      </c>
      <c r="BH224" s="217">
        <f>IF(N224="sníž. přenesená",J224,0)</f>
        <v>0</v>
      </c>
      <c r="BI224" s="217">
        <f>IF(N224="nulová",J224,0)</f>
        <v>0</v>
      </c>
      <c r="BJ224" s="20" t="s">
        <v>82</v>
      </c>
      <c r="BK224" s="217">
        <f>ROUND(I224*H224,2)</f>
        <v>0</v>
      </c>
      <c r="BL224" s="20" t="s">
        <v>82</v>
      </c>
      <c r="BM224" s="216" t="s">
        <v>1027</v>
      </c>
    </row>
    <row r="225" s="2" customFormat="1">
      <c r="A225" s="41"/>
      <c r="B225" s="42"/>
      <c r="C225" s="43"/>
      <c r="D225" s="218" t="s">
        <v>199</v>
      </c>
      <c r="E225" s="43"/>
      <c r="F225" s="219" t="s">
        <v>654</v>
      </c>
      <c r="G225" s="43"/>
      <c r="H225" s="43"/>
      <c r="I225" s="220"/>
      <c r="J225" s="43"/>
      <c r="K225" s="43"/>
      <c r="L225" s="47"/>
      <c r="M225" s="221"/>
      <c r="N225" s="222"/>
      <c r="O225" s="87"/>
      <c r="P225" s="87"/>
      <c r="Q225" s="87"/>
      <c r="R225" s="87"/>
      <c r="S225" s="87"/>
      <c r="T225" s="88"/>
      <c r="U225" s="41"/>
      <c r="V225" s="41"/>
      <c r="W225" s="41"/>
      <c r="X225" s="41"/>
      <c r="Y225" s="41"/>
      <c r="Z225" s="41"/>
      <c r="AA225" s="41"/>
      <c r="AB225" s="41"/>
      <c r="AC225" s="41"/>
      <c r="AD225" s="41"/>
      <c r="AE225" s="41"/>
      <c r="AT225" s="20" t="s">
        <v>199</v>
      </c>
      <c r="AU225" s="20" t="s">
        <v>82</v>
      </c>
    </row>
    <row r="226" s="2" customFormat="1" ht="16.5" customHeight="1">
      <c r="A226" s="41"/>
      <c r="B226" s="42"/>
      <c r="C226" s="205" t="s">
        <v>615</v>
      </c>
      <c r="D226" s="205" t="s">
        <v>193</v>
      </c>
      <c r="E226" s="206" t="s">
        <v>657</v>
      </c>
      <c r="F226" s="207" t="s">
        <v>658</v>
      </c>
      <c r="G226" s="208" t="s">
        <v>650</v>
      </c>
      <c r="H226" s="209">
        <v>1</v>
      </c>
      <c r="I226" s="210"/>
      <c r="J226" s="211">
        <f>ROUND(I226*H226,2)</f>
        <v>0</v>
      </c>
      <c r="K226" s="207" t="s">
        <v>19</v>
      </c>
      <c r="L226" s="47"/>
      <c r="M226" s="212" t="s">
        <v>19</v>
      </c>
      <c r="N226" s="213" t="s">
        <v>45</v>
      </c>
      <c r="O226" s="87"/>
      <c r="P226" s="214">
        <f>O226*H226</f>
        <v>0</v>
      </c>
      <c r="Q226" s="214">
        <v>0</v>
      </c>
      <c r="R226" s="214">
        <f>Q226*H226</f>
        <v>0</v>
      </c>
      <c r="S226" s="214">
        <v>0</v>
      </c>
      <c r="T226" s="215">
        <f>S226*H226</f>
        <v>0</v>
      </c>
      <c r="U226" s="41"/>
      <c r="V226" s="41"/>
      <c r="W226" s="41"/>
      <c r="X226" s="41"/>
      <c r="Y226" s="41"/>
      <c r="Z226" s="41"/>
      <c r="AA226" s="41"/>
      <c r="AB226" s="41"/>
      <c r="AC226" s="41"/>
      <c r="AD226" s="41"/>
      <c r="AE226" s="41"/>
      <c r="AR226" s="216" t="s">
        <v>82</v>
      </c>
      <c r="AT226" s="216" t="s">
        <v>193</v>
      </c>
      <c r="AU226" s="216" t="s">
        <v>82</v>
      </c>
      <c r="AY226" s="20" t="s">
        <v>192</v>
      </c>
      <c r="BE226" s="217">
        <f>IF(N226="základní",J226,0)</f>
        <v>0</v>
      </c>
      <c r="BF226" s="217">
        <f>IF(N226="snížená",J226,0)</f>
        <v>0</v>
      </c>
      <c r="BG226" s="217">
        <f>IF(N226="zákl. přenesená",J226,0)</f>
        <v>0</v>
      </c>
      <c r="BH226" s="217">
        <f>IF(N226="sníž. přenesená",J226,0)</f>
        <v>0</v>
      </c>
      <c r="BI226" s="217">
        <f>IF(N226="nulová",J226,0)</f>
        <v>0</v>
      </c>
      <c r="BJ226" s="20" t="s">
        <v>82</v>
      </c>
      <c r="BK226" s="217">
        <f>ROUND(I226*H226,2)</f>
        <v>0</v>
      </c>
      <c r="BL226" s="20" t="s">
        <v>82</v>
      </c>
      <c r="BM226" s="216" t="s">
        <v>1028</v>
      </c>
    </row>
    <row r="227" s="2" customFormat="1">
      <c r="A227" s="41"/>
      <c r="B227" s="42"/>
      <c r="C227" s="43"/>
      <c r="D227" s="218" t="s">
        <v>199</v>
      </c>
      <c r="E227" s="43"/>
      <c r="F227" s="219" t="s">
        <v>658</v>
      </c>
      <c r="G227" s="43"/>
      <c r="H227" s="43"/>
      <c r="I227" s="220"/>
      <c r="J227" s="43"/>
      <c r="K227" s="43"/>
      <c r="L227" s="47"/>
      <c r="M227" s="239"/>
      <c r="N227" s="240"/>
      <c r="O227" s="241"/>
      <c r="P227" s="241"/>
      <c r="Q227" s="241"/>
      <c r="R227" s="241"/>
      <c r="S227" s="241"/>
      <c r="T227" s="242"/>
      <c r="U227" s="41"/>
      <c r="V227" s="41"/>
      <c r="W227" s="41"/>
      <c r="X227" s="41"/>
      <c r="Y227" s="41"/>
      <c r="Z227" s="41"/>
      <c r="AA227" s="41"/>
      <c r="AB227" s="41"/>
      <c r="AC227" s="41"/>
      <c r="AD227" s="41"/>
      <c r="AE227" s="41"/>
      <c r="AT227" s="20" t="s">
        <v>199</v>
      </c>
      <c r="AU227" s="20" t="s">
        <v>82</v>
      </c>
    </row>
    <row r="228" s="2" customFormat="1" ht="6.96" customHeight="1">
      <c r="A228" s="41"/>
      <c r="B228" s="62"/>
      <c r="C228" s="63"/>
      <c r="D228" s="63"/>
      <c r="E228" s="63"/>
      <c r="F228" s="63"/>
      <c r="G228" s="63"/>
      <c r="H228" s="63"/>
      <c r="I228" s="63"/>
      <c r="J228" s="63"/>
      <c r="K228" s="63"/>
      <c r="L228" s="47"/>
      <c r="M228" s="41"/>
      <c r="O228" s="41"/>
      <c r="P228" s="41"/>
      <c r="Q228" s="41"/>
      <c r="R228" s="41"/>
      <c r="S228" s="41"/>
      <c r="T228" s="41"/>
      <c r="U228" s="41"/>
      <c r="V228" s="41"/>
      <c r="W228" s="41"/>
      <c r="X228" s="41"/>
      <c r="Y228" s="41"/>
      <c r="Z228" s="41"/>
      <c r="AA228" s="41"/>
      <c r="AB228" s="41"/>
      <c r="AC228" s="41"/>
      <c r="AD228" s="41"/>
      <c r="AE228" s="41"/>
    </row>
  </sheetData>
  <sheetProtection sheet="1" autoFilter="0" formatColumns="0" formatRows="0" objects="1" scenarios="1" spinCount="100000" saltValue="QIqfO8pCtkYEB5uTfjJ9frqcvGBjsA2xWYfuHCiMsH0g2uTwVsmJU+n8wvn/qLV1Epozzu3qRyvCY+ZZ5CW3Rg==" hashValue="z8UKItrnTfMm4mc5+CGgmlFPCX8mH5MLzJFgQKXuCEoCtxOUce3kP2kmfCAUUKzN6+ETOtSI3NPvcFI92HUBBQ==" algorithmName="SHA-512" password="CC35"/>
  <autoFilter ref="C79:K22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1029</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ROUND((SUM(BE80:BE147)),  2)</f>
        <v>0</v>
      </c>
      <c r="G33" s="41"/>
      <c r="H33" s="41"/>
      <c r="I33" s="151">
        <v>0.20999999999999999</v>
      </c>
      <c r="J33" s="150">
        <f>ROUND(((SUM(BE80:BE147))*I33),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ROUND((SUM(BF80:BF147)),  2)</f>
        <v>0</v>
      </c>
      <c r="G34" s="41"/>
      <c r="H34" s="41"/>
      <c r="I34" s="151">
        <v>0.14999999999999999</v>
      </c>
      <c r="J34" s="150">
        <f>ROUND(((SUM(BF80:BF147))*I34),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ROUND((SUM(BG80:BG147)),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ROUND((SUM(BH80:BH147)),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ROUND((SUM(BI80:BI147)),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01-25-03 - ŽST Teplice, úprava kabelů ČEZ</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J141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01-25-03 - ŽST Teplice, úprava kabelů ČEZ</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P81+SUM(P82:P141)</f>
        <v>0</v>
      </c>
      <c r="Q80" s="99"/>
      <c r="R80" s="188">
        <f>R81+SUM(R82:R141)</f>
        <v>0</v>
      </c>
      <c r="S80" s="99"/>
      <c r="T80" s="189">
        <f>T81+SUM(T82:T141)</f>
        <v>0</v>
      </c>
      <c r="U80" s="41"/>
      <c r="V80" s="41"/>
      <c r="W80" s="41"/>
      <c r="X80" s="41"/>
      <c r="Y80" s="41"/>
      <c r="Z80" s="41"/>
      <c r="AA80" s="41"/>
      <c r="AB80" s="41"/>
      <c r="AC80" s="41"/>
      <c r="AD80" s="41"/>
      <c r="AE80" s="41"/>
      <c r="AT80" s="20" t="s">
        <v>73</v>
      </c>
      <c r="AU80" s="20" t="s">
        <v>171</v>
      </c>
      <c r="BK80" s="190">
        <f>BK81+SUM(BK82:BK141)</f>
        <v>0</v>
      </c>
    </row>
    <row r="81" s="2" customFormat="1" ht="16.5" customHeight="1">
      <c r="A81" s="41"/>
      <c r="B81" s="42"/>
      <c r="C81" s="205" t="s">
        <v>82</v>
      </c>
      <c r="D81" s="205" t="s">
        <v>193</v>
      </c>
      <c r="E81" s="206" t="s">
        <v>661</v>
      </c>
      <c r="F81" s="207" t="s">
        <v>885</v>
      </c>
      <c r="G81" s="208" t="s">
        <v>361</v>
      </c>
      <c r="H81" s="209">
        <v>0.55000000000000004</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1030</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871</v>
      </c>
      <c r="F83" s="207" t="s">
        <v>435</v>
      </c>
      <c r="G83" s="208" t="s">
        <v>361</v>
      </c>
      <c r="H83" s="209">
        <v>0.55000000000000004</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1031</v>
      </c>
    </row>
    <row r="84" s="2" customFormat="1">
      <c r="A84" s="41"/>
      <c r="B84" s="42"/>
      <c r="C84" s="43"/>
      <c r="D84" s="218" t="s">
        <v>199</v>
      </c>
      <c r="E84" s="43"/>
      <c r="F84" s="219" t="s">
        <v>435</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689</v>
      </c>
      <c r="F85" s="207" t="s">
        <v>438</v>
      </c>
      <c r="G85" s="208" t="s">
        <v>361</v>
      </c>
      <c r="H85" s="209">
        <v>0.55000000000000004</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1032</v>
      </c>
    </row>
    <row r="86" s="2" customFormat="1">
      <c r="A86" s="41"/>
      <c r="B86" s="42"/>
      <c r="C86" s="43"/>
      <c r="D86" s="218" t="s">
        <v>199</v>
      </c>
      <c r="E86" s="43"/>
      <c r="F86" s="219" t="s">
        <v>438</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472</v>
      </c>
      <c r="F87" s="207" t="s">
        <v>950</v>
      </c>
      <c r="G87" s="208" t="s">
        <v>247</v>
      </c>
      <c r="H87" s="209">
        <v>550</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1033</v>
      </c>
    </row>
    <row r="88" s="2" customFormat="1">
      <c r="A88" s="41"/>
      <c r="B88" s="42"/>
      <c r="C88" s="43"/>
      <c r="D88" s="218" t="s">
        <v>199</v>
      </c>
      <c r="E88" s="43"/>
      <c r="F88" s="219" t="s">
        <v>950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476</v>
      </c>
      <c r="F89" s="207" t="s">
        <v>477</v>
      </c>
      <c r="G89" s="208" t="s">
        <v>247</v>
      </c>
      <c r="H89" s="209">
        <v>550</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1034</v>
      </c>
    </row>
    <row r="90" s="2" customFormat="1">
      <c r="A90" s="41"/>
      <c r="B90" s="42"/>
      <c r="C90" s="43"/>
      <c r="D90" s="218" t="s">
        <v>199</v>
      </c>
      <c r="E90" s="43"/>
      <c r="F90" s="219" t="s">
        <v>477</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953</v>
      </c>
      <c r="F91" s="207" t="s">
        <v>954</v>
      </c>
      <c r="G91" s="208" t="s">
        <v>231</v>
      </c>
      <c r="H91" s="209">
        <v>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1035</v>
      </c>
    </row>
    <row r="92" s="2" customFormat="1">
      <c r="A92" s="41"/>
      <c r="B92" s="42"/>
      <c r="C92" s="43"/>
      <c r="D92" s="218" t="s">
        <v>199</v>
      </c>
      <c r="E92" s="43"/>
      <c r="F92" s="219" t="s">
        <v>954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956</v>
      </c>
      <c r="F93" s="207" t="s">
        <v>957</v>
      </c>
      <c r="G93" s="208" t="s">
        <v>231</v>
      </c>
      <c r="H93" s="209">
        <v>1</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1036</v>
      </c>
    </row>
    <row r="94" s="2" customFormat="1">
      <c r="A94" s="41"/>
      <c r="B94" s="42"/>
      <c r="C94" s="43"/>
      <c r="D94" s="218" t="s">
        <v>199</v>
      </c>
      <c r="E94" s="43"/>
      <c r="F94" s="219" t="s">
        <v>957</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4.15" customHeight="1">
      <c r="A95" s="41"/>
      <c r="B95" s="42"/>
      <c r="C95" s="205" t="s">
        <v>239</v>
      </c>
      <c r="D95" s="205" t="s">
        <v>193</v>
      </c>
      <c r="E95" s="206" t="s">
        <v>959</v>
      </c>
      <c r="F95" s="207" t="s">
        <v>960</v>
      </c>
      <c r="G95" s="208" t="s">
        <v>247</v>
      </c>
      <c r="H95" s="209">
        <v>50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1037</v>
      </c>
    </row>
    <row r="96" s="2" customFormat="1">
      <c r="A96" s="41"/>
      <c r="B96" s="42"/>
      <c r="C96" s="43"/>
      <c r="D96" s="218" t="s">
        <v>199</v>
      </c>
      <c r="E96" s="43"/>
      <c r="F96" s="219" t="s">
        <v>960</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505</v>
      </c>
      <c r="F97" s="207" t="s">
        <v>506</v>
      </c>
      <c r="G97" s="208" t="s">
        <v>231</v>
      </c>
      <c r="H97" s="209">
        <v>1</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1038</v>
      </c>
    </row>
    <row r="98" s="2" customFormat="1">
      <c r="A98" s="41"/>
      <c r="B98" s="42"/>
      <c r="C98" s="43"/>
      <c r="D98" s="218" t="s">
        <v>199</v>
      </c>
      <c r="E98" s="43"/>
      <c r="F98" s="219" t="s">
        <v>506</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977</v>
      </c>
      <c r="F99" s="207" t="s">
        <v>978</v>
      </c>
      <c r="G99" s="208" t="s">
        <v>231</v>
      </c>
      <c r="H99" s="209">
        <v>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1039</v>
      </c>
    </row>
    <row r="100" s="2" customFormat="1">
      <c r="A100" s="41"/>
      <c r="B100" s="42"/>
      <c r="C100" s="43"/>
      <c r="D100" s="218" t="s">
        <v>199</v>
      </c>
      <c r="E100" s="43"/>
      <c r="F100" s="219" t="s">
        <v>978</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980</v>
      </c>
      <c r="F101" s="207" t="s">
        <v>981</v>
      </c>
      <c r="G101" s="208" t="s">
        <v>231</v>
      </c>
      <c r="H101" s="209">
        <v>1</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1040</v>
      </c>
    </row>
    <row r="102" s="2" customFormat="1">
      <c r="A102" s="41"/>
      <c r="B102" s="42"/>
      <c r="C102" s="43"/>
      <c r="D102" s="218" t="s">
        <v>199</v>
      </c>
      <c r="E102" s="43"/>
      <c r="F102" s="219" t="s">
        <v>981</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983</v>
      </c>
      <c r="F103" s="207" t="s">
        <v>984</v>
      </c>
      <c r="G103" s="208" t="s">
        <v>231</v>
      </c>
      <c r="H103" s="209">
        <v>1</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1041</v>
      </c>
    </row>
    <row r="104" s="2" customFormat="1">
      <c r="A104" s="41"/>
      <c r="B104" s="42"/>
      <c r="C104" s="43"/>
      <c r="D104" s="218" t="s">
        <v>199</v>
      </c>
      <c r="E104" s="43"/>
      <c r="F104" s="219" t="s">
        <v>984</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529</v>
      </c>
      <c r="F105" s="207" t="s">
        <v>530</v>
      </c>
      <c r="G105" s="208" t="s">
        <v>231</v>
      </c>
      <c r="H105" s="209">
        <v>1</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1042</v>
      </c>
    </row>
    <row r="106" s="2" customFormat="1">
      <c r="A106" s="41"/>
      <c r="B106" s="42"/>
      <c r="C106" s="43"/>
      <c r="D106" s="218" t="s">
        <v>199</v>
      </c>
      <c r="E106" s="43"/>
      <c r="F106" s="219" t="s">
        <v>530</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16.5" customHeight="1">
      <c r="A107" s="41"/>
      <c r="B107" s="42"/>
      <c r="C107" s="205" t="s">
        <v>273</v>
      </c>
      <c r="D107" s="205" t="s">
        <v>193</v>
      </c>
      <c r="E107" s="206" t="s">
        <v>992</v>
      </c>
      <c r="F107" s="207" t="s">
        <v>993</v>
      </c>
      <c r="G107" s="208" t="s">
        <v>231</v>
      </c>
      <c r="H107" s="209">
        <v>1</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1043</v>
      </c>
    </row>
    <row r="108" s="2" customFormat="1">
      <c r="A108" s="41"/>
      <c r="B108" s="42"/>
      <c r="C108" s="43"/>
      <c r="D108" s="218" t="s">
        <v>199</v>
      </c>
      <c r="E108" s="43"/>
      <c r="F108" s="219" t="s">
        <v>993</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542</v>
      </c>
      <c r="F109" s="207" t="s">
        <v>543</v>
      </c>
      <c r="G109" s="208" t="s">
        <v>231</v>
      </c>
      <c r="H109" s="209">
        <v>12</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1044</v>
      </c>
    </row>
    <row r="110" s="2" customFormat="1">
      <c r="A110" s="41"/>
      <c r="B110" s="42"/>
      <c r="C110" s="43"/>
      <c r="D110" s="218" t="s">
        <v>199</v>
      </c>
      <c r="E110" s="43"/>
      <c r="F110" s="219" t="s">
        <v>543</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16.5" customHeight="1">
      <c r="A111" s="41"/>
      <c r="B111" s="42"/>
      <c r="C111" s="205" t="s">
        <v>282</v>
      </c>
      <c r="D111" s="205" t="s">
        <v>193</v>
      </c>
      <c r="E111" s="206" t="s">
        <v>546</v>
      </c>
      <c r="F111" s="207" t="s">
        <v>547</v>
      </c>
      <c r="G111" s="208" t="s">
        <v>231</v>
      </c>
      <c r="H111" s="209">
        <v>12</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1045</v>
      </c>
    </row>
    <row r="112" s="2" customFormat="1">
      <c r="A112" s="41"/>
      <c r="B112" s="42"/>
      <c r="C112" s="43"/>
      <c r="D112" s="218" t="s">
        <v>199</v>
      </c>
      <c r="E112" s="43"/>
      <c r="F112" s="219" t="s">
        <v>547</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16.5" customHeight="1">
      <c r="A113" s="41"/>
      <c r="B113" s="42"/>
      <c r="C113" s="205" t="s">
        <v>288</v>
      </c>
      <c r="D113" s="205" t="s">
        <v>193</v>
      </c>
      <c r="E113" s="206" t="s">
        <v>550</v>
      </c>
      <c r="F113" s="207" t="s">
        <v>551</v>
      </c>
      <c r="G113" s="208" t="s">
        <v>231</v>
      </c>
      <c r="H113" s="209">
        <v>2</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1046</v>
      </c>
    </row>
    <row r="114" s="2" customFormat="1">
      <c r="A114" s="41"/>
      <c r="B114" s="42"/>
      <c r="C114" s="43"/>
      <c r="D114" s="218" t="s">
        <v>199</v>
      </c>
      <c r="E114" s="43"/>
      <c r="F114" s="219" t="s">
        <v>551</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554</v>
      </c>
      <c r="F115" s="207" t="s">
        <v>555</v>
      </c>
      <c r="G115" s="208" t="s">
        <v>231</v>
      </c>
      <c r="H115" s="209">
        <v>2</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1047</v>
      </c>
    </row>
    <row r="116" s="2" customFormat="1">
      <c r="A116" s="41"/>
      <c r="B116" s="42"/>
      <c r="C116" s="43"/>
      <c r="D116" s="218" t="s">
        <v>199</v>
      </c>
      <c r="E116" s="43"/>
      <c r="F116" s="219" t="s">
        <v>555</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16.5" customHeight="1">
      <c r="A117" s="41"/>
      <c r="B117" s="42"/>
      <c r="C117" s="205" t="s">
        <v>298</v>
      </c>
      <c r="D117" s="205" t="s">
        <v>193</v>
      </c>
      <c r="E117" s="206" t="s">
        <v>989</v>
      </c>
      <c r="F117" s="207" t="s">
        <v>1000</v>
      </c>
      <c r="G117" s="208" t="s">
        <v>231</v>
      </c>
      <c r="H117" s="209">
        <v>12</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1048</v>
      </c>
    </row>
    <row r="118" s="2" customFormat="1">
      <c r="A118" s="41"/>
      <c r="B118" s="42"/>
      <c r="C118" s="43"/>
      <c r="D118" s="218" t="s">
        <v>199</v>
      </c>
      <c r="E118" s="43"/>
      <c r="F118" s="219" t="s">
        <v>1000</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1002</v>
      </c>
      <c r="F119" s="207" t="s">
        <v>1003</v>
      </c>
      <c r="G119" s="208" t="s">
        <v>231</v>
      </c>
      <c r="H119" s="209">
        <v>10</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1049</v>
      </c>
    </row>
    <row r="120" s="2" customFormat="1">
      <c r="A120" s="41"/>
      <c r="B120" s="42"/>
      <c r="C120" s="43"/>
      <c r="D120" s="218" t="s">
        <v>199</v>
      </c>
      <c r="E120" s="43"/>
      <c r="F120" s="219" t="s">
        <v>1003</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1005</v>
      </c>
      <c r="F121" s="207" t="s">
        <v>1006</v>
      </c>
      <c r="G121" s="208" t="s">
        <v>231</v>
      </c>
      <c r="H121" s="209">
        <v>10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1050</v>
      </c>
    </row>
    <row r="122" s="2" customFormat="1">
      <c r="A122" s="41"/>
      <c r="B122" s="42"/>
      <c r="C122" s="43"/>
      <c r="D122" s="218" t="s">
        <v>199</v>
      </c>
      <c r="E122" s="43"/>
      <c r="F122" s="219" t="s">
        <v>1006</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16.5" customHeight="1">
      <c r="A123" s="41"/>
      <c r="B123" s="42"/>
      <c r="C123" s="205" t="s">
        <v>312</v>
      </c>
      <c r="D123" s="205" t="s">
        <v>193</v>
      </c>
      <c r="E123" s="206" t="s">
        <v>1008</v>
      </c>
      <c r="F123" s="207" t="s">
        <v>1009</v>
      </c>
      <c r="G123" s="208" t="s">
        <v>231</v>
      </c>
      <c r="H123" s="209">
        <v>20</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1051</v>
      </c>
    </row>
    <row r="124" s="2" customFormat="1">
      <c r="A124" s="41"/>
      <c r="B124" s="42"/>
      <c r="C124" s="43"/>
      <c r="D124" s="218" t="s">
        <v>199</v>
      </c>
      <c r="E124" s="43"/>
      <c r="F124" s="219" t="s">
        <v>1009</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1011</v>
      </c>
      <c r="F125" s="207" t="s">
        <v>1012</v>
      </c>
      <c r="G125" s="208" t="s">
        <v>231</v>
      </c>
      <c r="H125" s="209">
        <v>20</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1052</v>
      </c>
    </row>
    <row r="126" s="2" customFormat="1">
      <c r="A126" s="41"/>
      <c r="B126" s="42"/>
      <c r="C126" s="43"/>
      <c r="D126" s="218" t="s">
        <v>199</v>
      </c>
      <c r="E126" s="43"/>
      <c r="F126" s="219" t="s">
        <v>1012</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24.15" customHeight="1">
      <c r="A127" s="41"/>
      <c r="B127" s="42"/>
      <c r="C127" s="205" t="s">
        <v>322</v>
      </c>
      <c r="D127" s="205" t="s">
        <v>193</v>
      </c>
      <c r="E127" s="206" t="s">
        <v>538</v>
      </c>
      <c r="F127" s="207" t="s">
        <v>539</v>
      </c>
      <c r="G127" s="208" t="s">
        <v>535</v>
      </c>
      <c r="H127" s="209">
        <v>24</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1053</v>
      </c>
    </row>
    <row r="128" s="2" customFormat="1">
      <c r="A128" s="41"/>
      <c r="B128" s="42"/>
      <c r="C128" s="43"/>
      <c r="D128" s="218" t="s">
        <v>199</v>
      </c>
      <c r="E128" s="43"/>
      <c r="F128" s="219" t="s">
        <v>539</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879</v>
      </c>
      <c r="F129" s="207" t="s">
        <v>625</v>
      </c>
      <c r="G129" s="208" t="s">
        <v>247</v>
      </c>
      <c r="H129" s="209">
        <v>550</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1054</v>
      </c>
    </row>
    <row r="130" s="2" customFormat="1">
      <c r="A130" s="41"/>
      <c r="B130" s="42"/>
      <c r="C130" s="43"/>
      <c r="D130" s="218" t="s">
        <v>199</v>
      </c>
      <c r="E130" s="43"/>
      <c r="F130" s="219" t="s">
        <v>625</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24.15" customHeight="1">
      <c r="A131" s="41"/>
      <c r="B131" s="42"/>
      <c r="C131" s="205" t="s">
        <v>332</v>
      </c>
      <c r="D131" s="205" t="s">
        <v>193</v>
      </c>
      <c r="E131" s="206" t="s">
        <v>1016</v>
      </c>
      <c r="F131" s="207" t="s">
        <v>629</v>
      </c>
      <c r="G131" s="208" t="s">
        <v>196</v>
      </c>
      <c r="H131" s="209">
        <v>0.10000000000000001</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1055</v>
      </c>
    </row>
    <row r="132" s="2" customFormat="1">
      <c r="A132" s="41"/>
      <c r="B132" s="42"/>
      <c r="C132" s="43"/>
      <c r="D132" s="218" t="s">
        <v>199</v>
      </c>
      <c r="E132" s="43"/>
      <c r="F132" s="219" t="s">
        <v>629</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24.15" customHeight="1">
      <c r="A133" s="41"/>
      <c r="B133" s="42"/>
      <c r="C133" s="205" t="s">
        <v>337</v>
      </c>
      <c r="D133" s="205" t="s">
        <v>193</v>
      </c>
      <c r="E133" s="206" t="s">
        <v>1018</v>
      </c>
      <c r="F133" s="207" t="s">
        <v>633</v>
      </c>
      <c r="G133" s="208" t="s">
        <v>196</v>
      </c>
      <c r="H133" s="209">
        <v>0.10000000000000001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1056</v>
      </c>
    </row>
    <row r="134" s="2" customFormat="1">
      <c r="A134" s="41"/>
      <c r="B134" s="42"/>
      <c r="C134" s="43"/>
      <c r="D134" s="218" t="s">
        <v>199</v>
      </c>
      <c r="E134" s="43"/>
      <c r="F134" s="219" t="s">
        <v>633</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24.15" customHeight="1">
      <c r="A135" s="41"/>
      <c r="B135" s="42"/>
      <c r="C135" s="205" t="s">
        <v>342</v>
      </c>
      <c r="D135" s="205" t="s">
        <v>193</v>
      </c>
      <c r="E135" s="206" t="s">
        <v>1020</v>
      </c>
      <c r="F135" s="207" t="s">
        <v>637</v>
      </c>
      <c r="G135" s="208" t="s">
        <v>196</v>
      </c>
      <c r="H135" s="209">
        <v>5</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1057</v>
      </c>
    </row>
    <row r="136" s="2" customFormat="1">
      <c r="A136" s="41"/>
      <c r="B136" s="42"/>
      <c r="C136" s="43"/>
      <c r="D136" s="218" t="s">
        <v>199</v>
      </c>
      <c r="E136" s="43"/>
      <c r="F136" s="219" t="s">
        <v>637</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24.15" customHeight="1">
      <c r="A137" s="41"/>
      <c r="B137" s="42"/>
      <c r="C137" s="205" t="s">
        <v>347</v>
      </c>
      <c r="D137" s="205" t="s">
        <v>193</v>
      </c>
      <c r="E137" s="206" t="s">
        <v>1022</v>
      </c>
      <c r="F137" s="207" t="s">
        <v>641</v>
      </c>
      <c r="G137" s="208" t="s">
        <v>196</v>
      </c>
      <c r="H137" s="209">
        <v>0.10000000000000001</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1058</v>
      </c>
    </row>
    <row r="138" s="2" customFormat="1">
      <c r="A138" s="41"/>
      <c r="B138" s="42"/>
      <c r="C138" s="43"/>
      <c r="D138" s="218" t="s">
        <v>199</v>
      </c>
      <c r="E138" s="43"/>
      <c r="F138" s="219" t="s">
        <v>641</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24.15" customHeight="1">
      <c r="A139" s="41"/>
      <c r="B139" s="42"/>
      <c r="C139" s="205" t="s">
        <v>352</v>
      </c>
      <c r="D139" s="205" t="s">
        <v>193</v>
      </c>
      <c r="E139" s="206" t="s">
        <v>1024</v>
      </c>
      <c r="F139" s="207" t="s">
        <v>645</v>
      </c>
      <c r="G139" s="208" t="s">
        <v>196</v>
      </c>
      <c r="H139" s="209">
        <v>0.10000000000000001</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1059</v>
      </c>
    </row>
    <row r="140" s="2" customFormat="1">
      <c r="A140" s="41"/>
      <c r="B140" s="42"/>
      <c r="C140" s="43"/>
      <c r="D140" s="218" t="s">
        <v>199</v>
      </c>
      <c r="E140" s="43"/>
      <c r="F140" s="219" t="s">
        <v>645</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12" customFormat="1" ht="25.92" customHeight="1">
      <c r="A141" s="12"/>
      <c r="B141" s="191"/>
      <c r="C141" s="192"/>
      <c r="D141" s="193" t="s">
        <v>73</v>
      </c>
      <c r="E141" s="194" t="s">
        <v>161</v>
      </c>
      <c r="F141" s="194" t="s">
        <v>162</v>
      </c>
      <c r="G141" s="192"/>
      <c r="H141" s="192"/>
      <c r="I141" s="195"/>
      <c r="J141" s="196">
        <f>BK141</f>
        <v>0</v>
      </c>
      <c r="K141" s="192"/>
      <c r="L141" s="197"/>
      <c r="M141" s="198"/>
      <c r="N141" s="199"/>
      <c r="O141" s="199"/>
      <c r="P141" s="200">
        <f>SUM(P142:P147)</f>
        <v>0</v>
      </c>
      <c r="Q141" s="199"/>
      <c r="R141" s="200">
        <f>SUM(R142:R147)</f>
        <v>0</v>
      </c>
      <c r="S141" s="199"/>
      <c r="T141" s="201">
        <f>SUM(T142:T147)</f>
        <v>0</v>
      </c>
      <c r="U141" s="12"/>
      <c r="V141" s="12"/>
      <c r="W141" s="12"/>
      <c r="X141" s="12"/>
      <c r="Y141" s="12"/>
      <c r="Z141" s="12"/>
      <c r="AA141" s="12"/>
      <c r="AB141" s="12"/>
      <c r="AC141" s="12"/>
      <c r="AD141" s="12"/>
      <c r="AE141" s="12"/>
      <c r="AR141" s="202" t="s">
        <v>221</v>
      </c>
      <c r="AT141" s="203" t="s">
        <v>73</v>
      </c>
      <c r="AU141" s="203" t="s">
        <v>74</v>
      </c>
      <c r="AY141" s="202" t="s">
        <v>192</v>
      </c>
      <c r="BK141" s="204">
        <f>SUM(BK142:BK147)</f>
        <v>0</v>
      </c>
    </row>
    <row r="142" s="2" customFormat="1" ht="16.5" customHeight="1">
      <c r="A142" s="41"/>
      <c r="B142" s="42"/>
      <c r="C142" s="205" t="s">
        <v>447</v>
      </c>
      <c r="D142" s="205" t="s">
        <v>193</v>
      </c>
      <c r="E142" s="206" t="s">
        <v>648</v>
      </c>
      <c r="F142" s="207" t="s">
        <v>649</v>
      </c>
      <c r="G142" s="208" t="s">
        <v>650</v>
      </c>
      <c r="H142" s="209">
        <v>1</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82</v>
      </c>
      <c r="AT142" s="216" t="s">
        <v>193</v>
      </c>
      <c r="AU142" s="216" t="s">
        <v>82</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82</v>
      </c>
      <c r="BM142" s="216" t="s">
        <v>1060</v>
      </c>
    </row>
    <row r="143" s="2" customFormat="1">
      <c r="A143" s="41"/>
      <c r="B143" s="42"/>
      <c r="C143" s="43"/>
      <c r="D143" s="218" t="s">
        <v>199</v>
      </c>
      <c r="E143" s="43"/>
      <c r="F143" s="219" t="s">
        <v>649</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82</v>
      </c>
    </row>
    <row r="144" s="2" customFormat="1" ht="16.5" customHeight="1">
      <c r="A144" s="41"/>
      <c r="B144" s="42"/>
      <c r="C144" s="205" t="s">
        <v>451</v>
      </c>
      <c r="D144" s="205" t="s">
        <v>193</v>
      </c>
      <c r="E144" s="206" t="s">
        <v>653</v>
      </c>
      <c r="F144" s="207" t="s">
        <v>654</v>
      </c>
      <c r="G144" s="208" t="s">
        <v>650</v>
      </c>
      <c r="H144" s="209">
        <v>1</v>
      </c>
      <c r="I144" s="210"/>
      <c r="J144" s="211">
        <f>ROUND(I144*H144,2)</f>
        <v>0</v>
      </c>
      <c r="K144" s="207" t="s">
        <v>19</v>
      </c>
      <c r="L144" s="47"/>
      <c r="M144" s="212" t="s">
        <v>19</v>
      </c>
      <c r="N144" s="213" t="s">
        <v>45</v>
      </c>
      <c r="O144" s="87"/>
      <c r="P144" s="214">
        <f>O144*H144</f>
        <v>0</v>
      </c>
      <c r="Q144" s="214">
        <v>0</v>
      </c>
      <c r="R144" s="214">
        <f>Q144*H144</f>
        <v>0</v>
      </c>
      <c r="S144" s="214">
        <v>0</v>
      </c>
      <c r="T144" s="215">
        <f>S144*H144</f>
        <v>0</v>
      </c>
      <c r="U144" s="41"/>
      <c r="V144" s="41"/>
      <c r="W144" s="41"/>
      <c r="X144" s="41"/>
      <c r="Y144" s="41"/>
      <c r="Z144" s="41"/>
      <c r="AA144" s="41"/>
      <c r="AB144" s="41"/>
      <c r="AC144" s="41"/>
      <c r="AD144" s="41"/>
      <c r="AE144" s="41"/>
      <c r="AR144" s="216" t="s">
        <v>82</v>
      </c>
      <c r="AT144" s="216" t="s">
        <v>193</v>
      </c>
      <c r="AU144" s="216" t="s">
        <v>82</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82</v>
      </c>
      <c r="BM144" s="216" t="s">
        <v>1061</v>
      </c>
    </row>
    <row r="145" s="2" customFormat="1">
      <c r="A145" s="41"/>
      <c r="B145" s="42"/>
      <c r="C145" s="43"/>
      <c r="D145" s="218" t="s">
        <v>199</v>
      </c>
      <c r="E145" s="43"/>
      <c r="F145" s="219" t="s">
        <v>654</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82</v>
      </c>
    </row>
    <row r="146" s="2" customFormat="1" ht="16.5" customHeight="1">
      <c r="A146" s="41"/>
      <c r="B146" s="42"/>
      <c r="C146" s="205" t="s">
        <v>455</v>
      </c>
      <c r="D146" s="205" t="s">
        <v>193</v>
      </c>
      <c r="E146" s="206" t="s">
        <v>657</v>
      </c>
      <c r="F146" s="207" t="s">
        <v>658</v>
      </c>
      <c r="G146" s="208" t="s">
        <v>650</v>
      </c>
      <c r="H146" s="209">
        <v>1</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82</v>
      </c>
      <c r="AT146" s="216" t="s">
        <v>193</v>
      </c>
      <c r="AU146" s="216" t="s">
        <v>82</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82</v>
      </c>
      <c r="BM146" s="216" t="s">
        <v>1062</v>
      </c>
    </row>
    <row r="147" s="2" customFormat="1">
      <c r="A147" s="41"/>
      <c r="B147" s="42"/>
      <c r="C147" s="43"/>
      <c r="D147" s="218" t="s">
        <v>199</v>
      </c>
      <c r="E147" s="43"/>
      <c r="F147" s="219" t="s">
        <v>658</v>
      </c>
      <c r="G147" s="43"/>
      <c r="H147" s="43"/>
      <c r="I147" s="220"/>
      <c r="J147" s="43"/>
      <c r="K147" s="43"/>
      <c r="L147" s="47"/>
      <c r="M147" s="239"/>
      <c r="N147" s="240"/>
      <c r="O147" s="241"/>
      <c r="P147" s="241"/>
      <c r="Q147" s="241"/>
      <c r="R147" s="241"/>
      <c r="S147" s="241"/>
      <c r="T147" s="242"/>
      <c r="U147" s="41"/>
      <c r="V147" s="41"/>
      <c r="W147" s="41"/>
      <c r="X147" s="41"/>
      <c r="Y147" s="41"/>
      <c r="Z147" s="41"/>
      <c r="AA147" s="41"/>
      <c r="AB147" s="41"/>
      <c r="AC147" s="41"/>
      <c r="AD147" s="41"/>
      <c r="AE147" s="41"/>
      <c r="AT147" s="20" t="s">
        <v>199</v>
      </c>
      <c r="AU147" s="20" t="s">
        <v>82</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uIxU2EqjdgGWx/4P7Bq2WR/J09Ruk6yptFMP2HNshzWZJV6QOLX9mIZIDOJQrgX3+rKpD77Wu3yfDY2IwqWmXA==" hashValue="pDcw4nXX130c243xpnC14heJHz+qBLIg+GyCF2N11bHrOQlXshe2l+kHTmkm0TA641Apv6h61y6eTIgcqw59Sg==" algorithmName="SHA-512" password="CC35"/>
  <autoFilter ref="C79:K14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1063</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ROUND((SUM(BE80:BE107)),  2)</f>
        <v>0</v>
      </c>
      <c r="G33" s="41"/>
      <c r="H33" s="41"/>
      <c r="I33" s="151">
        <v>0.20999999999999999</v>
      </c>
      <c r="J33" s="150">
        <f>ROUND(((SUM(BE80:BE107))*I33),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ROUND((SUM(BF80:BF107)),  2)</f>
        <v>0</v>
      </c>
      <c r="G34" s="41"/>
      <c r="H34" s="41"/>
      <c r="I34" s="151">
        <v>0.14999999999999999</v>
      </c>
      <c r="J34" s="150">
        <f>ROUND(((SUM(BF80:BF107))*I34),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ROUND((SUM(BG80:BG107)),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ROUND((SUM(BH80:BH107)),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ROUND((SUM(BI80:BI107)),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01-25-04 - ŽST Teplice, úprava kabelů TMCZ</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J101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01-25-04 - ŽST Teplice, úprava kabelů TMCZ</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P81+SUM(P82:P101)</f>
        <v>0</v>
      </c>
      <c r="Q80" s="99"/>
      <c r="R80" s="188">
        <f>R81+SUM(R82:R101)</f>
        <v>0</v>
      </c>
      <c r="S80" s="99"/>
      <c r="T80" s="189">
        <f>T81+SUM(T82:T101)</f>
        <v>0</v>
      </c>
      <c r="U80" s="41"/>
      <c r="V80" s="41"/>
      <c r="W80" s="41"/>
      <c r="X80" s="41"/>
      <c r="Y80" s="41"/>
      <c r="Z80" s="41"/>
      <c r="AA80" s="41"/>
      <c r="AB80" s="41"/>
      <c r="AC80" s="41"/>
      <c r="AD80" s="41"/>
      <c r="AE80" s="41"/>
      <c r="AT80" s="20" t="s">
        <v>73</v>
      </c>
      <c r="AU80" s="20" t="s">
        <v>171</v>
      </c>
      <c r="BK80" s="190">
        <f>BK81+SUM(BK82:BK101)</f>
        <v>0</v>
      </c>
    </row>
    <row r="81" s="2" customFormat="1" ht="16.5" customHeight="1">
      <c r="A81" s="41"/>
      <c r="B81" s="42"/>
      <c r="C81" s="205" t="s">
        <v>82</v>
      </c>
      <c r="D81" s="205" t="s">
        <v>193</v>
      </c>
      <c r="E81" s="206" t="s">
        <v>661</v>
      </c>
      <c r="F81" s="207" t="s">
        <v>885</v>
      </c>
      <c r="G81" s="208" t="s">
        <v>361</v>
      </c>
      <c r="H81" s="209">
        <v>0.10000000000000001</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1064</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871</v>
      </c>
      <c r="F83" s="207" t="s">
        <v>435</v>
      </c>
      <c r="G83" s="208" t="s">
        <v>361</v>
      </c>
      <c r="H83" s="209">
        <v>0.10000000000000001</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1065</v>
      </c>
    </row>
    <row r="84" s="2" customFormat="1">
      <c r="A84" s="41"/>
      <c r="B84" s="42"/>
      <c r="C84" s="43"/>
      <c r="D84" s="218" t="s">
        <v>199</v>
      </c>
      <c r="E84" s="43"/>
      <c r="F84" s="219" t="s">
        <v>435</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689</v>
      </c>
      <c r="F85" s="207" t="s">
        <v>438</v>
      </c>
      <c r="G85" s="208" t="s">
        <v>361</v>
      </c>
      <c r="H85" s="209">
        <v>0.10000000000000001</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1066</v>
      </c>
    </row>
    <row r="86" s="2" customFormat="1">
      <c r="A86" s="41"/>
      <c r="B86" s="42"/>
      <c r="C86" s="43"/>
      <c r="D86" s="218" t="s">
        <v>199</v>
      </c>
      <c r="E86" s="43"/>
      <c r="F86" s="219" t="s">
        <v>438</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24.15" customHeight="1">
      <c r="A87" s="41"/>
      <c r="B87" s="42"/>
      <c r="C87" s="205" t="s">
        <v>197</v>
      </c>
      <c r="D87" s="205" t="s">
        <v>193</v>
      </c>
      <c r="E87" s="206" t="s">
        <v>538</v>
      </c>
      <c r="F87" s="207" t="s">
        <v>539</v>
      </c>
      <c r="G87" s="208" t="s">
        <v>535</v>
      </c>
      <c r="H87" s="209">
        <v>192</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1067</v>
      </c>
    </row>
    <row r="88" s="2" customFormat="1">
      <c r="A88" s="41"/>
      <c r="B88" s="42"/>
      <c r="C88" s="43"/>
      <c r="D88" s="218" t="s">
        <v>199</v>
      </c>
      <c r="E88" s="43"/>
      <c r="F88" s="219" t="s">
        <v>539</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879</v>
      </c>
      <c r="F89" s="207" t="s">
        <v>625</v>
      </c>
      <c r="G89" s="208" t="s">
        <v>247</v>
      </c>
      <c r="H89" s="209">
        <v>100</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1068</v>
      </c>
    </row>
    <row r="90" s="2" customFormat="1">
      <c r="A90" s="41"/>
      <c r="B90" s="42"/>
      <c r="C90" s="43"/>
      <c r="D90" s="218" t="s">
        <v>199</v>
      </c>
      <c r="E90" s="43"/>
      <c r="F90" s="219" t="s">
        <v>625</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24.15" customHeight="1">
      <c r="A91" s="41"/>
      <c r="B91" s="42"/>
      <c r="C91" s="205" t="s">
        <v>228</v>
      </c>
      <c r="D91" s="205" t="s">
        <v>193</v>
      </c>
      <c r="E91" s="206" t="s">
        <v>1016</v>
      </c>
      <c r="F91" s="207" t="s">
        <v>629</v>
      </c>
      <c r="G91" s="208" t="s">
        <v>196</v>
      </c>
      <c r="H91" s="209">
        <v>0.10000000000000001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1069</v>
      </c>
    </row>
    <row r="92" s="2" customFormat="1">
      <c r="A92" s="41"/>
      <c r="B92" s="42"/>
      <c r="C92" s="43"/>
      <c r="D92" s="218" t="s">
        <v>199</v>
      </c>
      <c r="E92" s="43"/>
      <c r="F92" s="219" t="s">
        <v>629</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24.15" customHeight="1">
      <c r="A93" s="41"/>
      <c r="B93" s="42"/>
      <c r="C93" s="205" t="s">
        <v>234</v>
      </c>
      <c r="D93" s="205" t="s">
        <v>193</v>
      </c>
      <c r="E93" s="206" t="s">
        <v>1018</v>
      </c>
      <c r="F93" s="207" t="s">
        <v>633</v>
      </c>
      <c r="G93" s="208" t="s">
        <v>196</v>
      </c>
      <c r="H93" s="209">
        <v>0.10000000000000001</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1070</v>
      </c>
    </row>
    <row r="94" s="2" customFormat="1">
      <c r="A94" s="41"/>
      <c r="B94" s="42"/>
      <c r="C94" s="43"/>
      <c r="D94" s="218" t="s">
        <v>199</v>
      </c>
      <c r="E94" s="43"/>
      <c r="F94" s="219" t="s">
        <v>633</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4.15" customHeight="1">
      <c r="A95" s="41"/>
      <c r="B95" s="42"/>
      <c r="C95" s="205" t="s">
        <v>239</v>
      </c>
      <c r="D95" s="205" t="s">
        <v>193</v>
      </c>
      <c r="E95" s="206" t="s">
        <v>1020</v>
      </c>
      <c r="F95" s="207" t="s">
        <v>637</v>
      </c>
      <c r="G95" s="208" t="s">
        <v>196</v>
      </c>
      <c r="H95" s="209">
        <v>0.10000000000000001</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1071</v>
      </c>
    </row>
    <row r="96" s="2" customFormat="1">
      <c r="A96" s="41"/>
      <c r="B96" s="42"/>
      <c r="C96" s="43"/>
      <c r="D96" s="218" t="s">
        <v>199</v>
      </c>
      <c r="E96" s="43"/>
      <c r="F96" s="219" t="s">
        <v>637</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24.15" customHeight="1">
      <c r="A97" s="41"/>
      <c r="B97" s="42"/>
      <c r="C97" s="205" t="s">
        <v>244</v>
      </c>
      <c r="D97" s="205" t="s">
        <v>193</v>
      </c>
      <c r="E97" s="206" t="s">
        <v>1022</v>
      </c>
      <c r="F97" s="207" t="s">
        <v>641</v>
      </c>
      <c r="G97" s="208" t="s">
        <v>196</v>
      </c>
      <c r="H97" s="209">
        <v>0.10000000000000001</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1072</v>
      </c>
    </row>
    <row r="98" s="2" customFormat="1">
      <c r="A98" s="41"/>
      <c r="B98" s="42"/>
      <c r="C98" s="43"/>
      <c r="D98" s="218" t="s">
        <v>199</v>
      </c>
      <c r="E98" s="43"/>
      <c r="F98" s="219" t="s">
        <v>641</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24.15" customHeight="1">
      <c r="A99" s="41"/>
      <c r="B99" s="42"/>
      <c r="C99" s="205" t="s">
        <v>250</v>
      </c>
      <c r="D99" s="205" t="s">
        <v>193</v>
      </c>
      <c r="E99" s="206" t="s">
        <v>1024</v>
      </c>
      <c r="F99" s="207" t="s">
        <v>645</v>
      </c>
      <c r="G99" s="208" t="s">
        <v>196</v>
      </c>
      <c r="H99" s="209">
        <v>0.10000000000000001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1073</v>
      </c>
    </row>
    <row r="100" s="2" customFormat="1">
      <c r="A100" s="41"/>
      <c r="B100" s="42"/>
      <c r="C100" s="43"/>
      <c r="D100" s="218" t="s">
        <v>199</v>
      </c>
      <c r="E100" s="43"/>
      <c r="F100" s="219" t="s">
        <v>645</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12" customFormat="1" ht="25.92" customHeight="1">
      <c r="A101" s="12"/>
      <c r="B101" s="191"/>
      <c r="C101" s="192"/>
      <c r="D101" s="193" t="s">
        <v>73</v>
      </c>
      <c r="E101" s="194" t="s">
        <v>161</v>
      </c>
      <c r="F101" s="194" t="s">
        <v>162</v>
      </c>
      <c r="G101" s="192"/>
      <c r="H101" s="192"/>
      <c r="I101" s="195"/>
      <c r="J101" s="196">
        <f>BK101</f>
        <v>0</v>
      </c>
      <c r="K101" s="192"/>
      <c r="L101" s="197"/>
      <c r="M101" s="198"/>
      <c r="N101" s="199"/>
      <c r="O101" s="199"/>
      <c r="P101" s="200">
        <f>SUM(P102:P107)</f>
        <v>0</v>
      </c>
      <c r="Q101" s="199"/>
      <c r="R101" s="200">
        <f>SUM(R102:R107)</f>
        <v>0</v>
      </c>
      <c r="S101" s="199"/>
      <c r="T101" s="201">
        <f>SUM(T102:T107)</f>
        <v>0</v>
      </c>
      <c r="U101" s="12"/>
      <c r="V101" s="12"/>
      <c r="W101" s="12"/>
      <c r="X101" s="12"/>
      <c r="Y101" s="12"/>
      <c r="Z101" s="12"/>
      <c r="AA101" s="12"/>
      <c r="AB101" s="12"/>
      <c r="AC101" s="12"/>
      <c r="AD101" s="12"/>
      <c r="AE101" s="12"/>
      <c r="AR101" s="202" t="s">
        <v>221</v>
      </c>
      <c r="AT101" s="203" t="s">
        <v>73</v>
      </c>
      <c r="AU101" s="203" t="s">
        <v>74</v>
      </c>
      <c r="AY101" s="202" t="s">
        <v>192</v>
      </c>
      <c r="BK101" s="204">
        <f>SUM(BK102:BK107)</f>
        <v>0</v>
      </c>
    </row>
    <row r="102" s="2" customFormat="1" ht="16.5" customHeight="1">
      <c r="A102" s="41"/>
      <c r="B102" s="42"/>
      <c r="C102" s="205" t="s">
        <v>255</v>
      </c>
      <c r="D102" s="205" t="s">
        <v>193</v>
      </c>
      <c r="E102" s="206" t="s">
        <v>648</v>
      </c>
      <c r="F102" s="207" t="s">
        <v>649</v>
      </c>
      <c r="G102" s="208" t="s">
        <v>650</v>
      </c>
      <c r="H102" s="209">
        <v>1</v>
      </c>
      <c r="I102" s="210"/>
      <c r="J102" s="211">
        <f>ROUND(I102*H102,2)</f>
        <v>0</v>
      </c>
      <c r="K102" s="207" t="s">
        <v>19</v>
      </c>
      <c r="L102" s="47"/>
      <c r="M102" s="212" t="s">
        <v>19</v>
      </c>
      <c r="N102" s="213"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82</v>
      </c>
      <c r="AT102" s="216" t="s">
        <v>193</v>
      </c>
      <c r="AU102" s="216" t="s">
        <v>82</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82</v>
      </c>
      <c r="BM102" s="216" t="s">
        <v>1074</v>
      </c>
    </row>
    <row r="103" s="2" customFormat="1">
      <c r="A103" s="41"/>
      <c r="B103" s="42"/>
      <c r="C103" s="43"/>
      <c r="D103" s="218" t="s">
        <v>199</v>
      </c>
      <c r="E103" s="43"/>
      <c r="F103" s="219" t="s">
        <v>649</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82</v>
      </c>
    </row>
    <row r="104" s="2" customFormat="1" ht="16.5" customHeight="1">
      <c r="A104" s="41"/>
      <c r="B104" s="42"/>
      <c r="C104" s="205" t="s">
        <v>260</v>
      </c>
      <c r="D104" s="205" t="s">
        <v>193</v>
      </c>
      <c r="E104" s="206" t="s">
        <v>653</v>
      </c>
      <c r="F104" s="207" t="s">
        <v>654</v>
      </c>
      <c r="G104" s="208" t="s">
        <v>650</v>
      </c>
      <c r="H104" s="209">
        <v>1</v>
      </c>
      <c r="I104" s="210"/>
      <c r="J104" s="211">
        <f>ROUND(I104*H104,2)</f>
        <v>0</v>
      </c>
      <c r="K104" s="207" t="s">
        <v>19</v>
      </c>
      <c r="L104" s="47"/>
      <c r="M104" s="212" t="s">
        <v>19</v>
      </c>
      <c r="N104" s="213"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82</v>
      </c>
      <c r="AT104" s="216" t="s">
        <v>193</v>
      </c>
      <c r="AU104" s="216" t="s">
        <v>82</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82</v>
      </c>
      <c r="BM104" s="216" t="s">
        <v>1075</v>
      </c>
    </row>
    <row r="105" s="2" customFormat="1">
      <c r="A105" s="41"/>
      <c r="B105" s="42"/>
      <c r="C105" s="43"/>
      <c r="D105" s="218" t="s">
        <v>199</v>
      </c>
      <c r="E105" s="43"/>
      <c r="F105" s="219" t="s">
        <v>654</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82</v>
      </c>
    </row>
    <row r="106" s="2" customFormat="1" ht="16.5" customHeight="1">
      <c r="A106" s="41"/>
      <c r="B106" s="42"/>
      <c r="C106" s="205" t="s">
        <v>267</v>
      </c>
      <c r="D106" s="205" t="s">
        <v>193</v>
      </c>
      <c r="E106" s="206" t="s">
        <v>657</v>
      </c>
      <c r="F106" s="207" t="s">
        <v>658</v>
      </c>
      <c r="G106" s="208" t="s">
        <v>650</v>
      </c>
      <c r="H106" s="209">
        <v>1</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82</v>
      </c>
      <c r="AT106" s="216" t="s">
        <v>193</v>
      </c>
      <c r="AU106" s="216" t="s">
        <v>82</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82</v>
      </c>
      <c r="BM106" s="216" t="s">
        <v>1076</v>
      </c>
    </row>
    <row r="107" s="2" customFormat="1">
      <c r="A107" s="41"/>
      <c r="B107" s="42"/>
      <c r="C107" s="43"/>
      <c r="D107" s="218" t="s">
        <v>199</v>
      </c>
      <c r="E107" s="43"/>
      <c r="F107" s="219" t="s">
        <v>658</v>
      </c>
      <c r="G107" s="43"/>
      <c r="H107" s="43"/>
      <c r="I107" s="220"/>
      <c r="J107" s="43"/>
      <c r="K107" s="43"/>
      <c r="L107" s="47"/>
      <c r="M107" s="239"/>
      <c r="N107" s="240"/>
      <c r="O107" s="241"/>
      <c r="P107" s="241"/>
      <c r="Q107" s="241"/>
      <c r="R107" s="241"/>
      <c r="S107" s="241"/>
      <c r="T107" s="242"/>
      <c r="U107" s="41"/>
      <c r="V107" s="41"/>
      <c r="W107" s="41"/>
      <c r="X107" s="41"/>
      <c r="Y107" s="41"/>
      <c r="Z107" s="41"/>
      <c r="AA107" s="41"/>
      <c r="AB107" s="41"/>
      <c r="AC107" s="41"/>
      <c r="AD107" s="41"/>
      <c r="AE107" s="41"/>
      <c r="AT107" s="20" t="s">
        <v>199</v>
      </c>
      <c r="AU107" s="20" t="s">
        <v>82</v>
      </c>
    </row>
    <row r="108" s="2" customFormat="1" ht="6.96" customHeight="1">
      <c r="A108" s="41"/>
      <c r="B108" s="62"/>
      <c r="C108" s="63"/>
      <c r="D108" s="63"/>
      <c r="E108" s="63"/>
      <c r="F108" s="63"/>
      <c r="G108" s="63"/>
      <c r="H108" s="63"/>
      <c r="I108" s="63"/>
      <c r="J108" s="63"/>
      <c r="K108" s="63"/>
      <c r="L108" s="47"/>
      <c r="M108" s="41"/>
      <c r="O108" s="41"/>
      <c r="P108" s="41"/>
      <c r="Q108" s="41"/>
      <c r="R108" s="41"/>
      <c r="S108" s="41"/>
      <c r="T108" s="41"/>
      <c r="U108" s="41"/>
      <c r="V108" s="41"/>
      <c r="W108" s="41"/>
      <c r="X108" s="41"/>
      <c r="Y108" s="41"/>
      <c r="Z108" s="41"/>
      <c r="AA108" s="41"/>
      <c r="AB108" s="41"/>
      <c r="AC108" s="41"/>
      <c r="AD108" s="41"/>
      <c r="AE108" s="41"/>
    </row>
  </sheetData>
  <sheetProtection sheet="1" autoFilter="0" formatColumns="0" formatRows="0" objects="1" scenarios="1" spinCount="100000" saltValue="Ry09G39KK1jooUutTOpxZSJ/hshQwONVB6+7Sc2pXSTndHAwbCwJ572TDMiHgiRI4E8SYsUhKWOK6NMOyQZ2Xw==" hashValue="CMM6jBL3XADWL2biPvofwBXSlksLEZRAo1AOJE/jnrTzP49kadB+Qw3py6UJ/w2r7SBFEiRjRSuelIgtgR9Uzg==" algorithmName="SHA-512" password="CC35"/>
  <autoFilter ref="C79:K10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1077</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ROUND((SUM(BE80:BE147)),  2)</f>
        <v>0</v>
      </c>
      <c r="G33" s="41"/>
      <c r="H33" s="41"/>
      <c r="I33" s="151">
        <v>0.20999999999999999</v>
      </c>
      <c r="J33" s="150">
        <f>ROUND(((SUM(BE80:BE147))*I33),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ROUND((SUM(BF80:BF147)),  2)</f>
        <v>0</v>
      </c>
      <c r="G34" s="41"/>
      <c r="H34" s="41"/>
      <c r="I34" s="151">
        <v>0.14999999999999999</v>
      </c>
      <c r="J34" s="150">
        <f>ROUND(((SUM(BF80:BF147))*I34),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ROUND((SUM(BG80:BG147)),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ROUND((SUM(BH80:BH147)),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ROUND((SUM(BI80:BI147)),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01-25-05 - ŽST Teplice, úprava kabelů ČRA</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J141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01-25-05 - ŽST Teplice, úprava kabelů ČRA</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P81+SUM(P82:P141)</f>
        <v>0</v>
      </c>
      <c r="Q80" s="99"/>
      <c r="R80" s="188">
        <f>R81+SUM(R82:R141)</f>
        <v>0</v>
      </c>
      <c r="S80" s="99"/>
      <c r="T80" s="189">
        <f>T81+SUM(T82:T141)</f>
        <v>0</v>
      </c>
      <c r="U80" s="41"/>
      <c r="V80" s="41"/>
      <c r="W80" s="41"/>
      <c r="X80" s="41"/>
      <c r="Y80" s="41"/>
      <c r="Z80" s="41"/>
      <c r="AA80" s="41"/>
      <c r="AB80" s="41"/>
      <c r="AC80" s="41"/>
      <c r="AD80" s="41"/>
      <c r="AE80" s="41"/>
      <c r="AT80" s="20" t="s">
        <v>73</v>
      </c>
      <c r="AU80" s="20" t="s">
        <v>171</v>
      </c>
      <c r="BK80" s="190">
        <f>BK81+SUM(BK82:BK141)</f>
        <v>0</v>
      </c>
    </row>
    <row r="81" s="2" customFormat="1" ht="16.5" customHeight="1">
      <c r="A81" s="41"/>
      <c r="B81" s="42"/>
      <c r="C81" s="205" t="s">
        <v>82</v>
      </c>
      <c r="D81" s="205" t="s">
        <v>193</v>
      </c>
      <c r="E81" s="206" t="s">
        <v>661</v>
      </c>
      <c r="F81" s="207" t="s">
        <v>885</v>
      </c>
      <c r="G81" s="208" t="s">
        <v>361</v>
      </c>
      <c r="H81" s="209">
        <v>0.55000000000000004</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1078</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871</v>
      </c>
      <c r="F83" s="207" t="s">
        <v>435</v>
      </c>
      <c r="G83" s="208" t="s">
        <v>361</v>
      </c>
      <c r="H83" s="209">
        <v>0.55000000000000004</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1079</v>
      </c>
    </row>
    <row r="84" s="2" customFormat="1">
      <c r="A84" s="41"/>
      <c r="B84" s="42"/>
      <c r="C84" s="43"/>
      <c r="D84" s="218" t="s">
        <v>199</v>
      </c>
      <c r="E84" s="43"/>
      <c r="F84" s="219" t="s">
        <v>435</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689</v>
      </c>
      <c r="F85" s="207" t="s">
        <v>438</v>
      </c>
      <c r="G85" s="208" t="s">
        <v>361</v>
      </c>
      <c r="H85" s="209">
        <v>0.55000000000000004</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1080</v>
      </c>
    </row>
    <row r="86" s="2" customFormat="1">
      <c r="A86" s="41"/>
      <c r="B86" s="42"/>
      <c r="C86" s="43"/>
      <c r="D86" s="218" t="s">
        <v>199</v>
      </c>
      <c r="E86" s="43"/>
      <c r="F86" s="219" t="s">
        <v>438</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472</v>
      </c>
      <c r="F87" s="207" t="s">
        <v>950</v>
      </c>
      <c r="G87" s="208" t="s">
        <v>247</v>
      </c>
      <c r="H87" s="209">
        <v>550</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1081</v>
      </c>
    </row>
    <row r="88" s="2" customFormat="1">
      <c r="A88" s="41"/>
      <c r="B88" s="42"/>
      <c r="C88" s="43"/>
      <c r="D88" s="218" t="s">
        <v>199</v>
      </c>
      <c r="E88" s="43"/>
      <c r="F88" s="219" t="s">
        <v>950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476</v>
      </c>
      <c r="F89" s="207" t="s">
        <v>477</v>
      </c>
      <c r="G89" s="208" t="s">
        <v>247</v>
      </c>
      <c r="H89" s="209">
        <v>550</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1082</v>
      </c>
    </row>
    <row r="90" s="2" customFormat="1">
      <c r="A90" s="41"/>
      <c r="B90" s="42"/>
      <c r="C90" s="43"/>
      <c r="D90" s="218" t="s">
        <v>199</v>
      </c>
      <c r="E90" s="43"/>
      <c r="F90" s="219" t="s">
        <v>477</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953</v>
      </c>
      <c r="F91" s="207" t="s">
        <v>954</v>
      </c>
      <c r="G91" s="208" t="s">
        <v>231</v>
      </c>
      <c r="H91" s="209">
        <v>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1083</v>
      </c>
    </row>
    <row r="92" s="2" customFormat="1">
      <c r="A92" s="41"/>
      <c r="B92" s="42"/>
      <c r="C92" s="43"/>
      <c r="D92" s="218" t="s">
        <v>199</v>
      </c>
      <c r="E92" s="43"/>
      <c r="F92" s="219" t="s">
        <v>954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956</v>
      </c>
      <c r="F93" s="207" t="s">
        <v>957</v>
      </c>
      <c r="G93" s="208" t="s">
        <v>231</v>
      </c>
      <c r="H93" s="209">
        <v>1</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1084</v>
      </c>
    </row>
    <row r="94" s="2" customFormat="1">
      <c r="A94" s="41"/>
      <c r="B94" s="42"/>
      <c r="C94" s="43"/>
      <c r="D94" s="218" t="s">
        <v>199</v>
      </c>
      <c r="E94" s="43"/>
      <c r="F94" s="219" t="s">
        <v>957</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4.15" customHeight="1">
      <c r="A95" s="41"/>
      <c r="B95" s="42"/>
      <c r="C95" s="205" t="s">
        <v>239</v>
      </c>
      <c r="D95" s="205" t="s">
        <v>193</v>
      </c>
      <c r="E95" s="206" t="s">
        <v>959</v>
      </c>
      <c r="F95" s="207" t="s">
        <v>960</v>
      </c>
      <c r="G95" s="208" t="s">
        <v>247</v>
      </c>
      <c r="H95" s="209">
        <v>50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1085</v>
      </c>
    </row>
    <row r="96" s="2" customFormat="1">
      <c r="A96" s="41"/>
      <c r="B96" s="42"/>
      <c r="C96" s="43"/>
      <c r="D96" s="218" t="s">
        <v>199</v>
      </c>
      <c r="E96" s="43"/>
      <c r="F96" s="219" t="s">
        <v>960</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505</v>
      </c>
      <c r="F97" s="207" t="s">
        <v>506</v>
      </c>
      <c r="G97" s="208" t="s">
        <v>231</v>
      </c>
      <c r="H97" s="209">
        <v>1</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1086</v>
      </c>
    </row>
    <row r="98" s="2" customFormat="1">
      <c r="A98" s="41"/>
      <c r="B98" s="42"/>
      <c r="C98" s="43"/>
      <c r="D98" s="218" t="s">
        <v>199</v>
      </c>
      <c r="E98" s="43"/>
      <c r="F98" s="219" t="s">
        <v>506</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977</v>
      </c>
      <c r="F99" s="207" t="s">
        <v>978</v>
      </c>
      <c r="G99" s="208" t="s">
        <v>231</v>
      </c>
      <c r="H99" s="209">
        <v>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1087</v>
      </c>
    </row>
    <row r="100" s="2" customFormat="1">
      <c r="A100" s="41"/>
      <c r="B100" s="42"/>
      <c r="C100" s="43"/>
      <c r="D100" s="218" t="s">
        <v>199</v>
      </c>
      <c r="E100" s="43"/>
      <c r="F100" s="219" t="s">
        <v>978</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980</v>
      </c>
      <c r="F101" s="207" t="s">
        <v>981</v>
      </c>
      <c r="G101" s="208" t="s">
        <v>231</v>
      </c>
      <c r="H101" s="209">
        <v>1</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1088</v>
      </c>
    </row>
    <row r="102" s="2" customFormat="1">
      <c r="A102" s="41"/>
      <c r="B102" s="42"/>
      <c r="C102" s="43"/>
      <c r="D102" s="218" t="s">
        <v>199</v>
      </c>
      <c r="E102" s="43"/>
      <c r="F102" s="219" t="s">
        <v>981</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983</v>
      </c>
      <c r="F103" s="207" t="s">
        <v>984</v>
      </c>
      <c r="G103" s="208" t="s">
        <v>231</v>
      </c>
      <c r="H103" s="209">
        <v>1</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1089</v>
      </c>
    </row>
    <row r="104" s="2" customFormat="1">
      <c r="A104" s="41"/>
      <c r="B104" s="42"/>
      <c r="C104" s="43"/>
      <c r="D104" s="218" t="s">
        <v>199</v>
      </c>
      <c r="E104" s="43"/>
      <c r="F104" s="219" t="s">
        <v>984</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986</v>
      </c>
      <c r="F105" s="207" t="s">
        <v>987</v>
      </c>
      <c r="G105" s="208" t="s">
        <v>231</v>
      </c>
      <c r="H105" s="209">
        <v>1</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1090</v>
      </c>
    </row>
    <row r="106" s="2" customFormat="1">
      <c r="A106" s="41"/>
      <c r="B106" s="42"/>
      <c r="C106" s="43"/>
      <c r="D106" s="218" t="s">
        <v>199</v>
      </c>
      <c r="E106" s="43"/>
      <c r="F106" s="219" t="s">
        <v>987</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16.5" customHeight="1">
      <c r="A107" s="41"/>
      <c r="B107" s="42"/>
      <c r="C107" s="205" t="s">
        <v>273</v>
      </c>
      <c r="D107" s="205" t="s">
        <v>193</v>
      </c>
      <c r="E107" s="206" t="s">
        <v>992</v>
      </c>
      <c r="F107" s="207" t="s">
        <v>993</v>
      </c>
      <c r="G107" s="208" t="s">
        <v>231</v>
      </c>
      <c r="H107" s="209">
        <v>1</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1091</v>
      </c>
    </row>
    <row r="108" s="2" customFormat="1">
      <c r="A108" s="41"/>
      <c r="B108" s="42"/>
      <c r="C108" s="43"/>
      <c r="D108" s="218" t="s">
        <v>199</v>
      </c>
      <c r="E108" s="43"/>
      <c r="F108" s="219" t="s">
        <v>993</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542</v>
      </c>
      <c r="F109" s="207" t="s">
        <v>543</v>
      </c>
      <c r="G109" s="208" t="s">
        <v>231</v>
      </c>
      <c r="H109" s="209">
        <v>36</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1092</v>
      </c>
    </row>
    <row r="110" s="2" customFormat="1">
      <c r="A110" s="41"/>
      <c r="B110" s="42"/>
      <c r="C110" s="43"/>
      <c r="D110" s="218" t="s">
        <v>199</v>
      </c>
      <c r="E110" s="43"/>
      <c r="F110" s="219" t="s">
        <v>543</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16.5" customHeight="1">
      <c r="A111" s="41"/>
      <c r="B111" s="42"/>
      <c r="C111" s="205" t="s">
        <v>282</v>
      </c>
      <c r="D111" s="205" t="s">
        <v>193</v>
      </c>
      <c r="E111" s="206" t="s">
        <v>546</v>
      </c>
      <c r="F111" s="207" t="s">
        <v>547</v>
      </c>
      <c r="G111" s="208" t="s">
        <v>231</v>
      </c>
      <c r="H111" s="209">
        <v>36</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1093</v>
      </c>
    </row>
    <row r="112" s="2" customFormat="1">
      <c r="A112" s="41"/>
      <c r="B112" s="42"/>
      <c r="C112" s="43"/>
      <c r="D112" s="218" t="s">
        <v>199</v>
      </c>
      <c r="E112" s="43"/>
      <c r="F112" s="219" t="s">
        <v>547</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16.5" customHeight="1">
      <c r="A113" s="41"/>
      <c r="B113" s="42"/>
      <c r="C113" s="205" t="s">
        <v>288</v>
      </c>
      <c r="D113" s="205" t="s">
        <v>193</v>
      </c>
      <c r="E113" s="206" t="s">
        <v>550</v>
      </c>
      <c r="F113" s="207" t="s">
        <v>551</v>
      </c>
      <c r="G113" s="208" t="s">
        <v>231</v>
      </c>
      <c r="H113" s="209">
        <v>2</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1094</v>
      </c>
    </row>
    <row r="114" s="2" customFormat="1">
      <c r="A114" s="41"/>
      <c r="B114" s="42"/>
      <c r="C114" s="43"/>
      <c r="D114" s="218" t="s">
        <v>199</v>
      </c>
      <c r="E114" s="43"/>
      <c r="F114" s="219" t="s">
        <v>551</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554</v>
      </c>
      <c r="F115" s="207" t="s">
        <v>555</v>
      </c>
      <c r="G115" s="208" t="s">
        <v>231</v>
      </c>
      <c r="H115" s="209">
        <v>2</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1095</v>
      </c>
    </row>
    <row r="116" s="2" customFormat="1">
      <c r="A116" s="41"/>
      <c r="B116" s="42"/>
      <c r="C116" s="43"/>
      <c r="D116" s="218" t="s">
        <v>199</v>
      </c>
      <c r="E116" s="43"/>
      <c r="F116" s="219" t="s">
        <v>555</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16.5" customHeight="1">
      <c r="A117" s="41"/>
      <c r="B117" s="42"/>
      <c r="C117" s="205" t="s">
        <v>298</v>
      </c>
      <c r="D117" s="205" t="s">
        <v>193</v>
      </c>
      <c r="E117" s="206" t="s">
        <v>989</v>
      </c>
      <c r="F117" s="207" t="s">
        <v>1000</v>
      </c>
      <c r="G117" s="208" t="s">
        <v>231</v>
      </c>
      <c r="H117" s="209">
        <v>36</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1096</v>
      </c>
    </row>
    <row r="118" s="2" customFormat="1">
      <c r="A118" s="41"/>
      <c r="B118" s="42"/>
      <c r="C118" s="43"/>
      <c r="D118" s="218" t="s">
        <v>199</v>
      </c>
      <c r="E118" s="43"/>
      <c r="F118" s="219" t="s">
        <v>1000</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1002</v>
      </c>
      <c r="F119" s="207" t="s">
        <v>1003</v>
      </c>
      <c r="G119" s="208" t="s">
        <v>231</v>
      </c>
      <c r="H119" s="209">
        <v>10</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1097</v>
      </c>
    </row>
    <row r="120" s="2" customFormat="1">
      <c r="A120" s="41"/>
      <c r="B120" s="42"/>
      <c r="C120" s="43"/>
      <c r="D120" s="218" t="s">
        <v>199</v>
      </c>
      <c r="E120" s="43"/>
      <c r="F120" s="219" t="s">
        <v>1003</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1005</v>
      </c>
      <c r="F121" s="207" t="s">
        <v>1006</v>
      </c>
      <c r="G121" s="208" t="s">
        <v>231</v>
      </c>
      <c r="H121" s="209">
        <v>10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1098</v>
      </c>
    </row>
    <row r="122" s="2" customFormat="1">
      <c r="A122" s="41"/>
      <c r="B122" s="42"/>
      <c r="C122" s="43"/>
      <c r="D122" s="218" t="s">
        <v>199</v>
      </c>
      <c r="E122" s="43"/>
      <c r="F122" s="219" t="s">
        <v>1006</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16.5" customHeight="1">
      <c r="A123" s="41"/>
      <c r="B123" s="42"/>
      <c r="C123" s="205" t="s">
        <v>312</v>
      </c>
      <c r="D123" s="205" t="s">
        <v>193</v>
      </c>
      <c r="E123" s="206" t="s">
        <v>1008</v>
      </c>
      <c r="F123" s="207" t="s">
        <v>1009</v>
      </c>
      <c r="G123" s="208" t="s">
        <v>231</v>
      </c>
      <c r="H123" s="209">
        <v>20</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1099</v>
      </c>
    </row>
    <row r="124" s="2" customFormat="1">
      <c r="A124" s="41"/>
      <c r="B124" s="42"/>
      <c r="C124" s="43"/>
      <c r="D124" s="218" t="s">
        <v>199</v>
      </c>
      <c r="E124" s="43"/>
      <c r="F124" s="219" t="s">
        <v>1009</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1011</v>
      </c>
      <c r="F125" s="207" t="s">
        <v>1012</v>
      </c>
      <c r="G125" s="208" t="s">
        <v>231</v>
      </c>
      <c r="H125" s="209">
        <v>20</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1100</v>
      </c>
    </row>
    <row r="126" s="2" customFormat="1">
      <c r="A126" s="41"/>
      <c r="B126" s="42"/>
      <c r="C126" s="43"/>
      <c r="D126" s="218" t="s">
        <v>199</v>
      </c>
      <c r="E126" s="43"/>
      <c r="F126" s="219" t="s">
        <v>1012</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24.15" customHeight="1">
      <c r="A127" s="41"/>
      <c r="B127" s="42"/>
      <c r="C127" s="205" t="s">
        <v>322</v>
      </c>
      <c r="D127" s="205" t="s">
        <v>193</v>
      </c>
      <c r="E127" s="206" t="s">
        <v>538</v>
      </c>
      <c r="F127" s="207" t="s">
        <v>539</v>
      </c>
      <c r="G127" s="208" t="s">
        <v>535</v>
      </c>
      <c r="H127" s="209">
        <v>72</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1101</v>
      </c>
    </row>
    <row r="128" s="2" customFormat="1">
      <c r="A128" s="41"/>
      <c r="B128" s="42"/>
      <c r="C128" s="43"/>
      <c r="D128" s="218" t="s">
        <v>199</v>
      </c>
      <c r="E128" s="43"/>
      <c r="F128" s="219" t="s">
        <v>539</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879</v>
      </c>
      <c r="F129" s="207" t="s">
        <v>625</v>
      </c>
      <c r="G129" s="208" t="s">
        <v>247</v>
      </c>
      <c r="H129" s="209">
        <v>550</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1102</v>
      </c>
    </row>
    <row r="130" s="2" customFormat="1">
      <c r="A130" s="41"/>
      <c r="B130" s="42"/>
      <c r="C130" s="43"/>
      <c r="D130" s="218" t="s">
        <v>199</v>
      </c>
      <c r="E130" s="43"/>
      <c r="F130" s="219" t="s">
        <v>625</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24.15" customHeight="1">
      <c r="A131" s="41"/>
      <c r="B131" s="42"/>
      <c r="C131" s="205" t="s">
        <v>332</v>
      </c>
      <c r="D131" s="205" t="s">
        <v>193</v>
      </c>
      <c r="E131" s="206" t="s">
        <v>1016</v>
      </c>
      <c r="F131" s="207" t="s">
        <v>629</v>
      </c>
      <c r="G131" s="208" t="s">
        <v>196</v>
      </c>
      <c r="H131" s="209">
        <v>0.10000000000000001</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1103</v>
      </c>
    </row>
    <row r="132" s="2" customFormat="1">
      <c r="A132" s="41"/>
      <c r="B132" s="42"/>
      <c r="C132" s="43"/>
      <c r="D132" s="218" t="s">
        <v>199</v>
      </c>
      <c r="E132" s="43"/>
      <c r="F132" s="219" t="s">
        <v>629</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24.15" customHeight="1">
      <c r="A133" s="41"/>
      <c r="B133" s="42"/>
      <c r="C133" s="205" t="s">
        <v>337</v>
      </c>
      <c r="D133" s="205" t="s">
        <v>193</v>
      </c>
      <c r="E133" s="206" t="s">
        <v>1018</v>
      </c>
      <c r="F133" s="207" t="s">
        <v>633</v>
      </c>
      <c r="G133" s="208" t="s">
        <v>196</v>
      </c>
      <c r="H133" s="209">
        <v>0.10000000000000001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1104</v>
      </c>
    </row>
    <row r="134" s="2" customFormat="1">
      <c r="A134" s="41"/>
      <c r="B134" s="42"/>
      <c r="C134" s="43"/>
      <c r="D134" s="218" t="s">
        <v>199</v>
      </c>
      <c r="E134" s="43"/>
      <c r="F134" s="219" t="s">
        <v>633</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24.15" customHeight="1">
      <c r="A135" s="41"/>
      <c r="B135" s="42"/>
      <c r="C135" s="205" t="s">
        <v>342</v>
      </c>
      <c r="D135" s="205" t="s">
        <v>193</v>
      </c>
      <c r="E135" s="206" t="s">
        <v>1020</v>
      </c>
      <c r="F135" s="207" t="s">
        <v>637</v>
      </c>
      <c r="G135" s="208" t="s">
        <v>196</v>
      </c>
      <c r="H135" s="209">
        <v>0.10000000000000001</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1105</v>
      </c>
    </row>
    <row r="136" s="2" customFormat="1">
      <c r="A136" s="41"/>
      <c r="B136" s="42"/>
      <c r="C136" s="43"/>
      <c r="D136" s="218" t="s">
        <v>199</v>
      </c>
      <c r="E136" s="43"/>
      <c r="F136" s="219" t="s">
        <v>637</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24.15" customHeight="1">
      <c r="A137" s="41"/>
      <c r="B137" s="42"/>
      <c r="C137" s="205" t="s">
        <v>347</v>
      </c>
      <c r="D137" s="205" t="s">
        <v>193</v>
      </c>
      <c r="E137" s="206" t="s">
        <v>1022</v>
      </c>
      <c r="F137" s="207" t="s">
        <v>641</v>
      </c>
      <c r="G137" s="208" t="s">
        <v>196</v>
      </c>
      <c r="H137" s="209">
        <v>0.10000000000000001</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1106</v>
      </c>
    </row>
    <row r="138" s="2" customFormat="1">
      <c r="A138" s="41"/>
      <c r="B138" s="42"/>
      <c r="C138" s="43"/>
      <c r="D138" s="218" t="s">
        <v>199</v>
      </c>
      <c r="E138" s="43"/>
      <c r="F138" s="219" t="s">
        <v>641</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24.15" customHeight="1">
      <c r="A139" s="41"/>
      <c r="B139" s="42"/>
      <c r="C139" s="205" t="s">
        <v>352</v>
      </c>
      <c r="D139" s="205" t="s">
        <v>193</v>
      </c>
      <c r="E139" s="206" t="s">
        <v>1024</v>
      </c>
      <c r="F139" s="207" t="s">
        <v>645</v>
      </c>
      <c r="G139" s="208" t="s">
        <v>196</v>
      </c>
      <c r="H139" s="209">
        <v>0.10000000000000001</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1107</v>
      </c>
    </row>
    <row r="140" s="2" customFormat="1">
      <c r="A140" s="41"/>
      <c r="B140" s="42"/>
      <c r="C140" s="43"/>
      <c r="D140" s="218" t="s">
        <v>199</v>
      </c>
      <c r="E140" s="43"/>
      <c r="F140" s="219" t="s">
        <v>645</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12" customFormat="1" ht="25.92" customHeight="1">
      <c r="A141" s="12"/>
      <c r="B141" s="191"/>
      <c r="C141" s="192"/>
      <c r="D141" s="193" t="s">
        <v>73</v>
      </c>
      <c r="E141" s="194" t="s">
        <v>161</v>
      </c>
      <c r="F141" s="194" t="s">
        <v>162</v>
      </c>
      <c r="G141" s="192"/>
      <c r="H141" s="192"/>
      <c r="I141" s="195"/>
      <c r="J141" s="196">
        <f>BK141</f>
        <v>0</v>
      </c>
      <c r="K141" s="192"/>
      <c r="L141" s="197"/>
      <c r="M141" s="198"/>
      <c r="N141" s="199"/>
      <c r="O141" s="199"/>
      <c r="P141" s="200">
        <f>SUM(P142:P147)</f>
        <v>0</v>
      </c>
      <c r="Q141" s="199"/>
      <c r="R141" s="200">
        <f>SUM(R142:R147)</f>
        <v>0</v>
      </c>
      <c r="S141" s="199"/>
      <c r="T141" s="201">
        <f>SUM(T142:T147)</f>
        <v>0</v>
      </c>
      <c r="U141" s="12"/>
      <c r="V141" s="12"/>
      <c r="W141" s="12"/>
      <c r="X141" s="12"/>
      <c r="Y141" s="12"/>
      <c r="Z141" s="12"/>
      <c r="AA141" s="12"/>
      <c r="AB141" s="12"/>
      <c r="AC141" s="12"/>
      <c r="AD141" s="12"/>
      <c r="AE141" s="12"/>
      <c r="AR141" s="202" t="s">
        <v>221</v>
      </c>
      <c r="AT141" s="203" t="s">
        <v>73</v>
      </c>
      <c r="AU141" s="203" t="s">
        <v>74</v>
      </c>
      <c r="AY141" s="202" t="s">
        <v>192</v>
      </c>
      <c r="BK141" s="204">
        <f>SUM(BK142:BK147)</f>
        <v>0</v>
      </c>
    </row>
    <row r="142" s="2" customFormat="1" ht="16.5" customHeight="1">
      <c r="A142" s="41"/>
      <c r="B142" s="42"/>
      <c r="C142" s="205" t="s">
        <v>447</v>
      </c>
      <c r="D142" s="205" t="s">
        <v>193</v>
      </c>
      <c r="E142" s="206" t="s">
        <v>648</v>
      </c>
      <c r="F142" s="207" t="s">
        <v>649</v>
      </c>
      <c r="G142" s="208" t="s">
        <v>650</v>
      </c>
      <c r="H142" s="209">
        <v>1</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82</v>
      </c>
      <c r="AT142" s="216" t="s">
        <v>193</v>
      </c>
      <c r="AU142" s="216" t="s">
        <v>82</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82</v>
      </c>
      <c r="BM142" s="216" t="s">
        <v>1108</v>
      </c>
    </row>
    <row r="143" s="2" customFormat="1">
      <c r="A143" s="41"/>
      <c r="B143" s="42"/>
      <c r="C143" s="43"/>
      <c r="D143" s="218" t="s">
        <v>199</v>
      </c>
      <c r="E143" s="43"/>
      <c r="F143" s="219" t="s">
        <v>649</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82</v>
      </c>
    </row>
    <row r="144" s="2" customFormat="1" ht="16.5" customHeight="1">
      <c r="A144" s="41"/>
      <c r="B144" s="42"/>
      <c r="C144" s="205" t="s">
        <v>451</v>
      </c>
      <c r="D144" s="205" t="s">
        <v>193</v>
      </c>
      <c r="E144" s="206" t="s">
        <v>653</v>
      </c>
      <c r="F144" s="207" t="s">
        <v>654</v>
      </c>
      <c r="G144" s="208" t="s">
        <v>650</v>
      </c>
      <c r="H144" s="209">
        <v>1</v>
      </c>
      <c r="I144" s="210"/>
      <c r="J144" s="211">
        <f>ROUND(I144*H144,2)</f>
        <v>0</v>
      </c>
      <c r="K144" s="207" t="s">
        <v>19</v>
      </c>
      <c r="L144" s="47"/>
      <c r="M144" s="212" t="s">
        <v>19</v>
      </c>
      <c r="N144" s="213" t="s">
        <v>45</v>
      </c>
      <c r="O144" s="87"/>
      <c r="P144" s="214">
        <f>O144*H144</f>
        <v>0</v>
      </c>
      <c r="Q144" s="214">
        <v>0</v>
      </c>
      <c r="R144" s="214">
        <f>Q144*H144</f>
        <v>0</v>
      </c>
      <c r="S144" s="214">
        <v>0</v>
      </c>
      <c r="T144" s="215">
        <f>S144*H144</f>
        <v>0</v>
      </c>
      <c r="U144" s="41"/>
      <c r="V144" s="41"/>
      <c r="W144" s="41"/>
      <c r="X144" s="41"/>
      <c r="Y144" s="41"/>
      <c r="Z144" s="41"/>
      <c r="AA144" s="41"/>
      <c r="AB144" s="41"/>
      <c r="AC144" s="41"/>
      <c r="AD144" s="41"/>
      <c r="AE144" s="41"/>
      <c r="AR144" s="216" t="s">
        <v>82</v>
      </c>
      <c r="AT144" s="216" t="s">
        <v>193</v>
      </c>
      <c r="AU144" s="216" t="s">
        <v>82</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82</v>
      </c>
      <c r="BM144" s="216" t="s">
        <v>1109</v>
      </c>
    </row>
    <row r="145" s="2" customFormat="1">
      <c r="A145" s="41"/>
      <c r="B145" s="42"/>
      <c r="C145" s="43"/>
      <c r="D145" s="218" t="s">
        <v>199</v>
      </c>
      <c r="E145" s="43"/>
      <c r="F145" s="219" t="s">
        <v>654</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82</v>
      </c>
    </row>
    <row r="146" s="2" customFormat="1" ht="16.5" customHeight="1">
      <c r="A146" s="41"/>
      <c r="B146" s="42"/>
      <c r="C146" s="205" t="s">
        <v>455</v>
      </c>
      <c r="D146" s="205" t="s">
        <v>193</v>
      </c>
      <c r="E146" s="206" t="s">
        <v>657</v>
      </c>
      <c r="F146" s="207" t="s">
        <v>658</v>
      </c>
      <c r="G146" s="208" t="s">
        <v>650</v>
      </c>
      <c r="H146" s="209">
        <v>1</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82</v>
      </c>
      <c r="AT146" s="216" t="s">
        <v>193</v>
      </c>
      <c r="AU146" s="216" t="s">
        <v>82</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82</v>
      </c>
      <c r="BM146" s="216" t="s">
        <v>1110</v>
      </c>
    </row>
    <row r="147" s="2" customFormat="1">
      <c r="A147" s="41"/>
      <c r="B147" s="42"/>
      <c r="C147" s="43"/>
      <c r="D147" s="218" t="s">
        <v>199</v>
      </c>
      <c r="E147" s="43"/>
      <c r="F147" s="219" t="s">
        <v>658</v>
      </c>
      <c r="G147" s="43"/>
      <c r="H147" s="43"/>
      <c r="I147" s="220"/>
      <c r="J147" s="43"/>
      <c r="K147" s="43"/>
      <c r="L147" s="47"/>
      <c r="M147" s="239"/>
      <c r="N147" s="240"/>
      <c r="O147" s="241"/>
      <c r="P147" s="241"/>
      <c r="Q147" s="241"/>
      <c r="R147" s="241"/>
      <c r="S147" s="241"/>
      <c r="T147" s="242"/>
      <c r="U147" s="41"/>
      <c r="V147" s="41"/>
      <c r="W147" s="41"/>
      <c r="X147" s="41"/>
      <c r="Y147" s="41"/>
      <c r="Z147" s="41"/>
      <c r="AA147" s="41"/>
      <c r="AB147" s="41"/>
      <c r="AC147" s="41"/>
      <c r="AD147" s="41"/>
      <c r="AE147" s="41"/>
      <c r="AT147" s="20" t="s">
        <v>199</v>
      </c>
      <c r="AU147" s="20" t="s">
        <v>82</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pXCLPFBZp9PuDxA3+kyW0/fy2qahbBPy2OTXtfeS5fh/y16Xdg8ZWzLICU03MeK9mpsDyCmmsLHmB90ELJRjgw==" hashValue="makYvC9/39O2d0H1NuMHDSy1HeT/nrSEbUtt51AbploMvt/RT2eignjbFTJLf/ON0AgCtroIYi5wOtYQO1onoA==" algorithmName="SHA-512" password="CC35"/>
  <autoFilter ref="C79:K14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1111</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ROUND((SUM(BE80:BE207)),  2)</f>
        <v>0</v>
      </c>
      <c r="G33" s="41"/>
      <c r="H33" s="41"/>
      <c r="I33" s="151">
        <v>0.20999999999999999</v>
      </c>
      <c r="J33" s="150">
        <f>ROUND(((SUM(BE80:BE207))*I33),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ROUND((SUM(BF80:BF207)),  2)</f>
        <v>0</v>
      </c>
      <c r="G34" s="41"/>
      <c r="H34" s="41"/>
      <c r="I34" s="151">
        <v>0.14999999999999999</v>
      </c>
      <c r="J34" s="150">
        <f>ROUND(((SUM(BF80:BF207))*I34),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ROUND((SUM(BG80:BG207)),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ROUND((SUM(BH80:BH207)),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ROUND((SUM(BI80:BI207)),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01-25-06 - ŽST Teplice, úprava kabelů MV ČR</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J201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01-25-06 - ŽST Teplice, úprava kabelů MV ČR</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P81+SUM(P82:P201)</f>
        <v>0</v>
      </c>
      <c r="Q80" s="99"/>
      <c r="R80" s="188">
        <f>R81+SUM(R82:R201)</f>
        <v>0</v>
      </c>
      <c r="S80" s="99"/>
      <c r="T80" s="189">
        <f>T81+SUM(T82:T201)</f>
        <v>0</v>
      </c>
      <c r="U80" s="41"/>
      <c r="V80" s="41"/>
      <c r="W80" s="41"/>
      <c r="X80" s="41"/>
      <c r="Y80" s="41"/>
      <c r="Z80" s="41"/>
      <c r="AA80" s="41"/>
      <c r="AB80" s="41"/>
      <c r="AC80" s="41"/>
      <c r="AD80" s="41"/>
      <c r="AE80" s="41"/>
      <c r="AT80" s="20" t="s">
        <v>73</v>
      </c>
      <c r="AU80" s="20" t="s">
        <v>171</v>
      </c>
      <c r="BK80" s="190">
        <f>BK81+SUM(BK82:BK201)</f>
        <v>0</v>
      </c>
    </row>
    <row r="81" s="2" customFormat="1" ht="16.5" customHeight="1">
      <c r="A81" s="41"/>
      <c r="B81" s="42"/>
      <c r="C81" s="205" t="s">
        <v>82</v>
      </c>
      <c r="D81" s="205" t="s">
        <v>193</v>
      </c>
      <c r="E81" s="206" t="s">
        <v>661</v>
      </c>
      <c r="F81" s="207" t="s">
        <v>885</v>
      </c>
      <c r="G81" s="208" t="s">
        <v>361</v>
      </c>
      <c r="H81" s="209">
        <v>0.80000000000000004</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1112</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24.15" customHeight="1">
      <c r="A83" s="41"/>
      <c r="B83" s="42"/>
      <c r="C83" s="205" t="s">
        <v>84</v>
      </c>
      <c r="D83" s="205" t="s">
        <v>193</v>
      </c>
      <c r="E83" s="206" t="s">
        <v>869</v>
      </c>
      <c r="F83" s="207" t="s">
        <v>369</v>
      </c>
      <c r="G83" s="208" t="s">
        <v>210</v>
      </c>
      <c r="H83" s="209">
        <v>5</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1113</v>
      </c>
    </row>
    <row r="84" s="2" customFormat="1">
      <c r="A84" s="41"/>
      <c r="B84" s="42"/>
      <c r="C84" s="43"/>
      <c r="D84" s="218" t="s">
        <v>199</v>
      </c>
      <c r="E84" s="43"/>
      <c r="F84" s="219" t="s">
        <v>369</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663</v>
      </c>
      <c r="F85" s="207" t="s">
        <v>664</v>
      </c>
      <c r="G85" s="208" t="s">
        <v>210</v>
      </c>
      <c r="H85" s="209">
        <v>2</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1114</v>
      </c>
    </row>
    <row r="86" s="2" customFormat="1">
      <c r="A86" s="41"/>
      <c r="B86" s="42"/>
      <c r="C86" s="43"/>
      <c r="D86" s="218" t="s">
        <v>199</v>
      </c>
      <c r="E86" s="43"/>
      <c r="F86" s="219" t="s">
        <v>664</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889</v>
      </c>
      <c r="F87" s="207" t="s">
        <v>890</v>
      </c>
      <c r="G87" s="208" t="s">
        <v>210</v>
      </c>
      <c r="H87" s="209">
        <v>1</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1115</v>
      </c>
    </row>
    <row r="88" s="2" customFormat="1">
      <c r="A88" s="41"/>
      <c r="B88" s="42"/>
      <c r="C88" s="43"/>
      <c r="D88" s="218" t="s">
        <v>199</v>
      </c>
      <c r="E88" s="43"/>
      <c r="F88" s="219" t="s">
        <v>890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363</v>
      </c>
      <c r="F89" s="207" t="s">
        <v>223</v>
      </c>
      <c r="G89" s="208" t="s">
        <v>210</v>
      </c>
      <c r="H89" s="209">
        <v>5</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1116</v>
      </c>
    </row>
    <row r="90" s="2" customFormat="1">
      <c r="A90" s="41"/>
      <c r="B90" s="42"/>
      <c r="C90" s="43"/>
      <c r="D90" s="218" t="s">
        <v>199</v>
      </c>
      <c r="E90" s="43"/>
      <c r="F90" s="219" t="s">
        <v>223</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893</v>
      </c>
      <c r="F91" s="207" t="s">
        <v>894</v>
      </c>
      <c r="G91" s="208" t="s">
        <v>210</v>
      </c>
      <c r="H91" s="209">
        <v>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1117</v>
      </c>
    </row>
    <row r="92" s="2" customFormat="1">
      <c r="A92" s="41"/>
      <c r="B92" s="42"/>
      <c r="C92" s="43"/>
      <c r="D92" s="218" t="s">
        <v>199</v>
      </c>
      <c r="E92" s="43"/>
      <c r="F92" s="219" t="s">
        <v>894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16.5" customHeight="1">
      <c r="A93" s="41"/>
      <c r="B93" s="42"/>
      <c r="C93" s="205" t="s">
        <v>234</v>
      </c>
      <c r="D93" s="205" t="s">
        <v>193</v>
      </c>
      <c r="E93" s="206" t="s">
        <v>365</v>
      </c>
      <c r="F93" s="207" t="s">
        <v>366</v>
      </c>
      <c r="G93" s="208" t="s">
        <v>210</v>
      </c>
      <c r="H93" s="209">
        <v>5</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1118</v>
      </c>
    </row>
    <row r="94" s="2" customFormat="1">
      <c r="A94" s="41"/>
      <c r="B94" s="42"/>
      <c r="C94" s="43"/>
      <c r="D94" s="218" t="s">
        <v>199</v>
      </c>
      <c r="E94" s="43"/>
      <c r="F94" s="219" t="s">
        <v>366</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1.75" customHeight="1">
      <c r="A95" s="41"/>
      <c r="B95" s="42"/>
      <c r="C95" s="205" t="s">
        <v>239</v>
      </c>
      <c r="D95" s="205" t="s">
        <v>193</v>
      </c>
      <c r="E95" s="206" t="s">
        <v>393</v>
      </c>
      <c r="F95" s="207" t="s">
        <v>230</v>
      </c>
      <c r="G95" s="208" t="s">
        <v>231</v>
      </c>
      <c r="H95" s="209">
        <v>10</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1119</v>
      </c>
    </row>
    <row r="96" s="2" customFormat="1">
      <c r="A96" s="41"/>
      <c r="B96" s="42"/>
      <c r="C96" s="43"/>
      <c r="D96" s="218" t="s">
        <v>199</v>
      </c>
      <c r="E96" s="43"/>
      <c r="F96" s="219" t="s">
        <v>230</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432</v>
      </c>
      <c r="F97" s="207" t="s">
        <v>236</v>
      </c>
      <c r="G97" s="208" t="s">
        <v>231</v>
      </c>
      <c r="H97" s="209">
        <v>2</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1120</v>
      </c>
    </row>
    <row r="98" s="2" customFormat="1">
      <c r="A98" s="41"/>
      <c r="B98" s="42"/>
      <c r="C98" s="43"/>
      <c r="D98" s="218" t="s">
        <v>199</v>
      </c>
      <c r="E98" s="43"/>
      <c r="F98" s="219" t="s">
        <v>236</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434</v>
      </c>
      <c r="F99" s="207" t="s">
        <v>241</v>
      </c>
      <c r="G99" s="208" t="s">
        <v>231</v>
      </c>
      <c r="H99" s="209">
        <v>1</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1121</v>
      </c>
    </row>
    <row r="100" s="2" customFormat="1">
      <c r="A100" s="41"/>
      <c r="B100" s="42"/>
      <c r="C100" s="43"/>
      <c r="D100" s="218" t="s">
        <v>199</v>
      </c>
      <c r="E100" s="43"/>
      <c r="F100" s="219" t="s">
        <v>241</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371</v>
      </c>
      <c r="F101" s="207" t="s">
        <v>372</v>
      </c>
      <c r="G101" s="208" t="s">
        <v>247</v>
      </c>
      <c r="H101" s="209">
        <v>20</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1122</v>
      </c>
    </row>
    <row r="102" s="2" customFormat="1">
      <c r="A102" s="41"/>
      <c r="B102" s="42"/>
      <c r="C102" s="43"/>
      <c r="D102" s="218" t="s">
        <v>199</v>
      </c>
      <c r="E102" s="43"/>
      <c r="F102" s="219" t="s">
        <v>372</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374</v>
      </c>
      <c r="F103" s="207" t="s">
        <v>375</v>
      </c>
      <c r="G103" s="208" t="s">
        <v>247</v>
      </c>
      <c r="H103" s="209">
        <v>20</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1123</v>
      </c>
    </row>
    <row r="104" s="2" customFormat="1">
      <c r="A104" s="41"/>
      <c r="B104" s="42"/>
      <c r="C104" s="43"/>
      <c r="D104" s="218" t="s">
        <v>199</v>
      </c>
      <c r="E104" s="43"/>
      <c r="F104" s="219" t="s">
        <v>375</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902</v>
      </c>
      <c r="F105" s="207" t="s">
        <v>903</v>
      </c>
      <c r="G105" s="208" t="s">
        <v>247</v>
      </c>
      <c r="H105" s="209">
        <v>10</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1124</v>
      </c>
    </row>
    <row r="106" s="2" customFormat="1">
      <c r="A106" s="41"/>
      <c r="B106" s="42"/>
      <c r="C106" s="43"/>
      <c r="D106" s="218" t="s">
        <v>199</v>
      </c>
      <c r="E106" s="43"/>
      <c r="F106" s="219" t="s">
        <v>903</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16.5" customHeight="1">
      <c r="A107" s="41"/>
      <c r="B107" s="42"/>
      <c r="C107" s="205" t="s">
        <v>273</v>
      </c>
      <c r="D107" s="205" t="s">
        <v>193</v>
      </c>
      <c r="E107" s="206" t="s">
        <v>377</v>
      </c>
      <c r="F107" s="207" t="s">
        <v>252</v>
      </c>
      <c r="G107" s="208" t="s">
        <v>247</v>
      </c>
      <c r="H107" s="209">
        <v>10</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1125</v>
      </c>
    </row>
    <row r="108" s="2" customFormat="1">
      <c r="A108" s="41"/>
      <c r="B108" s="42"/>
      <c r="C108" s="43"/>
      <c r="D108" s="218" t="s">
        <v>199</v>
      </c>
      <c r="E108" s="43"/>
      <c r="F108" s="219" t="s">
        <v>252</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906</v>
      </c>
      <c r="F109" s="207" t="s">
        <v>907</v>
      </c>
      <c r="G109" s="208" t="s">
        <v>247</v>
      </c>
      <c r="H109" s="209">
        <v>20</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1126</v>
      </c>
    </row>
    <row r="110" s="2" customFormat="1">
      <c r="A110" s="41"/>
      <c r="B110" s="42"/>
      <c r="C110" s="43"/>
      <c r="D110" s="218" t="s">
        <v>199</v>
      </c>
      <c r="E110" s="43"/>
      <c r="F110" s="219" t="s">
        <v>907</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16.5" customHeight="1">
      <c r="A111" s="41"/>
      <c r="B111" s="42"/>
      <c r="C111" s="205" t="s">
        <v>282</v>
      </c>
      <c r="D111" s="205" t="s">
        <v>193</v>
      </c>
      <c r="E111" s="206" t="s">
        <v>379</v>
      </c>
      <c r="F111" s="207" t="s">
        <v>257</v>
      </c>
      <c r="G111" s="208" t="s">
        <v>247</v>
      </c>
      <c r="H111" s="209">
        <v>20</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1127</v>
      </c>
    </row>
    <row r="112" s="2" customFormat="1">
      <c r="A112" s="41"/>
      <c r="B112" s="42"/>
      <c r="C112" s="43"/>
      <c r="D112" s="218" t="s">
        <v>199</v>
      </c>
      <c r="E112" s="43"/>
      <c r="F112" s="219" t="s">
        <v>257</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24.15" customHeight="1">
      <c r="A113" s="41"/>
      <c r="B113" s="42"/>
      <c r="C113" s="205" t="s">
        <v>288</v>
      </c>
      <c r="D113" s="205" t="s">
        <v>193</v>
      </c>
      <c r="E113" s="206" t="s">
        <v>921</v>
      </c>
      <c r="F113" s="207" t="s">
        <v>922</v>
      </c>
      <c r="G113" s="208" t="s">
        <v>247</v>
      </c>
      <c r="H113" s="209">
        <v>10</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1128</v>
      </c>
    </row>
    <row r="114" s="2" customFormat="1">
      <c r="A114" s="41"/>
      <c r="B114" s="42"/>
      <c r="C114" s="43"/>
      <c r="D114" s="218" t="s">
        <v>199</v>
      </c>
      <c r="E114" s="43"/>
      <c r="F114" s="219" t="s">
        <v>922</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390</v>
      </c>
      <c r="F115" s="207" t="s">
        <v>391</v>
      </c>
      <c r="G115" s="208" t="s">
        <v>231</v>
      </c>
      <c r="H115" s="209">
        <v>3</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1129</v>
      </c>
    </row>
    <row r="116" s="2" customFormat="1">
      <c r="A116" s="41"/>
      <c r="B116" s="42"/>
      <c r="C116" s="43"/>
      <c r="D116" s="218" t="s">
        <v>199</v>
      </c>
      <c r="E116" s="43"/>
      <c r="F116" s="219" t="s">
        <v>391</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21.75" customHeight="1">
      <c r="A117" s="41"/>
      <c r="B117" s="42"/>
      <c r="C117" s="205" t="s">
        <v>298</v>
      </c>
      <c r="D117" s="205" t="s">
        <v>193</v>
      </c>
      <c r="E117" s="206" t="s">
        <v>395</v>
      </c>
      <c r="F117" s="207" t="s">
        <v>396</v>
      </c>
      <c r="G117" s="208" t="s">
        <v>231</v>
      </c>
      <c r="H117" s="209">
        <v>2</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1130</v>
      </c>
    </row>
    <row r="118" s="2" customFormat="1">
      <c r="A118" s="41"/>
      <c r="B118" s="42"/>
      <c r="C118" s="43"/>
      <c r="D118" s="218" t="s">
        <v>199</v>
      </c>
      <c r="E118" s="43"/>
      <c r="F118" s="219" t="s">
        <v>396</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16.5" customHeight="1">
      <c r="A119" s="41"/>
      <c r="B119" s="42"/>
      <c r="C119" s="205" t="s">
        <v>303</v>
      </c>
      <c r="D119" s="205" t="s">
        <v>193</v>
      </c>
      <c r="E119" s="206" t="s">
        <v>932</v>
      </c>
      <c r="F119" s="207" t="s">
        <v>262</v>
      </c>
      <c r="G119" s="208" t="s">
        <v>231</v>
      </c>
      <c r="H119" s="209">
        <v>2</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1131</v>
      </c>
    </row>
    <row r="120" s="2" customFormat="1">
      <c r="A120" s="41"/>
      <c r="B120" s="42"/>
      <c r="C120" s="43"/>
      <c r="D120" s="218" t="s">
        <v>199</v>
      </c>
      <c r="E120" s="43"/>
      <c r="F120" s="219" t="s">
        <v>262</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934</v>
      </c>
      <c r="F121" s="207" t="s">
        <v>935</v>
      </c>
      <c r="G121" s="208" t="s">
        <v>231</v>
      </c>
      <c r="H121" s="209">
        <v>2</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1132</v>
      </c>
    </row>
    <row r="122" s="2" customFormat="1">
      <c r="A122" s="41"/>
      <c r="B122" s="42"/>
      <c r="C122" s="43"/>
      <c r="D122" s="218" t="s">
        <v>199</v>
      </c>
      <c r="E122" s="43"/>
      <c r="F122" s="219" t="s">
        <v>935</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16.5" customHeight="1">
      <c r="A123" s="41"/>
      <c r="B123" s="42"/>
      <c r="C123" s="205" t="s">
        <v>312</v>
      </c>
      <c r="D123" s="205" t="s">
        <v>193</v>
      </c>
      <c r="E123" s="206" t="s">
        <v>387</v>
      </c>
      <c r="F123" s="207" t="s">
        <v>388</v>
      </c>
      <c r="G123" s="208" t="s">
        <v>231</v>
      </c>
      <c r="H123" s="209">
        <v>2</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1133</v>
      </c>
    </row>
    <row r="124" s="2" customFormat="1">
      <c r="A124" s="41"/>
      <c r="B124" s="42"/>
      <c r="C124" s="43"/>
      <c r="D124" s="218" t="s">
        <v>199</v>
      </c>
      <c r="E124" s="43"/>
      <c r="F124" s="219" t="s">
        <v>388</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945</v>
      </c>
      <c r="F125" s="207" t="s">
        <v>946</v>
      </c>
      <c r="G125" s="208" t="s">
        <v>210</v>
      </c>
      <c r="H125" s="209">
        <v>0.5</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1134</v>
      </c>
    </row>
    <row r="126" s="2" customFormat="1">
      <c r="A126" s="41"/>
      <c r="B126" s="42"/>
      <c r="C126" s="43"/>
      <c r="D126" s="218" t="s">
        <v>199</v>
      </c>
      <c r="E126" s="43"/>
      <c r="F126" s="219" t="s">
        <v>946</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24.15" customHeight="1">
      <c r="A127" s="41"/>
      <c r="B127" s="42"/>
      <c r="C127" s="205" t="s">
        <v>322</v>
      </c>
      <c r="D127" s="205" t="s">
        <v>193</v>
      </c>
      <c r="E127" s="206" t="s">
        <v>871</v>
      </c>
      <c r="F127" s="207" t="s">
        <v>435</v>
      </c>
      <c r="G127" s="208" t="s">
        <v>361</v>
      </c>
      <c r="H127" s="209">
        <v>0.80000000000000004</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1135</v>
      </c>
    </row>
    <row r="128" s="2" customFormat="1">
      <c r="A128" s="41"/>
      <c r="B128" s="42"/>
      <c r="C128" s="43"/>
      <c r="D128" s="218" t="s">
        <v>199</v>
      </c>
      <c r="E128" s="43"/>
      <c r="F128" s="219" t="s">
        <v>435</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689</v>
      </c>
      <c r="F129" s="207" t="s">
        <v>438</v>
      </c>
      <c r="G129" s="208" t="s">
        <v>361</v>
      </c>
      <c r="H129" s="209">
        <v>0.80000000000000004</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1136</v>
      </c>
    </row>
    <row r="130" s="2" customFormat="1">
      <c r="A130" s="41"/>
      <c r="B130" s="42"/>
      <c r="C130" s="43"/>
      <c r="D130" s="218" t="s">
        <v>199</v>
      </c>
      <c r="E130" s="43"/>
      <c r="F130" s="219" t="s">
        <v>438</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16.5" customHeight="1">
      <c r="A131" s="41"/>
      <c r="B131" s="42"/>
      <c r="C131" s="205" t="s">
        <v>332</v>
      </c>
      <c r="D131" s="205" t="s">
        <v>193</v>
      </c>
      <c r="E131" s="206" t="s">
        <v>472</v>
      </c>
      <c r="F131" s="207" t="s">
        <v>473</v>
      </c>
      <c r="G131" s="208" t="s">
        <v>247</v>
      </c>
      <c r="H131" s="209">
        <v>800</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1137</v>
      </c>
    </row>
    <row r="132" s="2" customFormat="1">
      <c r="A132" s="41"/>
      <c r="B132" s="42"/>
      <c r="C132" s="43"/>
      <c r="D132" s="218" t="s">
        <v>199</v>
      </c>
      <c r="E132" s="43"/>
      <c r="F132" s="219" t="s">
        <v>473</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16.5" customHeight="1">
      <c r="A133" s="41"/>
      <c r="B133" s="42"/>
      <c r="C133" s="205" t="s">
        <v>337</v>
      </c>
      <c r="D133" s="205" t="s">
        <v>193</v>
      </c>
      <c r="E133" s="206" t="s">
        <v>476</v>
      </c>
      <c r="F133" s="207" t="s">
        <v>477</v>
      </c>
      <c r="G133" s="208" t="s">
        <v>247</v>
      </c>
      <c r="H133" s="209">
        <v>800</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1138</v>
      </c>
    </row>
    <row r="134" s="2" customFormat="1">
      <c r="A134" s="41"/>
      <c r="B134" s="42"/>
      <c r="C134" s="43"/>
      <c r="D134" s="218" t="s">
        <v>199</v>
      </c>
      <c r="E134" s="43"/>
      <c r="F134" s="219" t="s">
        <v>477</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16.5" customHeight="1">
      <c r="A135" s="41"/>
      <c r="B135" s="42"/>
      <c r="C135" s="205" t="s">
        <v>342</v>
      </c>
      <c r="D135" s="205" t="s">
        <v>193</v>
      </c>
      <c r="E135" s="206" t="s">
        <v>953</v>
      </c>
      <c r="F135" s="207" t="s">
        <v>954</v>
      </c>
      <c r="G135" s="208" t="s">
        <v>231</v>
      </c>
      <c r="H135" s="209">
        <v>1</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1139</v>
      </c>
    </row>
    <row r="136" s="2" customFormat="1">
      <c r="A136" s="41"/>
      <c r="B136" s="42"/>
      <c r="C136" s="43"/>
      <c r="D136" s="218" t="s">
        <v>199</v>
      </c>
      <c r="E136" s="43"/>
      <c r="F136" s="219" t="s">
        <v>954</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16.5" customHeight="1">
      <c r="A137" s="41"/>
      <c r="B137" s="42"/>
      <c r="C137" s="205" t="s">
        <v>347</v>
      </c>
      <c r="D137" s="205" t="s">
        <v>193</v>
      </c>
      <c r="E137" s="206" t="s">
        <v>956</v>
      </c>
      <c r="F137" s="207" t="s">
        <v>957</v>
      </c>
      <c r="G137" s="208" t="s">
        <v>231</v>
      </c>
      <c r="H137" s="209">
        <v>1</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1140</v>
      </c>
    </row>
    <row r="138" s="2" customFormat="1">
      <c r="A138" s="41"/>
      <c r="B138" s="42"/>
      <c r="C138" s="43"/>
      <c r="D138" s="218" t="s">
        <v>199</v>
      </c>
      <c r="E138" s="43"/>
      <c r="F138" s="219" t="s">
        <v>957</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24.15" customHeight="1">
      <c r="A139" s="41"/>
      <c r="B139" s="42"/>
      <c r="C139" s="205" t="s">
        <v>352</v>
      </c>
      <c r="D139" s="205" t="s">
        <v>193</v>
      </c>
      <c r="E139" s="206" t="s">
        <v>959</v>
      </c>
      <c r="F139" s="207" t="s">
        <v>960</v>
      </c>
      <c r="G139" s="208" t="s">
        <v>247</v>
      </c>
      <c r="H139" s="209">
        <v>50</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1141</v>
      </c>
    </row>
    <row r="140" s="2" customFormat="1">
      <c r="A140" s="41"/>
      <c r="B140" s="42"/>
      <c r="C140" s="43"/>
      <c r="D140" s="218" t="s">
        <v>199</v>
      </c>
      <c r="E140" s="43"/>
      <c r="F140" s="219" t="s">
        <v>960</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2" customFormat="1" ht="16.5" customHeight="1">
      <c r="A141" s="41"/>
      <c r="B141" s="42"/>
      <c r="C141" s="205" t="s">
        <v>447</v>
      </c>
      <c r="D141" s="205" t="s">
        <v>193</v>
      </c>
      <c r="E141" s="206" t="s">
        <v>480</v>
      </c>
      <c r="F141" s="207" t="s">
        <v>481</v>
      </c>
      <c r="G141" s="208" t="s">
        <v>247</v>
      </c>
      <c r="H141" s="209">
        <v>60</v>
      </c>
      <c r="I141" s="210"/>
      <c r="J141" s="211">
        <f>ROUND(I141*H141,2)</f>
        <v>0</v>
      </c>
      <c r="K141" s="207" t="s">
        <v>19</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74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1142</v>
      </c>
    </row>
    <row r="142" s="2" customFormat="1">
      <c r="A142" s="41"/>
      <c r="B142" s="42"/>
      <c r="C142" s="43"/>
      <c r="D142" s="218" t="s">
        <v>199</v>
      </c>
      <c r="E142" s="43"/>
      <c r="F142" s="219" t="s">
        <v>481</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74</v>
      </c>
    </row>
    <row r="143" s="2" customFormat="1" ht="16.5" customHeight="1">
      <c r="A143" s="41"/>
      <c r="B143" s="42"/>
      <c r="C143" s="205" t="s">
        <v>451</v>
      </c>
      <c r="D143" s="205" t="s">
        <v>193</v>
      </c>
      <c r="E143" s="206" t="s">
        <v>963</v>
      </c>
      <c r="F143" s="207" t="s">
        <v>964</v>
      </c>
      <c r="G143" s="208" t="s">
        <v>247</v>
      </c>
      <c r="H143" s="209">
        <v>60</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74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1143</v>
      </c>
    </row>
    <row r="144" s="2" customFormat="1">
      <c r="A144" s="41"/>
      <c r="B144" s="42"/>
      <c r="C144" s="43"/>
      <c r="D144" s="218" t="s">
        <v>199</v>
      </c>
      <c r="E144" s="43"/>
      <c r="F144" s="219" t="s">
        <v>964</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74</v>
      </c>
    </row>
    <row r="145" s="2" customFormat="1" ht="16.5" customHeight="1">
      <c r="A145" s="41"/>
      <c r="B145" s="42"/>
      <c r="C145" s="205" t="s">
        <v>455</v>
      </c>
      <c r="D145" s="205" t="s">
        <v>193</v>
      </c>
      <c r="E145" s="206" t="s">
        <v>484</v>
      </c>
      <c r="F145" s="207" t="s">
        <v>485</v>
      </c>
      <c r="G145" s="208" t="s">
        <v>486</v>
      </c>
      <c r="H145" s="209">
        <v>1</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197</v>
      </c>
      <c r="AT145" s="216" t="s">
        <v>193</v>
      </c>
      <c r="AU145" s="216" t="s">
        <v>74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197</v>
      </c>
      <c r="BM145" s="216" t="s">
        <v>1144</v>
      </c>
    </row>
    <row r="146" s="2" customFormat="1">
      <c r="A146" s="41"/>
      <c r="B146" s="42"/>
      <c r="C146" s="43"/>
      <c r="D146" s="218" t="s">
        <v>199</v>
      </c>
      <c r="E146" s="43"/>
      <c r="F146" s="219" t="s">
        <v>485</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74</v>
      </c>
    </row>
    <row r="147" s="2" customFormat="1" ht="16.5" customHeight="1">
      <c r="A147" s="41"/>
      <c r="B147" s="42"/>
      <c r="C147" s="205" t="s">
        <v>459</v>
      </c>
      <c r="D147" s="205" t="s">
        <v>193</v>
      </c>
      <c r="E147" s="206" t="s">
        <v>489</v>
      </c>
      <c r="F147" s="207" t="s">
        <v>490</v>
      </c>
      <c r="G147" s="208" t="s">
        <v>247</v>
      </c>
      <c r="H147" s="209">
        <v>60</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74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1145</v>
      </c>
    </row>
    <row r="148" s="2" customFormat="1">
      <c r="A148" s="41"/>
      <c r="B148" s="42"/>
      <c r="C148" s="43"/>
      <c r="D148" s="218" t="s">
        <v>199</v>
      </c>
      <c r="E148" s="43"/>
      <c r="F148" s="219" t="s">
        <v>490</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74</v>
      </c>
    </row>
    <row r="149" s="2" customFormat="1" ht="16.5" customHeight="1">
      <c r="A149" s="41"/>
      <c r="B149" s="42"/>
      <c r="C149" s="205" t="s">
        <v>463</v>
      </c>
      <c r="D149" s="205" t="s">
        <v>193</v>
      </c>
      <c r="E149" s="206" t="s">
        <v>493</v>
      </c>
      <c r="F149" s="207" t="s">
        <v>494</v>
      </c>
      <c r="G149" s="208" t="s">
        <v>231</v>
      </c>
      <c r="H149" s="209">
        <v>2</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74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1146</v>
      </c>
    </row>
    <row r="150" s="2" customFormat="1">
      <c r="A150" s="41"/>
      <c r="B150" s="42"/>
      <c r="C150" s="43"/>
      <c r="D150" s="218" t="s">
        <v>199</v>
      </c>
      <c r="E150" s="43"/>
      <c r="F150" s="219" t="s">
        <v>494</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74</v>
      </c>
    </row>
    <row r="151" s="2" customFormat="1" ht="16.5" customHeight="1">
      <c r="A151" s="41"/>
      <c r="B151" s="42"/>
      <c r="C151" s="205" t="s">
        <v>467</v>
      </c>
      <c r="D151" s="205" t="s">
        <v>193</v>
      </c>
      <c r="E151" s="206" t="s">
        <v>969</v>
      </c>
      <c r="F151" s="207" t="s">
        <v>970</v>
      </c>
      <c r="G151" s="208" t="s">
        <v>231</v>
      </c>
      <c r="H151" s="209">
        <v>2</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74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1147</v>
      </c>
    </row>
    <row r="152" s="2" customFormat="1">
      <c r="A152" s="41"/>
      <c r="B152" s="42"/>
      <c r="C152" s="43"/>
      <c r="D152" s="218" t="s">
        <v>199</v>
      </c>
      <c r="E152" s="43"/>
      <c r="F152" s="219" t="s">
        <v>970</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74</v>
      </c>
    </row>
    <row r="153" s="2" customFormat="1" ht="16.5" customHeight="1">
      <c r="A153" s="41"/>
      <c r="B153" s="42"/>
      <c r="C153" s="205" t="s">
        <v>471</v>
      </c>
      <c r="D153" s="205" t="s">
        <v>193</v>
      </c>
      <c r="E153" s="206" t="s">
        <v>497</v>
      </c>
      <c r="F153" s="207" t="s">
        <v>498</v>
      </c>
      <c r="G153" s="208" t="s">
        <v>231</v>
      </c>
      <c r="H153" s="209">
        <v>2</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74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1148</v>
      </c>
    </row>
    <row r="154" s="2" customFormat="1">
      <c r="A154" s="41"/>
      <c r="B154" s="42"/>
      <c r="C154" s="43"/>
      <c r="D154" s="218" t="s">
        <v>199</v>
      </c>
      <c r="E154" s="43"/>
      <c r="F154" s="219" t="s">
        <v>498</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74</v>
      </c>
    </row>
    <row r="155" s="2" customFormat="1" ht="16.5" customHeight="1">
      <c r="A155" s="41"/>
      <c r="B155" s="42"/>
      <c r="C155" s="205" t="s">
        <v>475</v>
      </c>
      <c r="D155" s="205" t="s">
        <v>193</v>
      </c>
      <c r="E155" s="206" t="s">
        <v>973</v>
      </c>
      <c r="F155" s="207" t="s">
        <v>974</v>
      </c>
      <c r="G155" s="208" t="s">
        <v>231</v>
      </c>
      <c r="H155" s="209">
        <v>2</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74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1149</v>
      </c>
    </row>
    <row r="156" s="2" customFormat="1">
      <c r="A156" s="41"/>
      <c r="B156" s="42"/>
      <c r="C156" s="43"/>
      <c r="D156" s="218" t="s">
        <v>199</v>
      </c>
      <c r="E156" s="43"/>
      <c r="F156" s="219" t="s">
        <v>974</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74</v>
      </c>
    </row>
    <row r="157" s="2" customFormat="1" ht="16.5" customHeight="1">
      <c r="A157" s="41"/>
      <c r="B157" s="42"/>
      <c r="C157" s="205" t="s">
        <v>479</v>
      </c>
      <c r="D157" s="205" t="s">
        <v>193</v>
      </c>
      <c r="E157" s="206" t="s">
        <v>505</v>
      </c>
      <c r="F157" s="207" t="s">
        <v>506</v>
      </c>
      <c r="G157" s="208" t="s">
        <v>231</v>
      </c>
      <c r="H157" s="209">
        <v>2</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74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1150</v>
      </c>
    </row>
    <row r="158" s="2" customFormat="1">
      <c r="A158" s="41"/>
      <c r="B158" s="42"/>
      <c r="C158" s="43"/>
      <c r="D158" s="218" t="s">
        <v>199</v>
      </c>
      <c r="E158" s="43"/>
      <c r="F158" s="219" t="s">
        <v>506</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74</v>
      </c>
    </row>
    <row r="159" s="2" customFormat="1" ht="16.5" customHeight="1">
      <c r="A159" s="41"/>
      <c r="B159" s="42"/>
      <c r="C159" s="205" t="s">
        <v>483</v>
      </c>
      <c r="D159" s="205" t="s">
        <v>193</v>
      </c>
      <c r="E159" s="206" t="s">
        <v>977</v>
      </c>
      <c r="F159" s="207" t="s">
        <v>978</v>
      </c>
      <c r="G159" s="208" t="s">
        <v>231</v>
      </c>
      <c r="H159" s="209">
        <v>2</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74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1151</v>
      </c>
    </row>
    <row r="160" s="2" customFormat="1">
      <c r="A160" s="41"/>
      <c r="B160" s="42"/>
      <c r="C160" s="43"/>
      <c r="D160" s="218" t="s">
        <v>199</v>
      </c>
      <c r="E160" s="43"/>
      <c r="F160" s="219" t="s">
        <v>978</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74</v>
      </c>
    </row>
    <row r="161" s="2" customFormat="1" ht="16.5" customHeight="1">
      <c r="A161" s="41"/>
      <c r="B161" s="42"/>
      <c r="C161" s="205" t="s">
        <v>488</v>
      </c>
      <c r="D161" s="205" t="s">
        <v>193</v>
      </c>
      <c r="E161" s="206" t="s">
        <v>980</v>
      </c>
      <c r="F161" s="207" t="s">
        <v>981</v>
      </c>
      <c r="G161" s="208" t="s">
        <v>231</v>
      </c>
      <c r="H161" s="209">
        <v>1</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74</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1152</v>
      </c>
    </row>
    <row r="162" s="2" customFormat="1">
      <c r="A162" s="41"/>
      <c r="B162" s="42"/>
      <c r="C162" s="43"/>
      <c r="D162" s="218" t="s">
        <v>199</v>
      </c>
      <c r="E162" s="43"/>
      <c r="F162" s="219" t="s">
        <v>981</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74</v>
      </c>
    </row>
    <row r="163" s="2" customFormat="1" ht="16.5" customHeight="1">
      <c r="A163" s="41"/>
      <c r="B163" s="42"/>
      <c r="C163" s="205" t="s">
        <v>492</v>
      </c>
      <c r="D163" s="205" t="s">
        <v>193</v>
      </c>
      <c r="E163" s="206" t="s">
        <v>983</v>
      </c>
      <c r="F163" s="207" t="s">
        <v>984</v>
      </c>
      <c r="G163" s="208" t="s">
        <v>231</v>
      </c>
      <c r="H163" s="209">
        <v>1</v>
      </c>
      <c r="I163" s="210"/>
      <c r="J163" s="211">
        <f>ROUND(I163*H163,2)</f>
        <v>0</v>
      </c>
      <c r="K163" s="207" t="s">
        <v>19</v>
      </c>
      <c r="L163" s="47"/>
      <c r="M163" s="212" t="s">
        <v>19</v>
      </c>
      <c r="N163" s="213"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197</v>
      </c>
      <c r="AT163" s="216" t="s">
        <v>193</v>
      </c>
      <c r="AU163" s="216" t="s">
        <v>74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1153</v>
      </c>
    </row>
    <row r="164" s="2" customFormat="1">
      <c r="A164" s="41"/>
      <c r="B164" s="42"/>
      <c r="C164" s="43"/>
      <c r="D164" s="218" t="s">
        <v>199</v>
      </c>
      <c r="E164" s="43"/>
      <c r="F164" s="219" t="s">
        <v>984</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74</v>
      </c>
    </row>
    <row r="165" s="2" customFormat="1" ht="16.5" customHeight="1">
      <c r="A165" s="41"/>
      <c r="B165" s="42"/>
      <c r="C165" s="205" t="s">
        <v>496</v>
      </c>
      <c r="D165" s="205" t="s">
        <v>193</v>
      </c>
      <c r="E165" s="206" t="s">
        <v>986</v>
      </c>
      <c r="F165" s="207" t="s">
        <v>987</v>
      </c>
      <c r="G165" s="208" t="s">
        <v>231</v>
      </c>
      <c r="H165" s="209">
        <v>1</v>
      </c>
      <c r="I165" s="210"/>
      <c r="J165" s="211">
        <f>ROUND(I165*H165,2)</f>
        <v>0</v>
      </c>
      <c r="K165" s="207" t="s">
        <v>19</v>
      </c>
      <c r="L165" s="47"/>
      <c r="M165" s="212" t="s">
        <v>19</v>
      </c>
      <c r="N165" s="213"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197</v>
      </c>
      <c r="AT165" s="216" t="s">
        <v>193</v>
      </c>
      <c r="AU165" s="216" t="s">
        <v>74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197</v>
      </c>
      <c r="BM165" s="216" t="s">
        <v>1154</v>
      </c>
    </row>
    <row r="166" s="2" customFormat="1">
      <c r="A166" s="41"/>
      <c r="B166" s="42"/>
      <c r="C166" s="43"/>
      <c r="D166" s="218" t="s">
        <v>199</v>
      </c>
      <c r="E166" s="43"/>
      <c r="F166" s="219" t="s">
        <v>987</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74</v>
      </c>
    </row>
    <row r="167" s="2" customFormat="1" ht="16.5" customHeight="1">
      <c r="A167" s="41"/>
      <c r="B167" s="42"/>
      <c r="C167" s="205" t="s">
        <v>500</v>
      </c>
      <c r="D167" s="205" t="s">
        <v>193</v>
      </c>
      <c r="E167" s="206" t="s">
        <v>992</v>
      </c>
      <c r="F167" s="207" t="s">
        <v>993</v>
      </c>
      <c r="G167" s="208" t="s">
        <v>231</v>
      </c>
      <c r="H167" s="209">
        <v>1</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74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1155</v>
      </c>
    </row>
    <row r="168" s="2" customFormat="1">
      <c r="A168" s="41"/>
      <c r="B168" s="42"/>
      <c r="C168" s="43"/>
      <c r="D168" s="218" t="s">
        <v>199</v>
      </c>
      <c r="E168" s="43"/>
      <c r="F168" s="219" t="s">
        <v>993</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74</v>
      </c>
    </row>
    <row r="169" s="2" customFormat="1" ht="16.5" customHeight="1">
      <c r="A169" s="41"/>
      <c r="B169" s="42"/>
      <c r="C169" s="205" t="s">
        <v>504</v>
      </c>
      <c r="D169" s="205" t="s">
        <v>193</v>
      </c>
      <c r="E169" s="206" t="s">
        <v>542</v>
      </c>
      <c r="F169" s="207" t="s">
        <v>543</v>
      </c>
      <c r="G169" s="208" t="s">
        <v>231</v>
      </c>
      <c r="H169" s="209">
        <v>24</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197</v>
      </c>
      <c r="AT169" s="216" t="s">
        <v>193</v>
      </c>
      <c r="AU169" s="216" t="s">
        <v>74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197</v>
      </c>
      <c r="BM169" s="216" t="s">
        <v>1156</v>
      </c>
    </row>
    <row r="170" s="2" customFormat="1">
      <c r="A170" s="41"/>
      <c r="B170" s="42"/>
      <c r="C170" s="43"/>
      <c r="D170" s="218" t="s">
        <v>199</v>
      </c>
      <c r="E170" s="43"/>
      <c r="F170" s="219" t="s">
        <v>543</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74</v>
      </c>
    </row>
    <row r="171" s="2" customFormat="1" ht="16.5" customHeight="1">
      <c r="A171" s="41"/>
      <c r="B171" s="42"/>
      <c r="C171" s="205" t="s">
        <v>508</v>
      </c>
      <c r="D171" s="205" t="s">
        <v>193</v>
      </c>
      <c r="E171" s="206" t="s">
        <v>546</v>
      </c>
      <c r="F171" s="207" t="s">
        <v>547</v>
      </c>
      <c r="G171" s="208" t="s">
        <v>231</v>
      </c>
      <c r="H171" s="209">
        <v>24</v>
      </c>
      <c r="I171" s="210"/>
      <c r="J171" s="211">
        <f>ROUND(I171*H171,2)</f>
        <v>0</v>
      </c>
      <c r="K171" s="207" t="s">
        <v>19</v>
      </c>
      <c r="L171" s="47"/>
      <c r="M171" s="212" t="s">
        <v>19</v>
      </c>
      <c r="N171" s="213" t="s">
        <v>45</v>
      </c>
      <c r="O171" s="87"/>
      <c r="P171" s="214">
        <f>O171*H171</f>
        <v>0</v>
      </c>
      <c r="Q171" s="214">
        <v>0</v>
      </c>
      <c r="R171" s="214">
        <f>Q171*H171</f>
        <v>0</v>
      </c>
      <c r="S171" s="214">
        <v>0</v>
      </c>
      <c r="T171" s="215">
        <f>S171*H171</f>
        <v>0</v>
      </c>
      <c r="U171" s="41"/>
      <c r="V171" s="41"/>
      <c r="W171" s="41"/>
      <c r="X171" s="41"/>
      <c r="Y171" s="41"/>
      <c r="Z171" s="41"/>
      <c r="AA171" s="41"/>
      <c r="AB171" s="41"/>
      <c r="AC171" s="41"/>
      <c r="AD171" s="41"/>
      <c r="AE171" s="41"/>
      <c r="AR171" s="216" t="s">
        <v>197</v>
      </c>
      <c r="AT171" s="216" t="s">
        <v>193</v>
      </c>
      <c r="AU171" s="216" t="s">
        <v>74</v>
      </c>
      <c r="AY171" s="20" t="s">
        <v>192</v>
      </c>
      <c r="BE171" s="217">
        <f>IF(N171="základní",J171,0)</f>
        <v>0</v>
      </c>
      <c r="BF171" s="217">
        <f>IF(N171="snížená",J171,0)</f>
        <v>0</v>
      </c>
      <c r="BG171" s="217">
        <f>IF(N171="zákl. přenesená",J171,0)</f>
        <v>0</v>
      </c>
      <c r="BH171" s="217">
        <f>IF(N171="sníž. přenesená",J171,0)</f>
        <v>0</v>
      </c>
      <c r="BI171" s="217">
        <f>IF(N171="nulová",J171,0)</f>
        <v>0</v>
      </c>
      <c r="BJ171" s="20" t="s">
        <v>82</v>
      </c>
      <c r="BK171" s="217">
        <f>ROUND(I171*H171,2)</f>
        <v>0</v>
      </c>
      <c r="BL171" s="20" t="s">
        <v>197</v>
      </c>
      <c r="BM171" s="216" t="s">
        <v>1157</v>
      </c>
    </row>
    <row r="172" s="2" customFormat="1">
      <c r="A172" s="41"/>
      <c r="B172" s="42"/>
      <c r="C172" s="43"/>
      <c r="D172" s="218" t="s">
        <v>199</v>
      </c>
      <c r="E172" s="43"/>
      <c r="F172" s="219" t="s">
        <v>547</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199</v>
      </c>
      <c r="AU172" s="20" t="s">
        <v>74</v>
      </c>
    </row>
    <row r="173" s="2" customFormat="1" ht="16.5" customHeight="1">
      <c r="A173" s="41"/>
      <c r="B173" s="42"/>
      <c r="C173" s="205" t="s">
        <v>512</v>
      </c>
      <c r="D173" s="205" t="s">
        <v>193</v>
      </c>
      <c r="E173" s="206" t="s">
        <v>550</v>
      </c>
      <c r="F173" s="207" t="s">
        <v>551</v>
      </c>
      <c r="G173" s="208" t="s">
        <v>231</v>
      </c>
      <c r="H173" s="209">
        <v>2</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74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1158</v>
      </c>
    </row>
    <row r="174" s="2" customFormat="1">
      <c r="A174" s="41"/>
      <c r="B174" s="42"/>
      <c r="C174" s="43"/>
      <c r="D174" s="218" t="s">
        <v>199</v>
      </c>
      <c r="E174" s="43"/>
      <c r="F174" s="219" t="s">
        <v>551</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74</v>
      </c>
    </row>
    <row r="175" s="2" customFormat="1" ht="16.5" customHeight="1">
      <c r="A175" s="41"/>
      <c r="B175" s="42"/>
      <c r="C175" s="205" t="s">
        <v>516</v>
      </c>
      <c r="D175" s="205" t="s">
        <v>193</v>
      </c>
      <c r="E175" s="206" t="s">
        <v>554</v>
      </c>
      <c r="F175" s="207" t="s">
        <v>555</v>
      </c>
      <c r="G175" s="208" t="s">
        <v>231</v>
      </c>
      <c r="H175" s="209">
        <v>2</v>
      </c>
      <c r="I175" s="210"/>
      <c r="J175" s="211">
        <f>ROUND(I175*H175,2)</f>
        <v>0</v>
      </c>
      <c r="K175" s="207" t="s">
        <v>19</v>
      </c>
      <c r="L175" s="47"/>
      <c r="M175" s="212" t="s">
        <v>19</v>
      </c>
      <c r="N175" s="213" t="s">
        <v>45</v>
      </c>
      <c r="O175" s="87"/>
      <c r="P175" s="214">
        <f>O175*H175</f>
        <v>0</v>
      </c>
      <c r="Q175" s="214">
        <v>0</v>
      </c>
      <c r="R175" s="214">
        <f>Q175*H175</f>
        <v>0</v>
      </c>
      <c r="S175" s="214">
        <v>0</v>
      </c>
      <c r="T175" s="215">
        <f>S175*H175</f>
        <v>0</v>
      </c>
      <c r="U175" s="41"/>
      <c r="V175" s="41"/>
      <c r="W175" s="41"/>
      <c r="X175" s="41"/>
      <c r="Y175" s="41"/>
      <c r="Z175" s="41"/>
      <c r="AA175" s="41"/>
      <c r="AB175" s="41"/>
      <c r="AC175" s="41"/>
      <c r="AD175" s="41"/>
      <c r="AE175" s="41"/>
      <c r="AR175" s="216" t="s">
        <v>197</v>
      </c>
      <c r="AT175" s="216" t="s">
        <v>193</v>
      </c>
      <c r="AU175" s="216" t="s">
        <v>74</v>
      </c>
      <c r="AY175" s="20" t="s">
        <v>192</v>
      </c>
      <c r="BE175" s="217">
        <f>IF(N175="základní",J175,0)</f>
        <v>0</v>
      </c>
      <c r="BF175" s="217">
        <f>IF(N175="snížená",J175,0)</f>
        <v>0</v>
      </c>
      <c r="BG175" s="217">
        <f>IF(N175="zákl. přenesená",J175,0)</f>
        <v>0</v>
      </c>
      <c r="BH175" s="217">
        <f>IF(N175="sníž. přenesená",J175,0)</f>
        <v>0</v>
      </c>
      <c r="BI175" s="217">
        <f>IF(N175="nulová",J175,0)</f>
        <v>0</v>
      </c>
      <c r="BJ175" s="20" t="s">
        <v>82</v>
      </c>
      <c r="BK175" s="217">
        <f>ROUND(I175*H175,2)</f>
        <v>0</v>
      </c>
      <c r="BL175" s="20" t="s">
        <v>197</v>
      </c>
      <c r="BM175" s="216" t="s">
        <v>1159</v>
      </c>
    </row>
    <row r="176" s="2" customFormat="1">
      <c r="A176" s="41"/>
      <c r="B176" s="42"/>
      <c r="C176" s="43"/>
      <c r="D176" s="218" t="s">
        <v>199</v>
      </c>
      <c r="E176" s="43"/>
      <c r="F176" s="219" t="s">
        <v>555</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199</v>
      </c>
      <c r="AU176" s="20" t="s">
        <v>74</v>
      </c>
    </row>
    <row r="177" s="2" customFormat="1" ht="16.5" customHeight="1">
      <c r="A177" s="41"/>
      <c r="B177" s="42"/>
      <c r="C177" s="205" t="s">
        <v>520</v>
      </c>
      <c r="D177" s="205" t="s">
        <v>193</v>
      </c>
      <c r="E177" s="206" t="s">
        <v>989</v>
      </c>
      <c r="F177" s="207" t="s">
        <v>1000</v>
      </c>
      <c r="G177" s="208" t="s">
        <v>231</v>
      </c>
      <c r="H177" s="209">
        <v>24</v>
      </c>
      <c r="I177" s="210"/>
      <c r="J177" s="211">
        <f>ROUND(I177*H177,2)</f>
        <v>0</v>
      </c>
      <c r="K177" s="207" t="s">
        <v>19</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197</v>
      </c>
      <c r="AT177" s="216" t="s">
        <v>193</v>
      </c>
      <c r="AU177" s="216" t="s">
        <v>74</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197</v>
      </c>
      <c r="BM177" s="216" t="s">
        <v>1160</v>
      </c>
    </row>
    <row r="178" s="2" customFormat="1">
      <c r="A178" s="41"/>
      <c r="B178" s="42"/>
      <c r="C178" s="43"/>
      <c r="D178" s="218" t="s">
        <v>199</v>
      </c>
      <c r="E178" s="43"/>
      <c r="F178" s="219" t="s">
        <v>1000</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74</v>
      </c>
    </row>
    <row r="179" s="2" customFormat="1" ht="16.5" customHeight="1">
      <c r="A179" s="41"/>
      <c r="B179" s="42"/>
      <c r="C179" s="205" t="s">
        <v>524</v>
      </c>
      <c r="D179" s="205" t="s">
        <v>193</v>
      </c>
      <c r="E179" s="206" t="s">
        <v>1002</v>
      </c>
      <c r="F179" s="207" t="s">
        <v>1003</v>
      </c>
      <c r="G179" s="208" t="s">
        <v>231</v>
      </c>
      <c r="H179" s="209">
        <v>10</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74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1161</v>
      </c>
    </row>
    <row r="180" s="2" customFormat="1">
      <c r="A180" s="41"/>
      <c r="B180" s="42"/>
      <c r="C180" s="43"/>
      <c r="D180" s="218" t="s">
        <v>199</v>
      </c>
      <c r="E180" s="43"/>
      <c r="F180" s="219" t="s">
        <v>1003</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74</v>
      </c>
    </row>
    <row r="181" s="2" customFormat="1" ht="16.5" customHeight="1">
      <c r="A181" s="41"/>
      <c r="B181" s="42"/>
      <c r="C181" s="205" t="s">
        <v>528</v>
      </c>
      <c r="D181" s="205" t="s">
        <v>193</v>
      </c>
      <c r="E181" s="206" t="s">
        <v>1005</v>
      </c>
      <c r="F181" s="207" t="s">
        <v>1006</v>
      </c>
      <c r="G181" s="208" t="s">
        <v>231</v>
      </c>
      <c r="H181" s="209">
        <v>10</v>
      </c>
      <c r="I181" s="210"/>
      <c r="J181" s="211">
        <f>ROUND(I181*H181,2)</f>
        <v>0</v>
      </c>
      <c r="K181" s="207" t="s">
        <v>19</v>
      </c>
      <c r="L181" s="47"/>
      <c r="M181" s="212" t="s">
        <v>19</v>
      </c>
      <c r="N181" s="213" t="s">
        <v>45</v>
      </c>
      <c r="O181" s="87"/>
      <c r="P181" s="214">
        <f>O181*H181</f>
        <v>0</v>
      </c>
      <c r="Q181" s="214">
        <v>0</v>
      </c>
      <c r="R181" s="214">
        <f>Q181*H181</f>
        <v>0</v>
      </c>
      <c r="S181" s="214">
        <v>0</v>
      </c>
      <c r="T181" s="215">
        <f>S181*H181</f>
        <v>0</v>
      </c>
      <c r="U181" s="41"/>
      <c r="V181" s="41"/>
      <c r="W181" s="41"/>
      <c r="X181" s="41"/>
      <c r="Y181" s="41"/>
      <c r="Z181" s="41"/>
      <c r="AA181" s="41"/>
      <c r="AB181" s="41"/>
      <c r="AC181" s="41"/>
      <c r="AD181" s="41"/>
      <c r="AE181" s="41"/>
      <c r="AR181" s="216" t="s">
        <v>197</v>
      </c>
      <c r="AT181" s="216" t="s">
        <v>193</v>
      </c>
      <c r="AU181" s="216" t="s">
        <v>74</v>
      </c>
      <c r="AY181" s="20" t="s">
        <v>192</v>
      </c>
      <c r="BE181" s="217">
        <f>IF(N181="základní",J181,0)</f>
        <v>0</v>
      </c>
      <c r="BF181" s="217">
        <f>IF(N181="snížená",J181,0)</f>
        <v>0</v>
      </c>
      <c r="BG181" s="217">
        <f>IF(N181="zákl. přenesená",J181,0)</f>
        <v>0</v>
      </c>
      <c r="BH181" s="217">
        <f>IF(N181="sníž. přenesená",J181,0)</f>
        <v>0</v>
      </c>
      <c r="BI181" s="217">
        <f>IF(N181="nulová",J181,0)</f>
        <v>0</v>
      </c>
      <c r="BJ181" s="20" t="s">
        <v>82</v>
      </c>
      <c r="BK181" s="217">
        <f>ROUND(I181*H181,2)</f>
        <v>0</v>
      </c>
      <c r="BL181" s="20" t="s">
        <v>197</v>
      </c>
      <c r="BM181" s="216" t="s">
        <v>1162</v>
      </c>
    </row>
    <row r="182" s="2" customFormat="1">
      <c r="A182" s="41"/>
      <c r="B182" s="42"/>
      <c r="C182" s="43"/>
      <c r="D182" s="218" t="s">
        <v>199</v>
      </c>
      <c r="E182" s="43"/>
      <c r="F182" s="219" t="s">
        <v>1006</v>
      </c>
      <c r="G182" s="43"/>
      <c r="H182" s="43"/>
      <c r="I182" s="220"/>
      <c r="J182" s="43"/>
      <c r="K182" s="43"/>
      <c r="L182" s="47"/>
      <c r="M182" s="221"/>
      <c r="N182" s="222"/>
      <c r="O182" s="87"/>
      <c r="P182" s="87"/>
      <c r="Q182" s="87"/>
      <c r="R182" s="87"/>
      <c r="S182" s="87"/>
      <c r="T182" s="88"/>
      <c r="U182" s="41"/>
      <c r="V182" s="41"/>
      <c r="W182" s="41"/>
      <c r="X182" s="41"/>
      <c r="Y182" s="41"/>
      <c r="Z182" s="41"/>
      <c r="AA182" s="41"/>
      <c r="AB182" s="41"/>
      <c r="AC182" s="41"/>
      <c r="AD182" s="41"/>
      <c r="AE182" s="41"/>
      <c r="AT182" s="20" t="s">
        <v>199</v>
      </c>
      <c r="AU182" s="20" t="s">
        <v>74</v>
      </c>
    </row>
    <row r="183" s="2" customFormat="1" ht="16.5" customHeight="1">
      <c r="A183" s="41"/>
      <c r="B183" s="42"/>
      <c r="C183" s="205" t="s">
        <v>532</v>
      </c>
      <c r="D183" s="205" t="s">
        <v>193</v>
      </c>
      <c r="E183" s="206" t="s">
        <v>1008</v>
      </c>
      <c r="F183" s="207" t="s">
        <v>1009</v>
      </c>
      <c r="G183" s="208" t="s">
        <v>231</v>
      </c>
      <c r="H183" s="209">
        <v>10</v>
      </c>
      <c r="I183" s="210"/>
      <c r="J183" s="211">
        <f>ROUND(I183*H183,2)</f>
        <v>0</v>
      </c>
      <c r="K183" s="207" t="s">
        <v>19</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74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1163</v>
      </c>
    </row>
    <row r="184" s="2" customFormat="1">
      <c r="A184" s="41"/>
      <c r="B184" s="42"/>
      <c r="C184" s="43"/>
      <c r="D184" s="218" t="s">
        <v>199</v>
      </c>
      <c r="E184" s="43"/>
      <c r="F184" s="219" t="s">
        <v>1009</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74</v>
      </c>
    </row>
    <row r="185" s="2" customFormat="1" ht="16.5" customHeight="1">
      <c r="A185" s="41"/>
      <c r="B185" s="42"/>
      <c r="C185" s="205" t="s">
        <v>537</v>
      </c>
      <c r="D185" s="205" t="s">
        <v>193</v>
      </c>
      <c r="E185" s="206" t="s">
        <v>1011</v>
      </c>
      <c r="F185" s="207" t="s">
        <v>1012</v>
      </c>
      <c r="G185" s="208" t="s">
        <v>231</v>
      </c>
      <c r="H185" s="209">
        <v>10</v>
      </c>
      <c r="I185" s="210"/>
      <c r="J185" s="211">
        <f>ROUND(I185*H185,2)</f>
        <v>0</v>
      </c>
      <c r="K185" s="207" t="s">
        <v>19</v>
      </c>
      <c r="L185" s="47"/>
      <c r="M185" s="212" t="s">
        <v>19</v>
      </c>
      <c r="N185" s="213" t="s">
        <v>45</v>
      </c>
      <c r="O185" s="87"/>
      <c r="P185" s="214">
        <f>O185*H185</f>
        <v>0</v>
      </c>
      <c r="Q185" s="214">
        <v>0</v>
      </c>
      <c r="R185" s="214">
        <f>Q185*H185</f>
        <v>0</v>
      </c>
      <c r="S185" s="214">
        <v>0</v>
      </c>
      <c r="T185" s="215">
        <f>S185*H185</f>
        <v>0</v>
      </c>
      <c r="U185" s="41"/>
      <c r="V185" s="41"/>
      <c r="W185" s="41"/>
      <c r="X185" s="41"/>
      <c r="Y185" s="41"/>
      <c r="Z185" s="41"/>
      <c r="AA185" s="41"/>
      <c r="AB185" s="41"/>
      <c r="AC185" s="41"/>
      <c r="AD185" s="41"/>
      <c r="AE185" s="41"/>
      <c r="AR185" s="216" t="s">
        <v>197</v>
      </c>
      <c r="AT185" s="216" t="s">
        <v>193</v>
      </c>
      <c r="AU185" s="216" t="s">
        <v>74</v>
      </c>
      <c r="AY185" s="20" t="s">
        <v>192</v>
      </c>
      <c r="BE185" s="217">
        <f>IF(N185="základní",J185,0)</f>
        <v>0</v>
      </c>
      <c r="BF185" s="217">
        <f>IF(N185="snížená",J185,0)</f>
        <v>0</v>
      </c>
      <c r="BG185" s="217">
        <f>IF(N185="zákl. přenesená",J185,0)</f>
        <v>0</v>
      </c>
      <c r="BH185" s="217">
        <f>IF(N185="sníž. přenesená",J185,0)</f>
        <v>0</v>
      </c>
      <c r="BI185" s="217">
        <f>IF(N185="nulová",J185,0)</f>
        <v>0</v>
      </c>
      <c r="BJ185" s="20" t="s">
        <v>82</v>
      </c>
      <c r="BK185" s="217">
        <f>ROUND(I185*H185,2)</f>
        <v>0</v>
      </c>
      <c r="BL185" s="20" t="s">
        <v>197</v>
      </c>
      <c r="BM185" s="216" t="s">
        <v>1164</v>
      </c>
    </row>
    <row r="186" s="2" customFormat="1">
      <c r="A186" s="41"/>
      <c r="B186" s="42"/>
      <c r="C186" s="43"/>
      <c r="D186" s="218" t="s">
        <v>199</v>
      </c>
      <c r="E186" s="43"/>
      <c r="F186" s="219" t="s">
        <v>1012</v>
      </c>
      <c r="G186" s="43"/>
      <c r="H186" s="43"/>
      <c r="I186" s="220"/>
      <c r="J186" s="43"/>
      <c r="K186" s="43"/>
      <c r="L186" s="47"/>
      <c r="M186" s="221"/>
      <c r="N186" s="222"/>
      <c r="O186" s="87"/>
      <c r="P186" s="87"/>
      <c r="Q186" s="87"/>
      <c r="R186" s="87"/>
      <c r="S186" s="87"/>
      <c r="T186" s="88"/>
      <c r="U186" s="41"/>
      <c r="V186" s="41"/>
      <c r="W186" s="41"/>
      <c r="X186" s="41"/>
      <c r="Y186" s="41"/>
      <c r="Z186" s="41"/>
      <c r="AA186" s="41"/>
      <c r="AB186" s="41"/>
      <c r="AC186" s="41"/>
      <c r="AD186" s="41"/>
      <c r="AE186" s="41"/>
      <c r="AT186" s="20" t="s">
        <v>199</v>
      </c>
      <c r="AU186" s="20" t="s">
        <v>74</v>
      </c>
    </row>
    <row r="187" s="2" customFormat="1" ht="24.15" customHeight="1">
      <c r="A187" s="41"/>
      <c r="B187" s="42"/>
      <c r="C187" s="205" t="s">
        <v>541</v>
      </c>
      <c r="D187" s="205" t="s">
        <v>193</v>
      </c>
      <c r="E187" s="206" t="s">
        <v>538</v>
      </c>
      <c r="F187" s="207" t="s">
        <v>539</v>
      </c>
      <c r="G187" s="208" t="s">
        <v>535</v>
      </c>
      <c r="H187" s="209">
        <v>48</v>
      </c>
      <c r="I187" s="210"/>
      <c r="J187" s="211">
        <f>ROUND(I187*H187,2)</f>
        <v>0</v>
      </c>
      <c r="K187" s="207" t="s">
        <v>19</v>
      </c>
      <c r="L187" s="47"/>
      <c r="M187" s="212" t="s">
        <v>19</v>
      </c>
      <c r="N187" s="213" t="s">
        <v>45</v>
      </c>
      <c r="O187" s="87"/>
      <c r="P187" s="214">
        <f>O187*H187</f>
        <v>0</v>
      </c>
      <c r="Q187" s="214">
        <v>0</v>
      </c>
      <c r="R187" s="214">
        <f>Q187*H187</f>
        <v>0</v>
      </c>
      <c r="S187" s="214">
        <v>0</v>
      </c>
      <c r="T187" s="215">
        <f>S187*H187</f>
        <v>0</v>
      </c>
      <c r="U187" s="41"/>
      <c r="V187" s="41"/>
      <c r="W187" s="41"/>
      <c r="X187" s="41"/>
      <c r="Y187" s="41"/>
      <c r="Z187" s="41"/>
      <c r="AA187" s="41"/>
      <c r="AB187" s="41"/>
      <c r="AC187" s="41"/>
      <c r="AD187" s="41"/>
      <c r="AE187" s="41"/>
      <c r="AR187" s="216" t="s">
        <v>197</v>
      </c>
      <c r="AT187" s="216" t="s">
        <v>193</v>
      </c>
      <c r="AU187" s="216" t="s">
        <v>74</v>
      </c>
      <c r="AY187" s="20" t="s">
        <v>192</v>
      </c>
      <c r="BE187" s="217">
        <f>IF(N187="základní",J187,0)</f>
        <v>0</v>
      </c>
      <c r="BF187" s="217">
        <f>IF(N187="snížená",J187,0)</f>
        <v>0</v>
      </c>
      <c r="BG187" s="217">
        <f>IF(N187="zákl. přenesená",J187,0)</f>
        <v>0</v>
      </c>
      <c r="BH187" s="217">
        <f>IF(N187="sníž. přenesená",J187,0)</f>
        <v>0</v>
      </c>
      <c r="BI187" s="217">
        <f>IF(N187="nulová",J187,0)</f>
        <v>0</v>
      </c>
      <c r="BJ187" s="20" t="s">
        <v>82</v>
      </c>
      <c r="BK187" s="217">
        <f>ROUND(I187*H187,2)</f>
        <v>0</v>
      </c>
      <c r="BL187" s="20" t="s">
        <v>197</v>
      </c>
      <c r="BM187" s="216" t="s">
        <v>1165</v>
      </c>
    </row>
    <row r="188" s="2" customFormat="1">
      <c r="A188" s="41"/>
      <c r="B188" s="42"/>
      <c r="C188" s="43"/>
      <c r="D188" s="218" t="s">
        <v>199</v>
      </c>
      <c r="E188" s="43"/>
      <c r="F188" s="219" t="s">
        <v>539</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199</v>
      </c>
      <c r="AU188" s="20" t="s">
        <v>74</v>
      </c>
    </row>
    <row r="189" s="2" customFormat="1" ht="16.5" customHeight="1">
      <c r="A189" s="41"/>
      <c r="B189" s="42"/>
      <c r="C189" s="205" t="s">
        <v>545</v>
      </c>
      <c r="D189" s="205" t="s">
        <v>193</v>
      </c>
      <c r="E189" s="206" t="s">
        <v>879</v>
      </c>
      <c r="F189" s="207" t="s">
        <v>625</v>
      </c>
      <c r="G189" s="208" t="s">
        <v>247</v>
      </c>
      <c r="H189" s="209">
        <v>800</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197</v>
      </c>
      <c r="AT189" s="216" t="s">
        <v>193</v>
      </c>
      <c r="AU189" s="216" t="s">
        <v>74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197</v>
      </c>
      <c r="BM189" s="216" t="s">
        <v>1166</v>
      </c>
    </row>
    <row r="190" s="2" customFormat="1">
      <c r="A190" s="41"/>
      <c r="B190" s="42"/>
      <c r="C190" s="43"/>
      <c r="D190" s="218" t="s">
        <v>199</v>
      </c>
      <c r="E190" s="43"/>
      <c r="F190" s="219" t="s">
        <v>625</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74</v>
      </c>
    </row>
    <row r="191" s="2" customFormat="1" ht="24.15" customHeight="1">
      <c r="A191" s="41"/>
      <c r="B191" s="42"/>
      <c r="C191" s="205" t="s">
        <v>549</v>
      </c>
      <c r="D191" s="205" t="s">
        <v>193</v>
      </c>
      <c r="E191" s="206" t="s">
        <v>1016</v>
      </c>
      <c r="F191" s="207" t="s">
        <v>629</v>
      </c>
      <c r="G191" s="208" t="s">
        <v>196</v>
      </c>
      <c r="H191" s="209">
        <v>1</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197</v>
      </c>
      <c r="AT191" s="216" t="s">
        <v>193</v>
      </c>
      <c r="AU191" s="216" t="s">
        <v>74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197</v>
      </c>
      <c r="BM191" s="216" t="s">
        <v>1167</v>
      </c>
    </row>
    <row r="192" s="2" customFormat="1">
      <c r="A192" s="41"/>
      <c r="B192" s="42"/>
      <c r="C192" s="43"/>
      <c r="D192" s="218" t="s">
        <v>199</v>
      </c>
      <c r="E192" s="43"/>
      <c r="F192" s="219" t="s">
        <v>629</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74</v>
      </c>
    </row>
    <row r="193" s="2" customFormat="1" ht="24.15" customHeight="1">
      <c r="A193" s="41"/>
      <c r="B193" s="42"/>
      <c r="C193" s="205" t="s">
        <v>553</v>
      </c>
      <c r="D193" s="205" t="s">
        <v>193</v>
      </c>
      <c r="E193" s="206" t="s">
        <v>1018</v>
      </c>
      <c r="F193" s="207" t="s">
        <v>633</v>
      </c>
      <c r="G193" s="208" t="s">
        <v>196</v>
      </c>
      <c r="H193" s="209">
        <v>1</v>
      </c>
      <c r="I193" s="210"/>
      <c r="J193" s="211">
        <f>ROUND(I193*H193,2)</f>
        <v>0</v>
      </c>
      <c r="K193" s="207" t="s">
        <v>19</v>
      </c>
      <c r="L193" s="47"/>
      <c r="M193" s="212" t="s">
        <v>19</v>
      </c>
      <c r="N193" s="213"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197</v>
      </c>
      <c r="AT193" s="216" t="s">
        <v>193</v>
      </c>
      <c r="AU193" s="216" t="s">
        <v>74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1168</v>
      </c>
    </row>
    <row r="194" s="2" customFormat="1">
      <c r="A194" s="41"/>
      <c r="B194" s="42"/>
      <c r="C194" s="43"/>
      <c r="D194" s="218" t="s">
        <v>199</v>
      </c>
      <c r="E194" s="43"/>
      <c r="F194" s="219" t="s">
        <v>633</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74</v>
      </c>
    </row>
    <row r="195" s="2" customFormat="1" ht="24.15" customHeight="1">
      <c r="A195" s="41"/>
      <c r="B195" s="42"/>
      <c r="C195" s="205" t="s">
        <v>557</v>
      </c>
      <c r="D195" s="205" t="s">
        <v>193</v>
      </c>
      <c r="E195" s="206" t="s">
        <v>1020</v>
      </c>
      <c r="F195" s="207" t="s">
        <v>637</v>
      </c>
      <c r="G195" s="208" t="s">
        <v>196</v>
      </c>
      <c r="H195" s="209">
        <v>2</v>
      </c>
      <c r="I195" s="210"/>
      <c r="J195" s="211">
        <f>ROUND(I195*H195,2)</f>
        <v>0</v>
      </c>
      <c r="K195" s="207" t="s">
        <v>19</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74</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1169</v>
      </c>
    </row>
    <row r="196" s="2" customFormat="1">
      <c r="A196" s="41"/>
      <c r="B196" s="42"/>
      <c r="C196" s="43"/>
      <c r="D196" s="218" t="s">
        <v>199</v>
      </c>
      <c r="E196" s="43"/>
      <c r="F196" s="219" t="s">
        <v>637</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74</v>
      </c>
    </row>
    <row r="197" s="2" customFormat="1" ht="24.15" customHeight="1">
      <c r="A197" s="41"/>
      <c r="B197" s="42"/>
      <c r="C197" s="205" t="s">
        <v>561</v>
      </c>
      <c r="D197" s="205" t="s">
        <v>193</v>
      </c>
      <c r="E197" s="206" t="s">
        <v>1022</v>
      </c>
      <c r="F197" s="207" t="s">
        <v>641</v>
      </c>
      <c r="G197" s="208" t="s">
        <v>196</v>
      </c>
      <c r="H197" s="209">
        <v>0.10000000000000001</v>
      </c>
      <c r="I197" s="210"/>
      <c r="J197" s="211">
        <f>ROUND(I197*H197,2)</f>
        <v>0</v>
      </c>
      <c r="K197" s="207" t="s">
        <v>19</v>
      </c>
      <c r="L197" s="47"/>
      <c r="M197" s="212" t="s">
        <v>19</v>
      </c>
      <c r="N197" s="213" t="s">
        <v>45</v>
      </c>
      <c r="O197" s="87"/>
      <c r="P197" s="214">
        <f>O197*H197</f>
        <v>0</v>
      </c>
      <c r="Q197" s="214">
        <v>0</v>
      </c>
      <c r="R197" s="214">
        <f>Q197*H197</f>
        <v>0</v>
      </c>
      <c r="S197" s="214">
        <v>0</v>
      </c>
      <c r="T197" s="215">
        <f>S197*H197</f>
        <v>0</v>
      </c>
      <c r="U197" s="41"/>
      <c r="V197" s="41"/>
      <c r="W197" s="41"/>
      <c r="X197" s="41"/>
      <c r="Y197" s="41"/>
      <c r="Z197" s="41"/>
      <c r="AA197" s="41"/>
      <c r="AB197" s="41"/>
      <c r="AC197" s="41"/>
      <c r="AD197" s="41"/>
      <c r="AE197" s="41"/>
      <c r="AR197" s="216" t="s">
        <v>197</v>
      </c>
      <c r="AT197" s="216" t="s">
        <v>193</v>
      </c>
      <c r="AU197" s="216" t="s">
        <v>74</v>
      </c>
      <c r="AY197" s="20" t="s">
        <v>192</v>
      </c>
      <c r="BE197" s="217">
        <f>IF(N197="základní",J197,0)</f>
        <v>0</v>
      </c>
      <c r="BF197" s="217">
        <f>IF(N197="snížená",J197,0)</f>
        <v>0</v>
      </c>
      <c r="BG197" s="217">
        <f>IF(N197="zákl. přenesená",J197,0)</f>
        <v>0</v>
      </c>
      <c r="BH197" s="217">
        <f>IF(N197="sníž. přenesená",J197,0)</f>
        <v>0</v>
      </c>
      <c r="BI197" s="217">
        <f>IF(N197="nulová",J197,0)</f>
        <v>0</v>
      </c>
      <c r="BJ197" s="20" t="s">
        <v>82</v>
      </c>
      <c r="BK197" s="217">
        <f>ROUND(I197*H197,2)</f>
        <v>0</v>
      </c>
      <c r="BL197" s="20" t="s">
        <v>197</v>
      </c>
      <c r="BM197" s="216" t="s">
        <v>1170</v>
      </c>
    </row>
    <row r="198" s="2" customFormat="1">
      <c r="A198" s="41"/>
      <c r="B198" s="42"/>
      <c r="C198" s="43"/>
      <c r="D198" s="218" t="s">
        <v>199</v>
      </c>
      <c r="E198" s="43"/>
      <c r="F198" s="219" t="s">
        <v>641</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199</v>
      </c>
      <c r="AU198" s="20" t="s">
        <v>74</v>
      </c>
    </row>
    <row r="199" s="2" customFormat="1" ht="24.15" customHeight="1">
      <c r="A199" s="41"/>
      <c r="B199" s="42"/>
      <c r="C199" s="205" t="s">
        <v>565</v>
      </c>
      <c r="D199" s="205" t="s">
        <v>193</v>
      </c>
      <c r="E199" s="206" t="s">
        <v>1024</v>
      </c>
      <c r="F199" s="207" t="s">
        <v>645</v>
      </c>
      <c r="G199" s="208" t="s">
        <v>196</v>
      </c>
      <c r="H199" s="209">
        <v>0.10000000000000001</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74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1171</v>
      </c>
    </row>
    <row r="200" s="2" customFormat="1">
      <c r="A200" s="41"/>
      <c r="B200" s="42"/>
      <c r="C200" s="43"/>
      <c r="D200" s="218" t="s">
        <v>199</v>
      </c>
      <c r="E200" s="43"/>
      <c r="F200" s="219" t="s">
        <v>645</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74</v>
      </c>
    </row>
    <row r="201" s="12" customFormat="1" ht="25.92" customHeight="1">
      <c r="A201" s="12"/>
      <c r="B201" s="191"/>
      <c r="C201" s="192"/>
      <c r="D201" s="193" t="s">
        <v>73</v>
      </c>
      <c r="E201" s="194" t="s">
        <v>161</v>
      </c>
      <c r="F201" s="194" t="s">
        <v>162</v>
      </c>
      <c r="G201" s="192"/>
      <c r="H201" s="192"/>
      <c r="I201" s="195"/>
      <c r="J201" s="196">
        <f>BK201</f>
        <v>0</v>
      </c>
      <c r="K201" s="192"/>
      <c r="L201" s="197"/>
      <c r="M201" s="198"/>
      <c r="N201" s="199"/>
      <c r="O201" s="199"/>
      <c r="P201" s="200">
        <f>SUM(P202:P207)</f>
        <v>0</v>
      </c>
      <c r="Q201" s="199"/>
      <c r="R201" s="200">
        <f>SUM(R202:R207)</f>
        <v>0</v>
      </c>
      <c r="S201" s="199"/>
      <c r="T201" s="201">
        <f>SUM(T202:T207)</f>
        <v>0</v>
      </c>
      <c r="U201" s="12"/>
      <c r="V201" s="12"/>
      <c r="W201" s="12"/>
      <c r="X201" s="12"/>
      <c r="Y201" s="12"/>
      <c r="Z201" s="12"/>
      <c r="AA201" s="12"/>
      <c r="AB201" s="12"/>
      <c r="AC201" s="12"/>
      <c r="AD201" s="12"/>
      <c r="AE201" s="12"/>
      <c r="AR201" s="202" t="s">
        <v>221</v>
      </c>
      <c r="AT201" s="203" t="s">
        <v>73</v>
      </c>
      <c r="AU201" s="203" t="s">
        <v>74</v>
      </c>
      <c r="AY201" s="202" t="s">
        <v>192</v>
      </c>
      <c r="BK201" s="204">
        <f>SUM(BK202:BK207)</f>
        <v>0</v>
      </c>
    </row>
    <row r="202" s="2" customFormat="1" ht="16.5" customHeight="1">
      <c r="A202" s="41"/>
      <c r="B202" s="42"/>
      <c r="C202" s="205" t="s">
        <v>569</v>
      </c>
      <c r="D202" s="205" t="s">
        <v>193</v>
      </c>
      <c r="E202" s="206" t="s">
        <v>648</v>
      </c>
      <c r="F202" s="207" t="s">
        <v>649</v>
      </c>
      <c r="G202" s="208" t="s">
        <v>650</v>
      </c>
      <c r="H202" s="209">
        <v>1</v>
      </c>
      <c r="I202" s="210"/>
      <c r="J202" s="211">
        <f>ROUND(I202*H202,2)</f>
        <v>0</v>
      </c>
      <c r="K202" s="207" t="s">
        <v>19</v>
      </c>
      <c r="L202" s="47"/>
      <c r="M202" s="212" t="s">
        <v>19</v>
      </c>
      <c r="N202" s="213" t="s">
        <v>45</v>
      </c>
      <c r="O202" s="87"/>
      <c r="P202" s="214">
        <f>O202*H202</f>
        <v>0</v>
      </c>
      <c r="Q202" s="214">
        <v>0</v>
      </c>
      <c r="R202" s="214">
        <f>Q202*H202</f>
        <v>0</v>
      </c>
      <c r="S202" s="214">
        <v>0</v>
      </c>
      <c r="T202" s="215">
        <f>S202*H202</f>
        <v>0</v>
      </c>
      <c r="U202" s="41"/>
      <c r="V202" s="41"/>
      <c r="W202" s="41"/>
      <c r="X202" s="41"/>
      <c r="Y202" s="41"/>
      <c r="Z202" s="41"/>
      <c r="AA202" s="41"/>
      <c r="AB202" s="41"/>
      <c r="AC202" s="41"/>
      <c r="AD202" s="41"/>
      <c r="AE202" s="41"/>
      <c r="AR202" s="216" t="s">
        <v>82</v>
      </c>
      <c r="AT202" s="216" t="s">
        <v>193</v>
      </c>
      <c r="AU202" s="216" t="s">
        <v>82</v>
      </c>
      <c r="AY202" s="20" t="s">
        <v>192</v>
      </c>
      <c r="BE202" s="217">
        <f>IF(N202="základní",J202,0)</f>
        <v>0</v>
      </c>
      <c r="BF202" s="217">
        <f>IF(N202="snížená",J202,0)</f>
        <v>0</v>
      </c>
      <c r="BG202" s="217">
        <f>IF(N202="zákl. přenesená",J202,0)</f>
        <v>0</v>
      </c>
      <c r="BH202" s="217">
        <f>IF(N202="sníž. přenesená",J202,0)</f>
        <v>0</v>
      </c>
      <c r="BI202" s="217">
        <f>IF(N202="nulová",J202,0)</f>
        <v>0</v>
      </c>
      <c r="BJ202" s="20" t="s">
        <v>82</v>
      </c>
      <c r="BK202" s="217">
        <f>ROUND(I202*H202,2)</f>
        <v>0</v>
      </c>
      <c r="BL202" s="20" t="s">
        <v>82</v>
      </c>
      <c r="BM202" s="216" t="s">
        <v>1172</v>
      </c>
    </row>
    <row r="203" s="2" customFormat="1">
      <c r="A203" s="41"/>
      <c r="B203" s="42"/>
      <c r="C203" s="43"/>
      <c r="D203" s="218" t="s">
        <v>199</v>
      </c>
      <c r="E203" s="43"/>
      <c r="F203" s="219" t="s">
        <v>649</v>
      </c>
      <c r="G203" s="43"/>
      <c r="H203" s="43"/>
      <c r="I203" s="220"/>
      <c r="J203" s="43"/>
      <c r="K203" s="43"/>
      <c r="L203" s="47"/>
      <c r="M203" s="221"/>
      <c r="N203" s="222"/>
      <c r="O203" s="87"/>
      <c r="P203" s="87"/>
      <c r="Q203" s="87"/>
      <c r="R203" s="87"/>
      <c r="S203" s="87"/>
      <c r="T203" s="88"/>
      <c r="U203" s="41"/>
      <c r="V203" s="41"/>
      <c r="W203" s="41"/>
      <c r="X203" s="41"/>
      <c r="Y203" s="41"/>
      <c r="Z203" s="41"/>
      <c r="AA203" s="41"/>
      <c r="AB203" s="41"/>
      <c r="AC203" s="41"/>
      <c r="AD203" s="41"/>
      <c r="AE203" s="41"/>
      <c r="AT203" s="20" t="s">
        <v>199</v>
      </c>
      <c r="AU203" s="20" t="s">
        <v>82</v>
      </c>
    </row>
    <row r="204" s="2" customFormat="1" ht="16.5" customHeight="1">
      <c r="A204" s="41"/>
      <c r="B204" s="42"/>
      <c r="C204" s="205" t="s">
        <v>573</v>
      </c>
      <c r="D204" s="205" t="s">
        <v>193</v>
      </c>
      <c r="E204" s="206" t="s">
        <v>653</v>
      </c>
      <c r="F204" s="207" t="s">
        <v>654</v>
      </c>
      <c r="G204" s="208" t="s">
        <v>650</v>
      </c>
      <c r="H204" s="209">
        <v>1</v>
      </c>
      <c r="I204" s="210"/>
      <c r="J204" s="211">
        <f>ROUND(I204*H204,2)</f>
        <v>0</v>
      </c>
      <c r="K204" s="207" t="s">
        <v>19</v>
      </c>
      <c r="L204" s="47"/>
      <c r="M204" s="212" t="s">
        <v>19</v>
      </c>
      <c r="N204" s="213" t="s">
        <v>45</v>
      </c>
      <c r="O204" s="87"/>
      <c r="P204" s="214">
        <f>O204*H204</f>
        <v>0</v>
      </c>
      <c r="Q204" s="214">
        <v>0</v>
      </c>
      <c r="R204" s="214">
        <f>Q204*H204</f>
        <v>0</v>
      </c>
      <c r="S204" s="214">
        <v>0</v>
      </c>
      <c r="T204" s="215">
        <f>S204*H204</f>
        <v>0</v>
      </c>
      <c r="U204" s="41"/>
      <c r="V204" s="41"/>
      <c r="W204" s="41"/>
      <c r="X204" s="41"/>
      <c r="Y204" s="41"/>
      <c r="Z204" s="41"/>
      <c r="AA204" s="41"/>
      <c r="AB204" s="41"/>
      <c r="AC204" s="41"/>
      <c r="AD204" s="41"/>
      <c r="AE204" s="41"/>
      <c r="AR204" s="216" t="s">
        <v>82</v>
      </c>
      <c r="AT204" s="216" t="s">
        <v>193</v>
      </c>
      <c r="AU204" s="216" t="s">
        <v>82</v>
      </c>
      <c r="AY204" s="20" t="s">
        <v>192</v>
      </c>
      <c r="BE204" s="217">
        <f>IF(N204="základní",J204,0)</f>
        <v>0</v>
      </c>
      <c r="BF204" s="217">
        <f>IF(N204="snížená",J204,0)</f>
        <v>0</v>
      </c>
      <c r="BG204" s="217">
        <f>IF(N204="zákl. přenesená",J204,0)</f>
        <v>0</v>
      </c>
      <c r="BH204" s="217">
        <f>IF(N204="sníž. přenesená",J204,0)</f>
        <v>0</v>
      </c>
      <c r="BI204" s="217">
        <f>IF(N204="nulová",J204,0)</f>
        <v>0</v>
      </c>
      <c r="BJ204" s="20" t="s">
        <v>82</v>
      </c>
      <c r="BK204" s="217">
        <f>ROUND(I204*H204,2)</f>
        <v>0</v>
      </c>
      <c r="BL204" s="20" t="s">
        <v>82</v>
      </c>
      <c r="BM204" s="216" t="s">
        <v>1173</v>
      </c>
    </row>
    <row r="205" s="2" customFormat="1">
      <c r="A205" s="41"/>
      <c r="B205" s="42"/>
      <c r="C205" s="43"/>
      <c r="D205" s="218" t="s">
        <v>199</v>
      </c>
      <c r="E205" s="43"/>
      <c r="F205" s="219" t="s">
        <v>654</v>
      </c>
      <c r="G205" s="43"/>
      <c r="H205" s="43"/>
      <c r="I205" s="220"/>
      <c r="J205" s="43"/>
      <c r="K205" s="43"/>
      <c r="L205" s="47"/>
      <c r="M205" s="221"/>
      <c r="N205" s="222"/>
      <c r="O205" s="87"/>
      <c r="P205" s="87"/>
      <c r="Q205" s="87"/>
      <c r="R205" s="87"/>
      <c r="S205" s="87"/>
      <c r="T205" s="88"/>
      <c r="U205" s="41"/>
      <c r="V205" s="41"/>
      <c r="W205" s="41"/>
      <c r="X205" s="41"/>
      <c r="Y205" s="41"/>
      <c r="Z205" s="41"/>
      <c r="AA205" s="41"/>
      <c r="AB205" s="41"/>
      <c r="AC205" s="41"/>
      <c r="AD205" s="41"/>
      <c r="AE205" s="41"/>
      <c r="AT205" s="20" t="s">
        <v>199</v>
      </c>
      <c r="AU205" s="20" t="s">
        <v>82</v>
      </c>
    </row>
    <row r="206" s="2" customFormat="1" ht="16.5" customHeight="1">
      <c r="A206" s="41"/>
      <c r="B206" s="42"/>
      <c r="C206" s="205" t="s">
        <v>577</v>
      </c>
      <c r="D206" s="205" t="s">
        <v>193</v>
      </c>
      <c r="E206" s="206" t="s">
        <v>657</v>
      </c>
      <c r="F206" s="207" t="s">
        <v>658</v>
      </c>
      <c r="G206" s="208" t="s">
        <v>650</v>
      </c>
      <c r="H206" s="209">
        <v>1</v>
      </c>
      <c r="I206" s="210"/>
      <c r="J206" s="211">
        <f>ROUND(I206*H206,2)</f>
        <v>0</v>
      </c>
      <c r="K206" s="207" t="s">
        <v>19</v>
      </c>
      <c r="L206" s="47"/>
      <c r="M206" s="212" t="s">
        <v>19</v>
      </c>
      <c r="N206" s="213" t="s">
        <v>45</v>
      </c>
      <c r="O206" s="87"/>
      <c r="P206" s="214">
        <f>O206*H206</f>
        <v>0</v>
      </c>
      <c r="Q206" s="214">
        <v>0</v>
      </c>
      <c r="R206" s="214">
        <f>Q206*H206</f>
        <v>0</v>
      </c>
      <c r="S206" s="214">
        <v>0</v>
      </c>
      <c r="T206" s="215">
        <f>S206*H206</f>
        <v>0</v>
      </c>
      <c r="U206" s="41"/>
      <c r="V206" s="41"/>
      <c r="W206" s="41"/>
      <c r="X206" s="41"/>
      <c r="Y206" s="41"/>
      <c r="Z206" s="41"/>
      <c r="AA206" s="41"/>
      <c r="AB206" s="41"/>
      <c r="AC206" s="41"/>
      <c r="AD206" s="41"/>
      <c r="AE206" s="41"/>
      <c r="AR206" s="216" t="s">
        <v>82</v>
      </c>
      <c r="AT206" s="216" t="s">
        <v>193</v>
      </c>
      <c r="AU206" s="216" t="s">
        <v>82</v>
      </c>
      <c r="AY206" s="20" t="s">
        <v>192</v>
      </c>
      <c r="BE206" s="217">
        <f>IF(N206="základní",J206,0)</f>
        <v>0</v>
      </c>
      <c r="BF206" s="217">
        <f>IF(N206="snížená",J206,0)</f>
        <v>0</v>
      </c>
      <c r="BG206" s="217">
        <f>IF(N206="zákl. přenesená",J206,0)</f>
        <v>0</v>
      </c>
      <c r="BH206" s="217">
        <f>IF(N206="sníž. přenesená",J206,0)</f>
        <v>0</v>
      </c>
      <c r="BI206" s="217">
        <f>IF(N206="nulová",J206,0)</f>
        <v>0</v>
      </c>
      <c r="BJ206" s="20" t="s">
        <v>82</v>
      </c>
      <c r="BK206" s="217">
        <f>ROUND(I206*H206,2)</f>
        <v>0</v>
      </c>
      <c r="BL206" s="20" t="s">
        <v>82</v>
      </c>
      <c r="BM206" s="216" t="s">
        <v>1174</v>
      </c>
    </row>
    <row r="207" s="2" customFormat="1">
      <c r="A207" s="41"/>
      <c r="B207" s="42"/>
      <c r="C207" s="43"/>
      <c r="D207" s="218" t="s">
        <v>199</v>
      </c>
      <c r="E207" s="43"/>
      <c r="F207" s="219" t="s">
        <v>658</v>
      </c>
      <c r="G207" s="43"/>
      <c r="H207" s="43"/>
      <c r="I207" s="220"/>
      <c r="J207" s="43"/>
      <c r="K207" s="43"/>
      <c r="L207" s="47"/>
      <c r="M207" s="239"/>
      <c r="N207" s="240"/>
      <c r="O207" s="241"/>
      <c r="P207" s="241"/>
      <c r="Q207" s="241"/>
      <c r="R207" s="241"/>
      <c r="S207" s="241"/>
      <c r="T207" s="242"/>
      <c r="U207" s="41"/>
      <c r="V207" s="41"/>
      <c r="W207" s="41"/>
      <c r="X207" s="41"/>
      <c r="Y207" s="41"/>
      <c r="Z207" s="41"/>
      <c r="AA207" s="41"/>
      <c r="AB207" s="41"/>
      <c r="AC207" s="41"/>
      <c r="AD207" s="41"/>
      <c r="AE207" s="41"/>
      <c r="AT207" s="20" t="s">
        <v>199</v>
      </c>
      <c r="AU207" s="20" t="s">
        <v>82</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BEqZXrfw8e4iH0xwc+RYbKP0SOUWxGbLQl4QeQzkGhOgZY53Bz2cAaheSgJVKswCQTcOrjw80fcYAnXellmyEg==" hashValue="+0FyhG2J4GWkBXgz0yweG+5N6Mtpky2qBojh+lqkvu75nQ0IsbM4BJrDvCT2I/+jTlChDFKk5LobacRsX/c0Pw==" algorithmName="SHA-512" password="CC35"/>
  <autoFilter ref="C79:K207"/>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1175</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ROUND((SUM(BE80:BE269)),  2)</f>
        <v>0</v>
      </c>
      <c r="G33" s="41"/>
      <c r="H33" s="41"/>
      <c r="I33" s="151">
        <v>0.20999999999999999</v>
      </c>
      <c r="J33" s="150">
        <f>ROUND(((SUM(BE80:BE269))*I33),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ROUND((SUM(BF80:BF269)),  2)</f>
        <v>0</v>
      </c>
      <c r="G34" s="41"/>
      <c r="H34" s="41"/>
      <c r="I34" s="151">
        <v>0.14999999999999999</v>
      </c>
      <c r="J34" s="150">
        <f>ROUND(((SUM(BF80:BF269))*I34),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ROUND((SUM(BG80:BG269)),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ROUND((SUM(BH80:BH269)),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ROUND((SUM(BI80:BI269)),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PS 01-27-01 - ŽST Teplice, informační zařízení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J263</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PS 01-27-01 - ŽST Teplice, informační zařízení nástupiště č. 1</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P81+SUM(P82:P263)</f>
        <v>0</v>
      </c>
      <c r="Q80" s="99"/>
      <c r="R80" s="188">
        <f>R81+SUM(R82:R263)</f>
        <v>0</v>
      </c>
      <c r="S80" s="99"/>
      <c r="T80" s="189">
        <f>T81+SUM(T82:T263)</f>
        <v>0</v>
      </c>
      <c r="U80" s="41"/>
      <c r="V80" s="41"/>
      <c r="W80" s="41"/>
      <c r="X80" s="41"/>
      <c r="Y80" s="41"/>
      <c r="Z80" s="41"/>
      <c r="AA80" s="41"/>
      <c r="AB80" s="41"/>
      <c r="AC80" s="41"/>
      <c r="AD80" s="41"/>
      <c r="AE80" s="41"/>
      <c r="AT80" s="20" t="s">
        <v>73</v>
      </c>
      <c r="AU80" s="20" t="s">
        <v>171</v>
      </c>
      <c r="BK80" s="190">
        <f>BK81+SUM(BK82:BK263)</f>
        <v>0</v>
      </c>
    </row>
    <row r="81" s="2" customFormat="1" ht="16.5" customHeight="1">
      <c r="A81" s="41"/>
      <c r="B81" s="42"/>
      <c r="C81" s="205" t="s">
        <v>82</v>
      </c>
      <c r="D81" s="205" t="s">
        <v>193</v>
      </c>
      <c r="E81" s="206" t="s">
        <v>661</v>
      </c>
      <c r="F81" s="207" t="s">
        <v>885</v>
      </c>
      <c r="G81" s="208" t="s">
        <v>361</v>
      </c>
      <c r="H81" s="209">
        <v>0.25</v>
      </c>
      <c r="I81" s="210"/>
      <c r="J81" s="211">
        <f>ROUND(I81*H81,2)</f>
        <v>0</v>
      </c>
      <c r="K81" s="207" t="s">
        <v>19</v>
      </c>
      <c r="L81" s="47"/>
      <c r="M81" s="212" t="s">
        <v>19</v>
      </c>
      <c r="N81" s="213" t="s">
        <v>45</v>
      </c>
      <c r="O81" s="87"/>
      <c r="P81" s="214">
        <f>O81*H81</f>
        <v>0</v>
      </c>
      <c r="Q81" s="214">
        <v>0</v>
      </c>
      <c r="R81" s="214">
        <f>Q81*H81</f>
        <v>0</v>
      </c>
      <c r="S81" s="214">
        <v>0</v>
      </c>
      <c r="T81" s="215">
        <f>S81*H81</f>
        <v>0</v>
      </c>
      <c r="U81" s="41"/>
      <c r="V81" s="41"/>
      <c r="W81" s="41"/>
      <c r="X81" s="41"/>
      <c r="Y81" s="41"/>
      <c r="Z81" s="41"/>
      <c r="AA81" s="41"/>
      <c r="AB81" s="41"/>
      <c r="AC81" s="41"/>
      <c r="AD81" s="41"/>
      <c r="AE81" s="41"/>
      <c r="AR81" s="216" t="s">
        <v>197</v>
      </c>
      <c r="AT81" s="216" t="s">
        <v>193</v>
      </c>
      <c r="AU81" s="216" t="s">
        <v>74</v>
      </c>
      <c r="AY81" s="20" t="s">
        <v>192</v>
      </c>
      <c r="BE81" s="217">
        <f>IF(N81="základní",J81,0)</f>
        <v>0</v>
      </c>
      <c r="BF81" s="217">
        <f>IF(N81="snížená",J81,0)</f>
        <v>0</v>
      </c>
      <c r="BG81" s="217">
        <f>IF(N81="zákl. přenesená",J81,0)</f>
        <v>0</v>
      </c>
      <c r="BH81" s="217">
        <f>IF(N81="sníž. přenesená",J81,0)</f>
        <v>0</v>
      </c>
      <c r="BI81" s="217">
        <f>IF(N81="nulová",J81,0)</f>
        <v>0</v>
      </c>
      <c r="BJ81" s="20" t="s">
        <v>82</v>
      </c>
      <c r="BK81" s="217">
        <f>ROUND(I81*H81,2)</f>
        <v>0</v>
      </c>
      <c r="BL81" s="20" t="s">
        <v>197</v>
      </c>
      <c r="BM81" s="216" t="s">
        <v>1176</v>
      </c>
    </row>
    <row r="82" s="2" customFormat="1">
      <c r="A82" s="41"/>
      <c r="B82" s="42"/>
      <c r="C82" s="43"/>
      <c r="D82" s="218" t="s">
        <v>199</v>
      </c>
      <c r="E82" s="43"/>
      <c r="F82" s="219" t="s">
        <v>885</v>
      </c>
      <c r="G82" s="43"/>
      <c r="H82" s="43"/>
      <c r="I82" s="220"/>
      <c r="J82" s="43"/>
      <c r="K82" s="43"/>
      <c r="L82" s="47"/>
      <c r="M82" s="221"/>
      <c r="N82" s="222"/>
      <c r="O82" s="87"/>
      <c r="P82" s="87"/>
      <c r="Q82" s="87"/>
      <c r="R82" s="87"/>
      <c r="S82" s="87"/>
      <c r="T82" s="88"/>
      <c r="U82" s="41"/>
      <c r="V82" s="41"/>
      <c r="W82" s="41"/>
      <c r="X82" s="41"/>
      <c r="Y82" s="41"/>
      <c r="Z82" s="41"/>
      <c r="AA82" s="41"/>
      <c r="AB82" s="41"/>
      <c r="AC82" s="41"/>
      <c r="AD82" s="41"/>
      <c r="AE82" s="41"/>
      <c r="AT82" s="20" t="s">
        <v>199</v>
      </c>
      <c r="AU82" s="20" t="s">
        <v>74</v>
      </c>
    </row>
    <row r="83" s="2" customFormat="1" ht="16.5" customHeight="1">
      <c r="A83" s="41"/>
      <c r="B83" s="42"/>
      <c r="C83" s="205" t="s">
        <v>84</v>
      </c>
      <c r="D83" s="205" t="s">
        <v>193</v>
      </c>
      <c r="E83" s="206" t="s">
        <v>663</v>
      </c>
      <c r="F83" s="207" t="s">
        <v>664</v>
      </c>
      <c r="G83" s="208" t="s">
        <v>210</v>
      </c>
      <c r="H83" s="209">
        <v>3</v>
      </c>
      <c r="I83" s="210"/>
      <c r="J83" s="211">
        <f>ROUND(I83*H83,2)</f>
        <v>0</v>
      </c>
      <c r="K83" s="207" t="s">
        <v>19</v>
      </c>
      <c r="L83" s="47"/>
      <c r="M83" s="212" t="s">
        <v>19</v>
      </c>
      <c r="N83" s="213" t="s">
        <v>45</v>
      </c>
      <c r="O83" s="87"/>
      <c r="P83" s="214">
        <f>O83*H83</f>
        <v>0</v>
      </c>
      <c r="Q83" s="214">
        <v>0</v>
      </c>
      <c r="R83" s="214">
        <f>Q83*H83</f>
        <v>0</v>
      </c>
      <c r="S83" s="214">
        <v>0</v>
      </c>
      <c r="T83" s="215">
        <f>S83*H83</f>
        <v>0</v>
      </c>
      <c r="U83" s="41"/>
      <c r="V83" s="41"/>
      <c r="W83" s="41"/>
      <c r="X83" s="41"/>
      <c r="Y83" s="41"/>
      <c r="Z83" s="41"/>
      <c r="AA83" s="41"/>
      <c r="AB83" s="41"/>
      <c r="AC83" s="41"/>
      <c r="AD83" s="41"/>
      <c r="AE83" s="41"/>
      <c r="AR83" s="216" t="s">
        <v>197</v>
      </c>
      <c r="AT83" s="216" t="s">
        <v>193</v>
      </c>
      <c r="AU83" s="216" t="s">
        <v>74</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1177</v>
      </c>
    </row>
    <row r="84" s="2" customFormat="1">
      <c r="A84" s="41"/>
      <c r="B84" s="42"/>
      <c r="C84" s="43"/>
      <c r="D84" s="218" t="s">
        <v>199</v>
      </c>
      <c r="E84" s="43"/>
      <c r="F84" s="219" t="s">
        <v>664</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74</v>
      </c>
    </row>
    <row r="85" s="2" customFormat="1" ht="16.5" customHeight="1">
      <c r="A85" s="41"/>
      <c r="B85" s="42"/>
      <c r="C85" s="205" t="s">
        <v>207</v>
      </c>
      <c r="D85" s="205" t="s">
        <v>193</v>
      </c>
      <c r="E85" s="206" t="s">
        <v>889</v>
      </c>
      <c r="F85" s="207" t="s">
        <v>890</v>
      </c>
      <c r="G85" s="208" t="s">
        <v>210</v>
      </c>
      <c r="H85" s="209">
        <v>2</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74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1178</v>
      </c>
    </row>
    <row r="86" s="2" customFormat="1">
      <c r="A86" s="41"/>
      <c r="B86" s="42"/>
      <c r="C86" s="43"/>
      <c r="D86" s="218" t="s">
        <v>199</v>
      </c>
      <c r="E86" s="43"/>
      <c r="F86" s="219" t="s">
        <v>890</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74</v>
      </c>
    </row>
    <row r="87" s="2" customFormat="1" ht="16.5" customHeight="1">
      <c r="A87" s="41"/>
      <c r="B87" s="42"/>
      <c r="C87" s="205" t="s">
        <v>197</v>
      </c>
      <c r="D87" s="205" t="s">
        <v>193</v>
      </c>
      <c r="E87" s="206" t="s">
        <v>363</v>
      </c>
      <c r="F87" s="207" t="s">
        <v>223</v>
      </c>
      <c r="G87" s="208" t="s">
        <v>210</v>
      </c>
      <c r="H87" s="209">
        <v>1.8</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74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1179</v>
      </c>
    </row>
    <row r="88" s="2" customFormat="1">
      <c r="A88" s="41"/>
      <c r="B88" s="42"/>
      <c r="C88" s="43"/>
      <c r="D88" s="218" t="s">
        <v>199</v>
      </c>
      <c r="E88" s="43"/>
      <c r="F88" s="219" t="s">
        <v>223</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74</v>
      </c>
    </row>
    <row r="89" s="2" customFormat="1" ht="16.5" customHeight="1">
      <c r="A89" s="41"/>
      <c r="B89" s="42"/>
      <c r="C89" s="205" t="s">
        <v>221</v>
      </c>
      <c r="D89" s="205" t="s">
        <v>193</v>
      </c>
      <c r="E89" s="206" t="s">
        <v>893</v>
      </c>
      <c r="F89" s="207" t="s">
        <v>894</v>
      </c>
      <c r="G89" s="208" t="s">
        <v>210</v>
      </c>
      <c r="H89" s="209">
        <v>0.20000000000000001</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74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1180</v>
      </c>
    </row>
    <row r="90" s="2" customFormat="1">
      <c r="A90" s="41"/>
      <c r="B90" s="42"/>
      <c r="C90" s="43"/>
      <c r="D90" s="218" t="s">
        <v>199</v>
      </c>
      <c r="E90" s="43"/>
      <c r="F90" s="219" t="s">
        <v>894</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74</v>
      </c>
    </row>
    <row r="91" s="2" customFormat="1" ht="16.5" customHeight="1">
      <c r="A91" s="41"/>
      <c r="B91" s="42"/>
      <c r="C91" s="205" t="s">
        <v>228</v>
      </c>
      <c r="D91" s="205" t="s">
        <v>193</v>
      </c>
      <c r="E91" s="206" t="s">
        <v>365</v>
      </c>
      <c r="F91" s="207" t="s">
        <v>366</v>
      </c>
      <c r="G91" s="208" t="s">
        <v>210</v>
      </c>
      <c r="H91" s="209">
        <v>2.6000000000000001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74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1181</v>
      </c>
    </row>
    <row r="92" s="2" customFormat="1">
      <c r="A92" s="41"/>
      <c r="B92" s="42"/>
      <c r="C92" s="43"/>
      <c r="D92" s="218" t="s">
        <v>199</v>
      </c>
      <c r="E92" s="43"/>
      <c r="F92" s="219" t="s">
        <v>366</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74</v>
      </c>
    </row>
    <row r="93" s="2" customFormat="1" ht="24.15" customHeight="1">
      <c r="A93" s="41"/>
      <c r="B93" s="42"/>
      <c r="C93" s="205" t="s">
        <v>234</v>
      </c>
      <c r="D93" s="205" t="s">
        <v>193</v>
      </c>
      <c r="E93" s="206" t="s">
        <v>869</v>
      </c>
      <c r="F93" s="207" t="s">
        <v>369</v>
      </c>
      <c r="G93" s="208" t="s">
        <v>210</v>
      </c>
      <c r="H93" s="209">
        <v>5</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74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1182</v>
      </c>
    </row>
    <row r="94" s="2" customFormat="1">
      <c r="A94" s="41"/>
      <c r="B94" s="42"/>
      <c r="C94" s="43"/>
      <c r="D94" s="218" t="s">
        <v>199</v>
      </c>
      <c r="E94" s="43"/>
      <c r="F94" s="219" t="s">
        <v>369</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74</v>
      </c>
    </row>
    <row r="95" s="2" customFormat="1" ht="21.75" customHeight="1">
      <c r="A95" s="41"/>
      <c r="B95" s="42"/>
      <c r="C95" s="205" t="s">
        <v>239</v>
      </c>
      <c r="D95" s="205" t="s">
        <v>193</v>
      </c>
      <c r="E95" s="206" t="s">
        <v>393</v>
      </c>
      <c r="F95" s="207" t="s">
        <v>230</v>
      </c>
      <c r="G95" s="208" t="s">
        <v>231</v>
      </c>
      <c r="H95" s="209">
        <v>6</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74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1183</v>
      </c>
    </row>
    <row r="96" s="2" customFormat="1">
      <c r="A96" s="41"/>
      <c r="B96" s="42"/>
      <c r="C96" s="43"/>
      <c r="D96" s="218" t="s">
        <v>199</v>
      </c>
      <c r="E96" s="43"/>
      <c r="F96" s="219" t="s">
        <v>230</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74</v>
      </c>
    </row>
    <row r="97" s="2" customFormat="1" ht="16.5" customHeight="1">
      <c r="A97" s="41"/>
      <c r="B97" s="42"/>
      <c r="C97" s="205" t="s">
        <v>244</v>
      </c>
      <c r="D97" s="205" t="s">
        <v>193</v>
      </c>
      <c r="E97" s="206" t="s">
        <v>371</v>
      </c>
      <c r="F97" s="207" t="s">
        <v>372</v>
      </c>
      <c r="G97" s="208" t="s">
        <v>247</v>
      </c>
      <c r="H97" s="209">
        <v>5</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74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1184</v>
      </c>
    </row>
    <row r="98" s="2" customFormat="1">
      <c r="A98" s="41"/>
      <c r="B98" s="42"/>
      <c r="C98" s="43"/>
      <c r="D98" s="218" t="s">
        <v>199</v>
      </c>
      <c r="E98" s="43"/>
      <c r="F98" s="219" t="s">
        <v>372</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74</v>
      </c>
    </row>
    <row r="99" s="2" customFormat="1" ht="16.5" customHeight="1">
      <c r="A99" s="41"/>
      <c r="B99" s="42"/>
      <c r="C99" s="205" t="s">
        <v>250</v>
      </c>
      <c r="D99" s="205" t="s">
        <v>193</v>
      </c>
      <c r="E99" s="206" t="s">
        <v>374</v>
      </c>
      <c r="F99" s="207" t="s">
        <v>375</v>
      </c>
      <c r="G99" s="208" t="s">
        <v>247</v>
      </c>
      <c r="H99" s="209">
        <v>5</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74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1185</v>
      </c>
    </row>
    <row r="100" s="2" customFormat="1">
      <c r="A100" s="41"/>
      <c r="B100" s="42"/>
      <c r="C100" s="43"/>
      <c r="D100" s="218" t="s">
        <v>199</v>
      </c>
      <c r="E100" s="43"/>
      <c r="F100" s="219" t="s">
        <v>375</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74</v>
      </c>
    </row>
    <row r="101" s="2" customFormat="1" ht="16.5" customHeight="1">
      <c r="A101" s="41"/>
      <c r="B101" s="42"/>
      <c r="C101" s="205" t="s">
        <v>255</v>
      </c>
      <c r="D101" s="205" t="s">
        <v>193</v>
      </c>
      <c r="E101" s="206" t="s">
        <v>902</v>
      </c>
      <c r="F101" s="207" t="s">
        <v>903</v>
      </c>
      <c r="G101" s="208" t="s">
        <v>247</v>
      </c>
      <c r="H101" s="209">
        <v>10</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74</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1186</v>
      </c>
    </row>
    <row r="102" s="2" customFormat="1">
      <c r="A102" s="41"/>
      <c r="B102" s="42"/>
      <c r="C102" s="43"/>
      <c r="D102" s="218" t="s">
        <v>199</v>
      </c>
      <c r="E102" s="43"/>
      <c r="F102" s="219" t="s">
        <v>903</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74</v>
      </c>
    </row>
    <row r="103" s="2" customFormat="1" ht="16.5" customHeight="1">
      <c r="A103" s="41"/>
      <c r="B103" s="42"/>
      <c r="C103" s="205" t="s">
        <v>260</v>
      </c>
      <c r="D103" s="205" t="s">
        <v>193</v>
      </c>
      <c r="E103" s="206" t="s">
        <v>377</v>
      </c>
      <c r="F103" s="207" t="s">
        <v>252</v>
      </c>
      <c r="G103" s="208" t="s">
        <v>247</v>
      </c>
      <c r="H103" s="209">
        <v>20</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74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1187</v>
      </c>
    </row>
    <row r="104" s="2" customFormat="1">
      <c r="A104" s="41"/>
      <c r="B104" s="42"/>
      <c r="C104" s="43"/>
      <c r="D104" s="218" t="s">
        <v>199</v>
      </c>
      <c r="E104" s="43"/>
      <c r="F104" s="219" t="s">
        <v>252</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74</v>
      </c>
    </row>
    <row r="105" s="2" customFormat="1" ht="16.5" customHeight="1">
      <c r="A105" s="41"/>
      <c r="B105" s="42"/>
      <c r="C105" s="205" t="s">
        <v>267</v>
      </c>
      <c r="D105" s="205" t="s">
        <v>193</v>
      </c>
      <c r="E105" s="206" t="s">
        <v>379</v>
      </c>
      <c r="F105" s="207" t="s">
        <v>257</v>
      </c>
      <c r="G105" s="208" t="s">
        <v>247</v>
      </c>
      <c r="H105" s="209">
        <v>10</v>
      </c>
      <c r="I105" s="210"/>
      <c r="J105" s="211">
        <f>ROUND(I105*H105,2)</f>
        <v>0</v>
      </c>
      <c r="K105" s="207" t="s">
        <v>19</v>
      </c>
      <c r="L105" s="47"/>
      <c r="M105" s="212" t="s">
        <v>19</v>
      </c>
      <c r="N105" s="213" t="s">
        <v>45</v>
      </c>
      <c r="O105" s="87"/>
      <c r="P105" s="214">
        <f>O105*H105</f>
        <v>0</v>
      </c>
      <c r="Q105" s="214">
        <v>0</v>
      </c>
      <c r="R105" s="214">
        <f>Q105*H105</f>
        <v>0</v>
      </c>
      <c r="S105" s="214">
        <v>0</v>
      </c>
      <c r="T105" s="215">
        <f>S105*H105</f>
        <v>0</v>
      </c>
      <c r="U105" s="41"/>
      <c r="V105" s="41"/>
      <c r="W105" s="41"/>
      <c r="X105" s="41"/>
      <c r="Y105" s="41"/>
      <c r="Z105" s="41"/>
      <c r="AA105" s="41"/>
      <c r="AB105" s="41"/>
      <c r="AC105" s="41"/>
      <c r="AD105" s="41"/>
      <c r="AE105" s="41"/>
      <c r="AR105" s="216" t="s">
        <v>197</v>
      </c>
      <c r="AT105" s="216" t="s">
        <v>193</v>
      </c>
      <c r="AU105" s="216" t="s">
        <v>74</v>
      </c>
      <c r="AY105" s="20" t="s">
        <v>192</v>
      </c>
      <c r="BE105" s="217">
        <f>IF(N105="základní",J105,0)</f>
        <v>0</v>
      </c>
      <c r="BF105" s="217">
        <f>IF(N105="snížená",J105,0)</f>
        <v>0</v>
      </c>
      <c r="BG105" s="217">
        <f>IF(N105="zákl. přenesená",J105,0)</f>
        <v>0</v>
      </c>
      <c r="BH105" s="217">
        <f>IF(N105="sníž. přenesená",J105,0)</f>
        <v>0</v>
      </c>
      <c r="BI105" s="217">
        <f>IF(N105="nulová",J105,0)</f>
        <v>0</v>
      </c>
      <c r="BJ105" s="20" t="s">
        <v>82</v>
      </c>
      <c r="BK105" s="217">
        <f>ROUND(I105*H105,2)</f>
        <v>0</v>
      </c>
      <c r="BL105" s="20" t="s">
        <v>197</v>
      </c>
      <c r="BM105" s="216" t="s">
        <v>1188</v>
      </c>
    </row>
    <row r="106" s="2" customFormat="1">
      <c r="A106" s="41"/>
      <c r="B106" s="42"/>
      <c r="C106" s="43"/>
      <c r="D106" s="218" t="s">
        <v>199</v>
      </c>
      <c r="E106" s="43"/>
      <c r="F106" s="219" t="s">
        <v>257</v>
      </c>
      <c r="G106" s="43"/>
      <c r="H106" s="43"/>
      <c r="I106" s="220"/>
      <c r="J106" s="43"/>
      <c r="K106" s="43"/>
      <c r="L106" s="47"/>
      <c r="M106" s="221"/>
      <c r="N106" s="222"/>
      <c r="O106" s="87"/>
      <c r="P106" s="87"/>
      <c r="Q106" s="87"/>
      <c r="R106" s="87"/>
      <c r="S106" s="87"/>
      <c r="T106" s="88"/>
      <c r="U106" s="41"/>
      <c r="V106" s="41"/>
      <c r="W106" s="41"/>
      <c r="X106" s="41"/>
      <c r="Y106" s="41"/>
      <c r="Z106" s="41"/>
      <c r="AA106" s="41"/>
      <c r="AB106" s="41"/>
      <c r="AC106" s="41"/>
      <c r="AD106" s="41"/>
      <c r="AE106" s="41"/>
      <c r="AT106" s="20" t="s">
        <v>199</v>
      </c>
      <c r="AU106" s="20" t="s">
        <v>74</v>
      </c>
    </row>
    <row r="107" s="2" customFormat="1" ht="21.75" customHeight="1">
      <c r="A107" s="41"/>
      <c r="B107" s="42"/>
      <c r="C107" s="205" t="s">
        <v>273</v>
      </c>
      <c r="D107" s="205" t="s">
        <v>193</v>
      </c>
      <c r="E107" s="206" t="s">
        <v>910</v>
      </c>
      <c r="F107" s="207" t="s">
        <v>911</v>
      </c>
      <c r="G107" s="208" t="s">
        <v>231</v>
      </c>
      <c r="H107" s="209">
        <v>2</v>
      </c>
      <c r="I107" s="210"/>
      <c r="J107" s="211">
        <f>ROUND(I107*H107,2)</f>
        <v>0</v>
      </c>
      <c r="K107" s="207" t="s">
        <v>19</v>
      </c>
      <c r="L107" s="47"/>
      <c r="M107" s="212" t="s">
        <v>19</v>
      </c>
      <c r="N107" s="213" t="s">
        <v>45</v>
      </c>
      <c r="O107" s="87"/>
      <c r="P107" s="214">
        <f>O107*H107</f>
        <v>0</v>
      </c>
      <c r="Q107" s="214">
        <v>0</v>
      </c>
      <c r="R107" s="214">
        <f>Q107*H107</f>
        <v>0</v>
      </c>
      <c r="S107" s="214">
        <v>0</v>
      </c>
      <c r="T107" s="215">
        <f>S107*H107</f>
        <v>0</v>
      </c>
      <c r="U107" s="41"/>
      <c r="V107" s="41"/>
      <c r="W107" s="41"/>
      <c r="X107" s="41"/>
      <c r="Y107" s="41"/>
      <c r="Z107" s="41"/>
      <c r="AA107" s="41"/>
      <c r="AB107" s="41"/>
      <c r="AC107" s="41"/>
      <c r="AD107" s="41"/>
      <c r="AE107" s="41"/>
      <c r="AR107" s="216" t="s">
        <v>197</v>
      </c>
      <c r="AT107" s="216" t="s">
        <v>193</v>
      </c>
      <c r="AU107" s="216" t="s">
        <v>74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1189</v>
      </c>
    </row>
    <row r="108" s="2" customFormat="1">
      <c r="A108" s="41"/>
      <c r="B108" s="42"/>
      <c r="C108" s="43"/>
      <c r="D108" s="218" t="s">
        <v>199</v>
      </c>
      <c r="E108" s="43"/>
      <c r="F108" s="219" t="s">
        <v>911</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74</v>
      </c>
    </row>
    <row r="109" s="2" customFormat="1" ht="16.5" customHeight="1">
      <c r="A109" s="41"/>
      <c r="B109" s="42"/>
      <c r="C109" s="205" t="s">
        <v>8</v>
      </c>
      <c r="D109" s="205" t="s">
        <v>193</v>
      </c>
      <c r="E109" s="206" t="s">
        <v>915</v>
      </c>
      <c r="F109" s="207" t="s">
        <v>916</v>
      </c>
      <c r="G109" s="208" t="s">
        <v>231</v>
      </c>
      <c r="H109" s="209">
        <v>2</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74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1190</v>
      </c>
    </row>
    <row r="110" s="2" customFormat="1">
      <c r="A110" s="41"/>
      <c r="B110" s="42"/>
      <c r="C110" s="43"/>
      <c r="D110" s="218" t="s">
        <v>199</v>
      </c>
      <c r="E110" s="43"/>
      <c r="F110" s="219" t="s">
        <v>916</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74</v>
      </c>
    </row>
    <row r="111" s="2" customFormat="1" ht="24.15" customHeight="1">
      <c r="A111" s="41"/>
      <c r="B111" s="42"/>
      <c r="C111" s="205" t="s">
        <v>282</v>
      </c>
      <c r="D111" s="205" t="s">
        <v>193</v>
      </c>
      <c r="E111" s="206" t="s">
        <v>921</v>
      </c>
      <c r="F111" s="207" t="s">
        <v>922</v>
      </c>
      <c r="G111" s="208" t="s">
        <v>247</v>
      </c>
      <c r="H111" s="209">
        <v>5</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74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1191</v>
      </c>
    </row>
    <row r="112" s="2" customFormat="1">
      <c r="A112" s="41"/>
      <c r="B112" s="42"/>
      <c r="C112" s="43"/>
      <c r="D112" s="218" t="s">
        <v>199</v>
      </c>
      <c r="E112" s="43"/>
      <c r="F112" s="219" t="s">
        <v>922</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74</v>
      </c>
    </row>
    <row r="113" s="2" customFormat="1" ht="16.5" customHeight="1">
      <c r="A113" s="41"/>
      <c r="B113" s="42"/>
      <c r="C113" s="205" t="s">
        <v>288</v>
      </c>
      <c r="D113" s="205" t="s">
        <v>193</v>
      </c>
      <c r="E113" s="206" t="s">
        <v>932</v>
      </c>
      <c r="F113" s="207" t="s">
        <v>262</v>
      </c>
      <c r="G113" s="208" t="s">
        <v>231</v>
      </c>
      <c r="H113" s="209">
        <v>5</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74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1192</v>
      </c>
    </row>
    <row r="114" s="2" customFormat="1">
      <c r="A114" s="41"/>
      <c r="B114" s="42"/>
      <c r="C114" s="43"/>
      <c r="D114" s="218" t="s">
        <v>199</v>
      </c>
      <c r="E114" s="43"/>
      <c r="F114" s="219" t="s">
        <v>262</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74</v>
      </c>
    </row>
    <row r="115" s="2" customFormat="1" ht="16.5" customHeight="1">
      <c r="A115" s="41"/>
      <c r="B115" s="42"/>
      <c r="C115" s="205" t="s">
        <v>293</v>
      </c>
      <c r="D115" s="205" t="s">
        <v>193</v>
      </c>
      <c r="E115" s="206" t="s">
        <v>934</v>
      </c>
      <c r="F115" s="207" t="s">
        <v>935</v>
      </c>
      <c r="G115" s="208" t="s">
        <v>231</v>
      </c>
      <c r="H115" s="209">
        <v>5</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74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1193</v>
      </c>
    </row>
    <row r="116" s="2" customFormat="1">
      <c r="A116" s="41"/>
      <c r="B116" s="42"/>
      <c r="C116" s="43"/>
      <c r="D116" s="218" t="s">
        <v>199</v>
      </c>
      <c r="E116" s="43"/>
      <c r="F116" s="219" t="s">
        <v>935</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74</v>
      </c>
    </row>
    <row r="117" s="2" customFormat="1" ht="16.5" customHeight="1">
      <c r="A117" s="41"/>
      <c r="B117" s="42"/>
      <c r="C117" s="205" t="s">
        <v>298</v>
      </c>
      <c r="D117" s="205" t="s">
        <v>193</v>
      </c>
      <c r="E117" s="206" t="s">
        <v>387</v>
      </c>
      <c r="F117" s="207" t="s">
        <v>388</v>
      </c>
      <c r="G117" s="208" t="s">
        <v>231</v>
      </c>
      <c r="H117" s="209">
        <v>5</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74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1194</v>
      </c>
    </row>
    <row r="118" s="2" customFormat="1">
      <c r="A118" s="41"/>
      <c r="B118" s="42"/>
      <c r="C118" s="43"/>
      <c r="D118" s="218" t="s">
        <v>199</v>
      </c>
      <c r="E118" s="43"/>
      <c r="F118" s="219" t="s">
        <v>388</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74</v>
      </c>
    </row>
    <row r="119" s="2" customFormat="1" ht="21.75" customHeight="1">
      <c r="A119" s="41"/>
      <c r="B119" s="42"/>
      <c r="C119" s="205" t="s">
        <v>303</v>
      </c>
      <c r="D119" s="205" t="s">
        <v>193</v>
      </c>
      <c r="E119" s="206" t="s">
        <v>395</v>
      </c>
      <c r="F119" s="207" t="s">
        <v>396</v>
      </c>
      <c r="G119" s="208" t="s">
        <v>231</v>
      </c>
      <c r="H119" s="209">
        <v>2</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74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1195</v>
      </c>
    </row>
    <row r="120" s="2" customFormat="1">
      <c r="A120" s="41"/>
      <c r="B120" s="42"/>
      <c r="C120" s="43"/>
      <c r="D120" s="218" t="s">
        <v>199</v>
      </c>
      <c r="E120" s="43"/>
      <c r="F120" s="219" t="s">
        <v>396</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74</v>
      </c>
    </row>
    <row r="121" s="2" customFormat="1" ht="16.5" customHeight="1">
      <c r="A121" s="41"/>
      <c r="B121" s="42"/>
      <c r="C121" s="205" t="s">
        <v>7</v>
      </c>
      <c r="D121" s="205" t="s">
        <v>193</v>
      </c>
      <c r="E121" s="206" t="s">
        <v>906</v>
      </c>
      <c r="F121" s="207" t="s">
        <v>907</v>
      </c>
      <c r="G121" s="208" t="s">
        <v>247</v>
      </c>
      <c r="H121" s="209">
        <v>30</v>
      </c>
      <c r="I121" s="210"/>
      <c r="J121" s="211">
        <f>ROUND(I121*H121,2)</f>
        <v>0</v>
      </c>
      <c r="K121" s="207" t="s">
        <v>19</v>
      </c>
      <c r="L121" s="47"/>
      <c r="M121" s="212" t="s">
        <v>19</v>
      </c>
      <c r="N121" s="213" t="s">
        <v>45</v>
      </c>
      <c r="O121" s="87"/>
      <c r="P121" s="214">
        <f>O121*H121</f>
        <v>0</v>
      </c>
      <c r="Q121" s="214">
        <v>0</v>
      </c>
      <c r="R121" s="214">
        <f>Q121*H121</f>
        <v>0</v>
      </c>
      <c r="S121" s="214">
        <v>0</v>
      </c>
      <c r="T121" s="215">
        <f>S121*H121</f>
        <v>0</v>
      </c>
      <c r="U121" s="41"/>
      <c r="V121" s="41"/>
      <c r="W121" s="41"/>
      <c r="X121" s="41"/>
      <c r="Y121" s="41"/>
      <c r="Z121" s="41"/>
      <c r="AA121" s="41"/>
      <c r="AB121" s="41"/>
      <c r="AC121" s="41"/>
      <c r="AD121" s="41"/>
      <c r="AE121" s="41"/>
      <c r="AR121" s="216" t="s">
        <v>197</v>
      </c>
      <c r="AT121" s="216" t="s">
        <v>193</v>
      </c>
      <c r="AU121" s="216" t="s">
        <v>74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1196</v>
      </c>
    </row>
    <row r="122" s="2" customFormat="1">
      <c r="A122" s="41"/>
      <c r="B122" s="42"/>
      <c r="C122" s="43"/>
      <c r="D122" s="218" t="s">
        <v>199</v>
      </c>
      <c r="E122" s="43"/>
      <c r="F122" s="219" t="s">
        <v>907</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74</v>
      </c>
    </row>
    <row r="123" s="2" customFormat="1" ht="24.15" customHeight="1">
      <c r="A123" s="41"/>
      <c r="B123" s="42"/>
      <c r="C123" s="205" t="s">
        <v>312</v>
      </c>
      <c r="D123" s="205" t="s">
        <v>193</v>
      </c>
      <c r="E123" s="206" t="s">
        <v>938</v>
      </c>
      <c r="F123" s="207" t="s">
        <v>939</v>
      </c>
      <c r="G123" s="208" t="s">
        <v>940</v>
      </c>
      <c r="H123" s="209">
        <v>60</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74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1197</v>
      </c>
    </row>
    <row r="124" s="2" customFormat="1">
      <c r="A124" s="41"/>
      <c r="B124" s="42"/>
      <c r="C124" s="43"/>
      <c r="D124" s="218" t="s">
        <v>199</v>
      </c>
      <c r="E124" s="43"/>
      <c r="F124" s="219" t="s">
        <v>939</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74</v>
      </c>
    </row>
    <row r="125" s="2" customFormat="1" ht="16.5" customHeight="1">
      <c r="A125" s="41"/>
      <c r="B125" s="42"/>
      <c r="C125" s="205" t="s">
        <v>317</v>
      </c>
      <c r="D125" s="205" t="s">
        <v>193</v>
      </c>
      <c r="E125" s="206" t="s">
        <v>942</v>
      </c>
      <c r="F125" s="207" t="s">
        <v>943</v>
      </c>
      <c r="G125" s="208" t="s">
        <v>409</v>
      </c>
      <c r="H125" s="209">
        <v>5</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74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1198</v>
      </c>
    </row>
    <row r="126" s="2" customFormat="1">
      <c r="A126" s="41"/>
      <c r="B126" s="42"/>
      <c r="C126" s="43"/>
      <c r="D126" s="218" t="s">
        <v>199</v>
      </c>
      <c r="E126" s="43"/>
      <c r="F126" s="219" t="s">
        <v>943</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74</v>
      </c>
    </row>
    <row r="127" s="2" customFormat="1" ht="24.15" customHeight="1">
      <c r="A127" s="41"/>
      <c r="B127" s="42"/>
      <c r="C127" s="205" t="s">
        <v>322</v>
      </c>
      <c r="D127" s="205" t="s">
        <v>193</v>
      </c>
      <c r="E127" s="206" t="s">
        <v>1199</v>
      </c>
      <c r="F127" s="207" t="s">
        <v>435</v>
      </c>
      <c r="G127" s="208" t="s">
        <v>361</v>
      </c>
      <c r="H127" s="209">
        <v>0.25</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74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1200</v>
      </c>
    </row>
    <row r="128" s="2" customFormat="1">
      <c r="A128" s="41"/>
      <c r="B128" s="42"/>
      <c r="C128" s="43"/>
      <c r="D128" s="218" t="s">
        <v>199</v>
      </c>
      <c r="E128" s="43"/>
      <c r="F128" s="219" t="s">
        <v>435</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74</v>
      </c>
    </row>
    <row r="129" s="2" customFormat="1" ht="16.5" customHeight="1">
      <c r="A129" s="41"/>
      <c r="B129" s="42"/>
      <c r="C129" s="205" t="s">
        <v>327</v>
      </c>
      <c r="D129" s="205" t="s">
        <v>193</v>
      </c>
      <c r="E129" s="206" t="s">
        <v>1201</v>
      </c>
      <c r="F129" s="207" t="s">
        <v>438</v>
      </c>
      <c r="G129" s="208" t="s">
        <v>361</v>
      </c>
      <c r="H129" s="209">
        <v>0.25</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74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1202</v>
      </c>
    </row>
    <row r="130" s="2" customFormat="1">
      <c r="A130" s="41"/>
      <c r="B130" s="42"/>
      <c r="C130" s="43"/>
      <c r="D130" s="218" t="s">
        <v>199</v>
      </c>
      <c r="E130" s="43"/>
      <c r="F130" s="219" t="s">
        <v>438</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74</v>
      </c>
    </row>
    <row r="131" s="2" customFormat="1" ht="24.15" customHeight="1">
      <c r="A131" s="41"/>
      <c r="B131" s="42"/>
      <c r="C131" s="205" t="s">
        <v>332</v>
      </c>
      <c r="D131" s="205" t="s">
        <v>193</v>
      </c>
      <c r="E131" s="206" t="s">
        <v>456</v>
      </c>
      <c r="F131" s="207" t="s">
        <v>457</v>
      </c>
      <c r="G131" s="208" t="s">
        <v>270</v>
      </c>
      <c r="H131" s="209">
        <v>0.10000000000000001</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74</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1203</v>
      </c>
    </row>
    <row r="132" s="2" customFormat="1">
      <c r="A132" s="41"/>
      <c r="B132" s="42"/>
      <c r="C132" s="43"/>
      <c r="D132" s="218" t="s">
        <v>199</v>
      </c>
      <c r="E132" s="43"/>
      <c r="F132" s="219" t="s">
        <v>457</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74</v>
      </c>
    </row>
    <row r="133" s="2" customFormat="1" ht="24.15" customHeight="1">
      <c r="A133" s="41"/>
      <c r="B133" s="42"/>
      <c r="C133" s="205" t="s">
        <v>337</v>
      </c>
      <c r="D133" s="205" t="s">
        <v>193</v>
      </c>
      <c r="E133" s="206" t="s">
        <v>1204</v>
      </c>
      <c r="F133" s="207" t="s">
        <v>1205</v>
      </c>
      <c r="G133" s="208" t="s">
        <v>270</v>
      </c>
      <c r="H133" s="209">
        <v>0.10000000000000001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74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1206</v>
      </c>
    </row>
    <row r="134" s="2" customFormat="1">
      <c r="A134" s="41"/>
      <c r="B134" s="42"/>
      <c r="C134" s="43"/>
      <c r="D134" s="218" t="s">
        <v>199</v>
      </c>
      <c r="E134" s="43"/>
      <c r="F134" s="219" t="s">
        <v>1205</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74</v>
      </c>
    </row>
    <row r="135" s="2" customFormat="1" ht="24.15" customHeight="1">
      <c r="A135" s="41"/>
      <c r="B135" s="42"/>
      <c r="C135" s="205" t="s">
        <v>342</v>
      </c>
      <c r="D135" s="205" t="s">
        <v>193</v>
      </c>
      <c r="E135" s="206" t="s">
        <v>1207</v>
      </c>
      <c r="F135" s="207" t="s">
        <v>1208</v>
      </c>
      <c r="G135" s="208" t="s">
        <v>270</v>
      </c>
      <c r="H135" s="209">
        <v>1.96</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74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1209</v>
      </c>
    </row>
    <row r="136" s="2" customFormat="1">
      <c r="A136" s="41"/>
      <c r="B136" s="42"/>
      <c r="C136" s="43"/>
      <c r="D136" s="218" t="s">
        <v>199</v>
      </c>
      <c r="E136" s="43"/>
      <c r="F136" s="219" t="s">
        <v>1208</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74</v>
      </c>
    </row>
    <row r="137" s="2" customFormat="1" ht="16.5" customHeight="1">
      <c r="A137" s="41"/>
      <c r="B137" s="42"/>
      <c r="C137" s="205" t="s">
        <v>347</v>
      </c>
      <c r="D137" s="205" t="s">
        <v>193</v>
      </c>
      <c r="E137" s="206" t="s">
        <v>586</v>
      </c>
      <c r="F137" s="207" t="s">
        <v>1210</v>
      </c>
      <c r="G137" s="208" t="s">
        <v>231</v>
      </c>
      <c r="H137" s="209">
        <v>8</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74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1211</v>
      </c>
    </row>
    <row r="138" s="2" customFormat="1">
      <c r="A138" s="41"/>
      <c r="B138" s="42"/>
      <c r="C138" s="43"/>
      <c r="D138" s="218" t="s">
        <v>199</v>
      </c>
      <c r="E138" s="43"/>
      <c r="F138" s="219" t="s">
        <v>1210</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74</v>
      </c>
    </row>
    <row r="139" s="2" customFormat="1" ht="16.5" customHeight="1">
      <c r="A139" s="41"/>
      <c r="B139" s="42"/>
      <c r="C139" s="205" t="s">
        <v>352</v>
      </c>
      <c r="D139" s="205" t="s">
        <v>193</v>
      </c>
      <c r="E139" s="206" t="s">
        <v>1212</v>
      </c>
      <c r="F139" s="207" t="s">
        <v>1213</v>
      </c>
      <c r="G139" s="208" t="s">
        <v>231</v>
      </c>
      <c r="H139" s="209">
        <v>8</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74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1214</v>
      </c>
    </row>
    <row r="140" s="2" customFormat="1">
      <c r="A140" s="41"/>
      <c r="B140" s="42"/>
      <c r="C140" s="43"/>
      <c r="D140" s="218" t="s">
        <v>199</v>
      </c>
      <c r="E140" s="43"/>
      <c r="F140" s="219" t="s">
        <v>1213</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74</v>
      </c>
    </row>
    <row r="141" s="2" customFormat="1" ht="16.5" customHeight="1">
      <c r="A141" s="41"/>
      <c r="B141" s="42"/>
      <c r="C141" s="205" t="s">
        <v>447</v>
      </c>
      <c r="D141" s="205" t="s">
        <v>193</v>
      </c>
      <c r="E141" s="206" t="s">
        <v>600</v>
      </c>
      <c r="F141" s="207" t="s">
        <v>601</v>
      </c>
      <c r="G141" s="208" t="s">
        <v>231</v>
      </c>
      <c r="H141" s="209">
        <v>8</v>
      </c>
      <c r="I141" s="210"/>
      <c r="J141" s="211">
        <f>ROUND(I141*H141,2)</f>
        <v>0</v>
      </c>
      <c r="K141" s="207" t="s">
        <v>19</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74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1215</v>
      </c>
    </row>
    <row r="142" s="2" customFormat="1">
      <c r="A142" s="41"/>
      <c r="B142" s="42"/>
      <c r="C142" s="43"/>
      <c r="D142" s="218" t="s">
        <v>199</v>
      </c>
      <c r="E142" s="43"/>
      <c r="F142" s="219" t="s">
        <v>601</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74</v>
      </c>
    </row>
    <row r="143" s="2" customFormat="1" ht="16.5" customHeight="1">
      <c r="A143" s="41"/>
      <c r="B143" s="42"/>
      <c r="C143" s="205" t="s">
        <v>451</v>
      </c>
      <c r="D143" s="205" t="s">
        <v>193</v>
      </c>
      <c r="E143" s="206" t="s">
        <v>1216</v>
      </c>
      <c r="F143" s="207" t="s">
        <v>1217</v>
      </c>
      <c r="G143" s="208" t="s">
        <v>247</v>
      </c>
      <c r="H143" s="209">
        <v>490</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74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1218</v>
      </c>
    </row>
    <row r="144" s="2" customFormat="1">
      <c r="A144" s="41"/>
      <c r="B144" s="42"/>
      <c r="C144" s="43"/>
      <c r="D144" s="218" t="s">
        <v>199</v>
      </c>
      <c r="E144" s="43"/>
      <c r="F144" s="219" t="s">
        <v>1217</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74</v>
      </c>
    </row>
    <row r="145" s="2" customFormat="1" ht="16.5" customHeight="1">
      <c r="A145" s="41"/>
      <c r="B145" s="42"/>
      <c r="C145" s="205" t="s">
        <v>455</v>
      </c>
      <c r="D145" s="205" t="s">
        <v>193</v>
      </c>
      <c r="E145" s="206" t="s">
        <v>1219</v>
      </c>
      <c r="F145" s="207" t="s">
        <v>1220</v>
      </c>
      <c r="G145" s="208" t="s">
        <v>247</v>
      </c>
      <c r="H145" s="209">
        <v>20</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197</v>
      </c>
      <c r="AT145" s="216" t="s">
        <v>193</v>
      </c>
      <c r="AU145" s="216" t="s">
        <v>74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197</v>
      </c>
      <c r="BM145" s="216" t="s">
        <v>1221</v>
      </c>
    </row>
    <row r="146" s="2" customFormat="1">
      <c r="A146" s="41"/>
      <c r="B146" s="42"/>
      <c r="C146" s="43"/>
      <c r="D146" s="218" t="s">
        <v>199</v>
      </c>
      <c r="E146" s="43"/>
      <c r="F146" s="219" t="s">
        <v>1220</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74</v>
      </c>
    </row>
    <row r="147" s="2" customFormat="1" ht="16.5" customHeight="1">
      <c r="A147" s="41"/>
      <c r="B147" s="42"/>
      <c r="C147" s="205" t="s">
        <v>459</v>
      </c>
      <c r="D147" s="205" t="s">
        <v>193</v>
      </c>
      <c r="E147" s="206" t="s">
        <v>1222</v>
      </c>
      <c r="F147" s="207" t="s">
        <v>1223</v>
      </c>
      <c r="G147" s="208" t="s">
        <v>231</v>
      </c>
      <c r="H147" s="209">
        <v>6</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74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1224</v>
      </c>
    </row>
    <row r="148" s="2" customFormat="1">
      <c r="A148" s="41"/>
      <c r="B148" s="42"/>
      <c r="C148" s="43"/>
      <c r="D148" s="218" t="s">
        <v>199</v>
      </c>
      <c r="E148" s="43"/>
      <c r="F148" s="219" t="s">
        <v>1223</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74</v>
      </c>
    </row>
    <row r="149" s="2" customFormat="1" ht="16.5" customHeight="1">
      <c r="A149" s="41"/>
      <c r="B149" s="42"/>
      <c r="C149" s="205" t="s">
        <v>463</v>
      </c>
      <c r="D149" s="205" t="s">
        <v>193</v>
      </c>
      <c r="E149" s="206" t="s">
        <v>742</v>
      </c>
      <c r="F149" s="207" t="s">
        <v>743</v>
      </c>
      <c r="G149" s="208" t="s">
        <v>247</v>
      </c>
      <c r="H149" s="209">
        <v>340</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74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1225</v>
      </c>
    </row>
    <row r="150" s="2" customFormat="1">
      <c r="A150" s="41"/>
      <c r="B150" s="42"/>
      <c r="C150" s="43"/>
      <c r="D150" s="218" t="s">
        <v>199</v>
      </c>
      <c r="E150" s="43"/>
      <c r="F150" s="219" t="s">
        <v>743</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74</v>
      </c>
    </row>
    <row r="151" s="2" customFormat="1" ht="16.5" customHeight="1">
      <c r="A151" s="41"/>
      <c r="B151" s="42"/>
      <c r="C151" s="205" t="s">
        <v>467</v>
      </c>
      <c r="D151" s="205" t="s">
        <v>193</v>
      </c>
      <c r="E151" s="206" t="s">
        <v>1226</v>
      </c>
      <c r="F151" s="207" t="s">
        <v>1227</v>
      </c>
      <c r="G151" s="208" t="s">
        <v>231</v>
      </c>
      <c r="H151" s="209">
        <v>8</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74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1228</v>
      </c>
    </row>
    <row r="152" s="2" customFormat="1">
      <c r="A152" s="41"/>
      <c r="B152" s="42"/>
      <c r="C152" s="43"/>
      <c r="D152" s="218" t="s">
        <v>199</v>
      </c>
      <c r="E152" s="43"/>
      <c r="F152" s="219" t="s">
        <v>1227</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74</v>
      </c>
    </row>
    <row r="153" s="2" customFormat="1" ht="16.5" customHeight="1">
      <c r="A153" s="41"/>
      <c r="B153" s="42"/>
      <c r="C153" s="205" t="s">
        <v>471</v>
      </c>
      <c r="D153" s="205" t="s">
        <v>193</v>
      </c>
      <c r="E153" s="206" t="s">
        <v>1229</v>
      </c>
      <c r="F153" s="207" t="s">
        <v>1230</v>
      </c>
      <c r="G153" s="208" t="s">
        <v>247</v>
      </c>
      <c r="H153" s="209">
        <v>340</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74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1231</v>
      </c>
    </row>
    <row r="154" s="2" customFormat="1">
      <c r="A154" s="41"/>
      <c r="B154" s="42"/>
      <c r="C154" s="43"/>
      <c r="D154" s="218" t="s">
        <v>199</v>
      </c>
      <c r="E154" s="43"/>
      <c r="F154" s="219" t="s">
        <v>1230</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74</v>
      </c>
    </row>
    <row r="155" s="2" customFormat="1" ht="16.5" customHeight="1">
      <c r="A155" s="41"/>
      <c r="B155" s="42"/>
      <c r="C155" s="205" t="s">
        <v>475</v>
      </c>
      <c r="D155" s="205" t="s">
        <v>193</v>
      </c>
      <c r="E155" s="206" t="s">
        <v>1232</v>
      </c>
      <c r="F155" s="207" t="s">
        <v>1233</v>
      </c>
      <c r="G155" s="208" t="s">
        <v>247</v>
      </c>
      <c r="H155" s="209">
        <v>340</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74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1234</v>
      </c>
    </row>
    <row r="156" s="2" customFormat="1">
      <c r="A156" s="41"/>
      <c r="B156" s="42"/>
      <c r="C156" s="43"/>
      <c r="D156" s="218" t="s">
        <v>199</v>
      </c>
      <c r="E156" s="43"/>
      <c r="F156" s="219" t="s">
        <v>1233</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74</v>
      </c>
    </row>
    <row r="157" s="2" customFormat="1" ht="16.5" customHeight="1">
      <c r="A157" s="41"/>
      <c r="B157" s="42"/>
      <c r="C157" s="205" t="s">
        <v>479</v>
      </c>
      <c r="D157" s="205" t="s">
        <v>193</v>
      </c>
      <c r="E157" s="206" t="s">
        <v>1235</v>
      </c>
      <c r="F157" s="207" t="s">
        <v>1236</v>
      </c>
      <c r="G157" s="208" t="s">
        <v>231</v>
      </c>
      <c r="H157" s="209">
        <v>1</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74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1237</v>
      </c>
    </row>
    <row r="158" s="2" customFormat="1">
      <c r="A158" s="41"/>
      <c r="B158" s="42"/>
      <c r="C158" s="43"/>
      <c r="D158" s="218" t="s">
        <v>199</v>
      </c>
      <c r="E158" s="43"/>
      <c r="F158" s="219" t="s">
        <v>1236</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74</v>
      </c>
    </row>
    <row r="159" s="2" customFormat="1" ht="16.5" customHeight="1">
      <c r="A159" s="41"/>
      <c r="B159" s="42"/>
      <c r="C159" s="205" t="s">
        <v>483</v>
      </c>
      <c r="D159" s="205" t="s">
        <v>193</v>
      </c>
      <c r="E159" s="206" t="s">
        <v>1238</v>
      </c>
      <c r="F159" s="207" t="s">
        <v>1239</v>
      </c>
      <c r="G159" s="208" t="s">
        <v>231</v>
      </c>
      <c r="H159" s="209">
        <v>1</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74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1240</v>
      </c>
    </row>
    <row r="160" s="2" customFormat="1">
      <c r="A160" s="41"/>
      <c r="B160" s="42"/>
      <c r="C160" s="43"/>
      <c r="D160" s="218" t="s">
        <v>199</v>
      </c>
      <c r="E160" s="43"/>
      <c r="F160" s="219" t="s">
        <v>1239</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74</v>
      </c>
    </row>
    <row r="161" s="2" customFormat="1" ht="16.5" customHeight="1">
      <c r="A161" s="41"/>
      <c r="B161" s="42"/>
      <c r="C161" s="205" t="s">
        <v>488</v>
      </c>
      <c r="D161" s="205" t="s">
        <v>193</v>
      </c>
      <c r="E161" s="206" t="s">
        <v>1241</v>
      </c>
      <c r="F161" s="207" t="s">
        <v>1242</v>
      </c>
      <c r="G161" s="208" t="s">
        <v>231</v>
      </c>
      <c r="H161" s="209">
        <v>2</v>
      </c>
      <c r="I161" s="210"/>
      <c r="J161" s="211">
        <f>ROUND(I161*H161,2)</f>
        <v>0</v>
      </c>
      <c r="K161" s="207" t="s">
        <v>19</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197</v>
      </c>
      <c r="AT161" s="216" t="s">
        <v>193</v>
      </c>
      <c r="AU161" s="216" t="s">
        <v>74</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1243</v>
      </c>
    </row>
    <row r="162" s="2" customFormat="1">
      <c r="A162" s="41"/>
      <c r="B162" s="42"/>
      <c r="C162" s="43"/>
      <c r="D162" s="218" t="s">
        <v>199</v>
      </c>
      <c r="E162" s="43"/>
      <c r="F162" s="219" t="s">
        <v>1242</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74</v>
      </c>
    </row>
    <row r="163" s="2" customFormat="1" ht="16.5" customHeight="1">
      <c r="A163" s="41"/>
      <c r="B163" s="42"/>
      <c r="C163" s="205" t="s">
        <v>492</v>
      </c>
      <c r="D163" s="205" t="s">
        <v>193</v>
      </c>
      <c r="E163" s="206" t="s">
        <v>1244</v>
      </c>
      <c r="F163" s="207" t="s">
        <v>1245</v>
      </c>
      <c r="G163" s="208" t="s">
        <v>231</v>
      </c>
      <c r="H163" s="209">
        <v>2</v>
      </c>
      <c r="I163" s="210"/>
      <c r="J163" s="211">
        <f>ROUND(I163*H163,2)</f>
        <v>0</v>
      </c>
      <c r="K163" s="207" t="s">
        <v>19</v>
      </c>
      <c r="L163" s="47"/>
      <c r="M163" s="212" t="s">
        <v>19</v>
      </c>
      <c r="N163" s="213"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197</v>
      </c>
      <c r="AT163" s="216" t="s">
        <v>193</v>
      </c>
      <c r="AU163" s="216" t="s">
        <v>74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1246</v>
      </c>
    </row>
    <row r="164" s="2" customFormat="1">
      <c r="A164" s="41"/>
      <c r="B164" s="42"/>
      <c r="C164" s="43"/>
      <c r="D164" s="218" t="s">
        <v>199</v>
      </c>
      <c r="E164" s="43"/>
      <c r="F164" s="219" t="s">
        <v>1245</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74</v>
      </c>
    </row>
    <row r="165" s="2" customFormat="1" ht="16.5" customHeight="1">
      <c r="A165" s="41"/>
      <c r="B165" s="42"/>
      <c r="C165" s="205" t="s">
        <v>496</v>
      </c>
      <c r="D165" s="205" t="s">
        <v>193</v>
      </c>
      <c r="E165" s="206" t="s">
        <v>1247</v>
      </c>
      <c r="F165" s="207" t="s">
        <v>1248</v>
      </c>
      <c r="G165" s="208" t="s">
        <v>231</v>
      </c>
      <c r="H165" s="209">
        <v>4</v>
      </c>
      <c r="I165" s="210"/>
      <c r="J165" s="211">
        <f>ROUND(I165*H165,2)</f>
        <v>0</v>
      </c>
      <c r="K165" s="207" t="s">
        <v>19</v>
      </c>
      <c r="L165" s="47"/>
      <c r="M165" s="212" t="s">
        <v>19</v>
      </c>
      <c r="N165" s="213"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197</v>
      </c>
      <c r="AT165" s="216" t="s">
        <v>193</v>
      </c>
      <c r="AU165" s="216" t="s">
        <v>74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197</v>
      </c>
      <c r="BM165" s="216" t="s">
        <v>1249</v>
      </c>
    </row>
    <row r="166" s="2" customFormat="1">
      <c r="A166" s="41"/>
      <c r="B166" s="42"/>
      <c r="C166" s="43"/>
      <c r="D166" s="218" t="s">
        <v>199</v>
      </c>
      <c r="E166" s="43"/>
      <c r="F166" s="219" t="s">
        <v>1248</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74</v>
      </c>
    </row>
    <row r="167" s="2" customFormat="1" ht="16.5" customHeight="1">
      <c r="A167" s="41"/>
      <c r="B167" s="42"/>
      <c r="C167" s="205" t="s">
        <v>500</v>
      </c>
      <c r="D167" s="205" t="s">
        <v>193</v>
      </c>
      <c r="E167" s="206" t="s">
        <v>1250</v>
      </c>
      <c r="F167" s="207" t="s">
        <v>1251</v>
      </c>
      <c r="G167" s="208" t="s">
        <v>231</v>
      </c>
      <c r="H167" s="209">
        <v>4</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74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1252</v>
      </c>
    </row>
    <row r="168" s="2" customFormat="1">
      <c r="A168" s="41"/>
      <c r="B168" s="42"/>
      <c r="C168" s="43"/>
      <c r="D168" s="218" t="s">
        <v>199</v>
      </c>
      <c r="E168" s="43"/>
      <c r="F168" s="219" t="s">
        <v>1251</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74</v>
      </c>
    </row>
    <row r="169" s="2" customFormat="1" ht="24.15" customHeight="1">
      <c r="A169" s="41"/>
      <c r="B169" s="42"/>
      <c r="C169" s="205" t="s">
        <v>504</v>
      </c>
      <c r="D169" s="205" t="s">
        <v>193</v>
      </c>
      <c r="E169" s="206" t="s">
        <v>1253</v>
      </c>
      <c r="F169" s="207" t="s">
        <v>1254</v>
      </c>
      <c r="G169" s="208" t="s">
        <v>1255</v>
      </c>
      <c r="H169" s="209">
        <v>1</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197</v>
      </c>
      <c r="AT169" s="216" t="s">
        <v>193</v>
      </c>
      <c r="AU169" s="216" t="s">
        <v>74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197</v>
      </c>
      <c r="BM169" s="216" t="s">
        <v>1256</v>
      </c>
    </row>
    <row r="170" s="2" customFormat="1">
      <c r="A170" s="41"/>
      <c r="B170" s="42"/>
      <c r="C170" s="43"/>
      <c r="D170" s="218" t="s">
        <v>199</v>
      </c>
      <c r="E170" s="43"/>
      <c r="F170" s="219" t="s">
        <v>1254</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74</v>
      </c>
    </row>
    <row r="171" s="2" customFormat="1" ht="16.5" customHeight="1">
      <c r="A171" s="41"/>
      <c r="B171" s="42"/>
      <c r="C171" s="205" t="s">
        <v>508</v>
      </c>
      <c r="D171" s="205" t="s">
        <v>193</v>
      </c>
      <c r="E171" s="206" t="s">
        <v>1257</v>
      </c>
      <c r="F171" s="207" t="s">
        <v>1258</v>
      </c>
      <c r="G171" s="208" t="s">
        <v>247</v>
      </c>
      <c r="H171" s="209">
        <v>250</v>
      </c>
      <c r="I171" s="210"/>
      <c r="J171" s="211">
        <f>ROUND(I171*H171,2)</f>
        <v>0</v>
      </c>
      <c r="K171" s="207" t="s">
        <v>19</v>
      </c>
      <c r="L171" s="47"/>
      <c r="M171" s="212" t="s">
        <v>19</v>
      </c>
      <c r="N171" s="213" t="s">
        <v>45</v>
      </c>
      <c r="O171" s="87"/>
      <c r="P171" s="214">
        <f>O171*H171</f>
        <v>0</v>
      </c>
      <c r="Q171" s="214">
        <v>0</v>
      </c>
      <c r="R171" s="214">
        <f>Q171*H171</f>
        <v>0</v>
      </c>
      <c r="S171" s="214">
        <v>0</v>
      </c>
      <c r="T171" s="215">
        <f>S171*H171</f>
        <v>0</v>
      </c>
      <c r="U171" s="41"/>
      <c r="V171" s="41"/>
      <c r="W171" s="41"/>
      <c r="X171" s="41"/>
      <c r="Y171" s="41"/>
      <c r="Z171" s="41"/>
      <c r="AA171" s="41"/>
      <c r="AB171" s="41"/>
      <c r="AC171" s="41"/>
      <c r="AD171" s="41"/>
      <c r="AE171" s="41"/>
      <c r="AR171" s="216" t="s">
        <v>197</v>
      </c>
      <c r="AT171" s="216" t="s">
        <v>193</v>
      </c>
      <c r="AU171" s="216" t="s">
        <v>74</v>
      </c>
      <c r="AY171" s="20" t="s">
        <v>192</v>
      </c>
      <c r="BE171" s="217">
        <f>IF(N171="základní",J171,0)</f>
        <v>0</v>
      </c>
      <c r="BF171" s="217">
        <f>IF(N171="snížená",J171,0)</f>
        <v>0</v>
      </c>
      <c r="BG171" s="217">
        <f>IF(N171="zákl. přenesená",J171,0)</f>
        <v>0</v>
      </c>
      <c r="BH171" s="217">
        <f>IF(N171="sníž. přenesená",J171,0)</f>
        <v>0</v>
      </c>
      <c r="BI171" s="217">
        <f>IF(N171="nulová",J171,0)</f>
        <v>0</v>
      </c>
      <c r="BJ171" s="20" t="s">
        <v>82</v>
      </c>
      <c r="BK171" s="217">
        <f>ROUND(I171*H171,2)</f>
        <v>0</v>
      </c>
      <c r="BL171" s="20" t="s">
        <v>197</v>
      </c>
      <c r="BM171" s="216" t="s">
        <v>1259</v>
      </c>
    </row>
    <row r="172" s="2" customFormat="1">
      <c r="A172" s="41"/>
      <c r="B172" s="42"/>
      <c r="C172" s="43"/>
      <c r="D172" s="218" t="s">
        <v>199</v>
      </c>
      <c r="E172" s="43"/>
      <c r="F172" s="219" t="s">
        <v>1258</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199</v>
      </c>
      <c r="AU172" s="20" t="s">
        <v>74</v>
      </c>
    </row>
    <row r="173" s="2" customFormat="1" ht="16.5" customHeight="1">
      <c r="A173" s="41"/>
      <c r="B173" s="42"/>
      <c r="C173" s="205" t="s">
        <v>512</v>
      </c>
      <c r="D173" s="205" t="s">
        <v>193</v>
      </c>
      <c r="E173" s="206" t="s">
        <v>1260</v>
      </c>
      <c r="F173" s="207" t="s">
        <v>1261</v>
      </c>
      <c r="G173" s="208" t="s">
        <v>247</v>
      </c>
      <c r="H173" s="209">
        <v>250</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74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1262</v>
      </c>
    </row>
    <row r="174" s="2" customFormat="1">
      <c r="A174" s="41"/>
      <c r="B174" s="42"/>
      <c r="C174" s="43"/>
      <c r="D174" s="218" t="s">
        <v>199</v>
      </c>
      <c r="E174" s="43"/>
      <c r="F174" s="219" t="s">
        <v>1261</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74</v>
      </c>
    </row>
    <row r="175" s="2" customFormat="1" ht="16.5" customHeight="1">
      <c r="A175" s="41"/>
      <c r="B175" s="42"/>
      <c r="C175" s="205" t="s">
        <v>516</v>
      </c>
      <c r="D175" s="205" t="s">
        <v>193</v>
      </c>
      <c r="E175" s="206" t="s">
        <v>529</v>
      </c>
      <c r="F175" s="207" t="s">
        <v>530</v>
      </c>
      <c r="G175" s="208" t="s">
        <v>231</v>
      </c>
      <c r="H175" s="209">
        <v>4</v>
      </c>
      <c r="I175" s="210"/>
      <c r="J175" s="211">
        <f>ROUND(I175*H175,2)</f>
        <v>0</v>
      </c>
      <c r="K175" s="207" t="s">
        <v>19</v>
      </c>
      <c r="L175" s="47"/>
      <c r="M175" s="212" t="s">
        <v>19</v>
      </c>
      <c r="N175" s="213" t="s">
        <v>45</v>
      </c>
      <c r="O175" s="87"/>
      <c r="P175" s="214">
        <f>O175*H175</f>
        <v>0</v>
      </c>
      <c r="Q175" s="214">
        <v>0</v>
      </c>
      <c r="R175" s="214">
        <f>Q175*H175</f>
        <v>0</v>
      </c>
      <c r="S175" s="214">
        <v>0</v>
      </c>
      <c r="T175" s="215">
        <f>S175*H175</f>
        <v>0</v>
      </c>
      <c r="U175" s="41"/>
      <c r="V175" s="41"/>
      <c r="W175" s="41"/>
      <c r="X175" s="41"/>
      <c r="Y175" s="41"/>
      <c r="Z175" s="41"/>
      <c r="AA175" s="41"/>
      <c r="AB175" s="41"/>
      <c r="AC175" s="41"/>
      <c r="AD175" s="41"/>
      <c r="AE175" s="41"/>
      <c r="AR175" s="216" t="s">
        <v>197</v>
      </c>
      <c r="AT175" s="216" t="s">
        <v>193</v>
      </c>
      <c r="AU175" s="216" t="s">
        <v>74</v>
      </c>
      <c r="AY175" s="20" t="s">
        <v>192</v>
      </c>
      <c r="BE175" s="217">
        <f>IF(N175="základní",J175,0)</f>
        <v>0</v>
      </c>
      <c r="BF175" s="217">
        <f>IF(N175="snížená",J175,0)</f>
        <v>0</v>
      </c>
      <c r="BG175" s="217">
        <f>IF(N175="zákl. přenesená",J175,0)</f>
        <v>0</v>
      </c>
      <c r="BH175" s="217">
        <f>IF(N175="sníž. přenesená",J175,0)</f>
        <v>0</v>
      </c>
      <c r="BI175" s="217">
        <f>IF(N175="nulová",J175,0)</f>
        <v>0</v>
      </c>
      <c r="BJ175" s="20" t="s">
        <v>82</v>
      </c>
      <c r="BK175" s="217">
        <f>ROUND(I175*H175,2)</f>
        <v>0</v>
      </c>
      <c r="BL175" s="20" t="s">
        <v>197</v>
      </c>
      <c r="BM175" s="216" t="s">
        <v>1263</v>
      </c>
    </row>
    <row r="176" s="2" customFormat="1">
      <c r="A176" s="41"/>
      <c r="B176" s="42"/>
      <c r="C176" s="43"/>
      <c r="D176" s="218" t="s">
        <v>199</v>
      </c>
      <c r="E176" s="43"/>
      <c r="F176" s="219" t="s">
        <v>530</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199</v>
      </c>
      <c r="AU176" s="20" t="s">
        <v>74</v>
      </c>
    </row>
    <row r="177" s="2" customFormat="1" ht="16.5" customHeight="1">
      <c r="A177" s="41"/>
      <c r="B177" s="42"/>
      <c r="C177" s="205" t="s">
        <v>520</v>
      </c>
      <c r="D177" s="205" t="s">
        <v>193</v>
      </c>
      <c r="E177" s="206" t="s">
        <v>992</v>
      </c>
      <c r="F177" s="207" t="s">
        <v>993</v>
      </c>
      <c r="G177" s="208" t="s">
        <v>231</v>
      </c>
      <c r="H177" s="209">
        <v>4</v>
      </c>
      <c r="I177" s="210"/>
      <c r="J177" s="211">
        <f>ROUND(I177*H177,2)</f>
        <v>0</v>
      </c>
      <c r="K177" s="207" t="s">
        <v>19</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197</v>
      </c>
      <c r="AT177" s="216" t="s">
        <v>193</v>
      </c>
      <c r="AU177" s="216" t="s">
        <v>74</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197</v>
      </c>
      <c r="BM177" s="216" t="s">
        <v>1264</v>
      </c>
    </row>
    <row r="178" s="2" customFormat="1">
      <c r="A178" s="41"/>
      <c r="B178" s="42"/>
      <c r="C178" s="43"/>
      <c r="D178" s="218" t="s">
        <v>199</v>
      </c>
      <c r="E178" s="43"/>
      <c r="F178" s="219" t="s">
        <v>993</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74</v>
      </c>
    </row>
    <row r="179" s="2" customFormat="1" ht="16.5" customHeight="1">
      <c r="A179" s="41"/>
      <c r="B179" s="42"/>
      <c r="C179" s="205" t="s">
        <v>524</v>
      </c>
      <c r="D179" s="205" t="s">
        <v>193</v>
      </c>
      <c r="E179" s="206" t="s">
        <v>1265</v>
      </c>
      <c r="F179" s="207" t="s">
        <v>1266</v>
      </c>
      <c r="G179" s="208" t="s">
        <v>231</v>
      </c>
      <c r="H179" s="209">
        <v>16</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74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1267</v>
      </c>
    </row>
    <row r="180" s="2" customFormat="1">
      <c r="A180" s="41"/>
      <c r="B180" s="42"/>
      <c r="C180" s="43"/>
      <c r="D180" s="218" t="s">
        <v>199</v>
      </c>
      <c r="E180" s="43"/>
      <c r="F180" s="219" t="s">
        <v>1266</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74</v>
      </c>
    </row>
    <row r="181" s="2" customFormat="1" ht="16.5" customHeight="1">
      <c r="A181" s="41"/>
      <c r="B181" s="42"/>
      <c r="C181" s="205" t="s">
        <v>528</v>
      </c>
      <c r="D181" s="205" t="s">
        <v>193</v>
      </c>
      <c r="E181" s="206" t="s">
        <v>1268</v>
      </c>
      <c r="F181" s="207" t="s">
        <v>1269</v>
      </c>
      <c r="G181" s="208" t="s">
        <v>231</v>
      </c>
      <c r="H181" s="209">
        <v>16</v>
      </c>
      <c r="I181" s="210"/>
      <c r="J181" s="211">
        <f>ROUND(I181*H181,2)</f>
        <v>0</v>
      </c>
      <c r="K181" s="207" t="s">
        <v>19</v>
      </c>
      <c r="L181" s="47"/>
      <c r="M181" s="212" t="s">
        <v>19</v>
      </c>
      <c r="N181" s="213" t="s">
        <v>45</v>
      </c>
      <c r="O181" s="87"/>
      <c r="P181" s="214">
        <f>O181*H181</f>
        <v>0</v>
      </c>
      <c r="Q181" s="214">
        <v>0</v>
      </c>
      <c r="R181" s="214">
        <f>Q181*H181</f>
        <v>0</v>
      </c>
      <c r="S181" s="214">
        <v>0</v>
      </c>
      <c r="T181" s="215">
        <f>S181*H181</f>
        <v>0</v>
      </c>
      <c r="U181" s="41"/>
      <c r="V181" s="41"/>
      <c r="W181" s="41"/>
      <c r="X181" s="41"/>
      <c r="Y181" s="41"/>
      <c r="Z181" s="41"/>
      <c r="AA181" s="41"/>
      <c r="AB181" s="41"/>
      <c r="AC181" s="41"/>
      <c r="AD181" s="41"/>
      <c r="AE181" s="41"/>
      <c r="AR181" s="216" t="s">
        <v>197</v>
      </c>
      <c r="AT181" s="216" t="s">
        <v>193</v>
      </c>
      <c r="AU181" s="216" t="s">
        <v>74</v>
      </c>
      <c r="AY181" s="20" t="s">
        <v>192</v>
      </c>
      <c r="BE181" s="217">
        <f>IF(N181="základní",J181,0)</f>
        <v>0</v>
      </c>
      <c r="BF181" s="217">
        <f>IF(N181="snížená",J181,0)</f>
        <v>0</v>
      </c>
      <c r="BG181" s="217">
        <f>IF(N181="zákl. přenesená",J181,0)</f>
        <v>0</v>
      </c>
      <c r="BH181" s="217">
        <f>IF(N181="sníž. přenesená",J181,0)</f>
        <v>0</v>
      </c>
      <c r="BI181" s="217">
        <f>IF(N181="nulová",J181,0)</f>
        <v>0</v>
      </c>
      <c r="BJ181" s="20" t="s">
        <v>82</v>
      </c>
      <c r="BK181" s="217">
        <f>ROUND(I181*H181,2)</f>
        <v>0</v>
      </c>
      <c r="BL181" s="20" t="s">
        <v>197</v>
      </c>
      <c r="BM181" s="216" t="s">
        <v>1270</v>
      </c>
    </row>
    <row r="182" s="2" customFormat="1">
      <c r="A182" s="41"/>
      <c r="B182" s="42"/>
      <c r="C182" s="43"/>
      <c r="D182" s="218" t="s">
        <v>199</v>
      </c>
      <c r="E182" s="43"/>
      <c r="F182" s="219" t="s">
        <v>1269</v>
      </c>
      <c r="G182" s="43"/>
      <c r="H182" s="43"/>
      <c r="I182" s="220"/>
      <c r="J182" s="43"/>
      <c r="K182" s="43"/>
      <c r="L182" s="47"/>
      <c r="M182" s="221"/>
      <c r="N182" s="222"/>
      <c r="O182" s="87"/>
      <c r="P182" s="87"/>
      <c r="Q182" s="87"/>
      <c r="R182" s="87"/>
      <c r="S182" s="87"/>
      <c r="T182" s="88"/>
      <c r="U182" s="41"/>
      <c r="V182" s="41"/>
      <c r="W182" s="41"/>
      <c r="X182" s="41"/>
      <c r="Y182" s="41"/>
      <c r="Z182" s="41"/>
      <c r="AA182" s="41"/>
      <c r="AB182" s="41"/>
      <c r="AC182" s="41"/>
      <c r="AD182" s="41"/>
      <c r="AE182" s="41"/>
      <c r="AT182" s="20" t="s">
        <v>199</v>
      </c>
      <c r="AU182" s="20" t="s">
        <v>74</v>
      </c>
    </row>
    <row r="183" s="2" customFormat="1" ht="16.5" customHeight="1">
      <c r="A183" s="41"/>
      <c r="B183" s="42"/>
      <c r="C183" s="205" t="s">
        <v>532</v>
      </c>
      <c r="D183" s="205" t="s">
        <v>193</v>
      </c>
      <c r="E183" s="206" t="s">
        <v>1271</v>
      </c>
      <c r="F183" s="207" t="s">
        <v>1272</v>
      </c>
      <c r="G183" s="208" t="s">
        <v>231</v>
      </c>
      <c r="H183" s="209">
        <v>16</v>
      </c>
      <c r="I183" s="210"/>
      <c r="J183" s="211">
        <f>ROUND(I183*H183,2)</f>
        <v>0</v>
      </c>
      <c r="K183" s="207" t="s">
        <v>19</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74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1273</v>
      </c>
    </row>
    <row r="184" s="2" customFormat="1">
      <c r="A184" s="41"/>
      <c r="B184" s="42"/>
      <c r="C184" s="43"/>
      <c r="D184" s="218" t="s">
        <v>199</v>
      </c>
      <c r="E184" s="43"/>
      <c r="F184" s="219" t="s">
        <v>1272</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74</v>
      </c>
    </row>
    <row r="185" s="2" customFormat="1" ht="24.15" customHeight="1">
      <c r="A185" s="41"/>
      <c r="B185" s="42"/>
      <c r="C185" s="205" t="s">
        <v>537</v>
      </c>
      <c r="D185" s="205" t="s">
        <v>193</v>
      </c>
      <c r="E185" s="206" t="s">
        <v>538</v>
      </c>
      <c r="F185" s="207" t="s">
        <v>539</v>
      </c>
      <c r="G185" s="208" t="s">
        <v>535</v>
      </c>
      <c r="H185" s="209">
        <v>8</v>
      </c>
      <c r="I185" s="210"/>
      <c r="J185" s="211">
        <f>ROUND(I185*H185,2)</f>
        <v>0</v>
      </c>
      <c r="K185" s="207" t="s">
        <v>19</v>
      </c>
      <c r="L185" s="47"/>
      <c r="M185" s="212" t="s">
        <v>19</v>
      </c>
      <c r="N185" s="213" t="s">
        <v>45</v>
      </c>
      <c r="O185" s="87"/>
      <c r="P185" s="214">
        <f>O185*H185</f>
        <v>0</v>
      </c>
      <c r="Q185" s="214">
        <v>0</v>
      </c>
      <c r="R185" s="214">
        <f>Q185*H185</f>
        <v>0</v>
      </c>
      <c r="S185" s="214">
        <v>0</v>
      </c>
      <c r="T185" s="215">
        <f>S185*H185</f>
        <v>0</v>
      </c>
      <c r="U185" s="41"/>
      <c r="V185" s="41"/>
      <c r="W185" s="41"/>
      <c r="X185" s="41"/>
      <c r="Y185" s="41"/>
      <c r="Z185" s="41"/>
      <c r="AA185" s="41"/>
      <c r="AB185" s="41"/>
      <c r="AC185" s="41"/>
      <c r="AD185" s="41"/>
      <c r="AE185" s="41"/>
      <c r="AR185" s="216" t="s">
        <v>197</v>
      </c>
      <c r="AT185" s="216" t="s">
        <v>193</v>
      </c>
      <c r="AU185" s="216" t="s">
        <v>74</v>
      </c>
      <c r="AY185" s="20" t="s">
        <v>192</v>
      </c>
      <c r="BE185" s="217">
        <f>IF(N185="základní",J185,0)</f>
        <v>0</v>
      </c>
      <c r="BF185" s="217">
        <f>IF(N185="snížená",J185,0)</f>
        <v>0</v>
      </c>
      <c r="BG185" s="217">
        <f>IF(N185="zákl. přenesená",J185,0)</f>
        <v>0</v>
      </c>
      <c r="BH185" s="217">
        <f>IF(N185="sníž. přenesená",J185,0)</f>
        <v>0</v>
      </c>
      <c r="BI185" s="217">
        <f>IF(N185="nulová",J185,0)</f>
        <v>0</v>
      </c>
      <c r="BJ185" s="20" t="s">
        <v>82</v>
      </c>
      <c r="BK185" s="217">
        <f>ROUND(I185*H185,2)</f>
        <v>0</v>
      </c>
      <c r="BL185" s="20" t="s">
        <v>197</v>
      </c>
      <c r="BM185" s="216" t="s">
        <v>1274</v>
      </c>
    </row>
    <row r="186" s="2" customFormat="1">
      <c r="A186" s="41"/>
      <c r="B186" s="42"/>
      <c r="C186" s="43"/>
      <c r="D186" s="218" t="s">
        <v>199</v>
      </c>
      <c r="E186" s="43"/>
      <c r="F186" s="219" t="s">
        <v>539</v>
      </c>
      <c r="G186" s="43"/>
      <c r="H186" s="43"/>
      <c r="I186" s="220"/>
      <c r="J186" s="43"/>
      <c r="K186" s="43"/>
      <c r="L186" s="47"/>
      <c r="M186" s="221"/>
      <c r="N186" s="222"/>
      <c r="O186" s="87"/>
      <c r="P186" s="87"/>
      <c r="Q186" s="87"/>
      <c r="R186" s="87"/>
      <c r="S186" s="87"/>
      <c r="T186" s="88"/>
      <c r="U186" s="41"/>
      <c r="V186" s="41"/>
      <c r="W186" s="41"/>
      <c r="X186" s="41"/>
      <c r="Y186" s="41"/>
      <c r="Z186" s="41"/>
      <c r="AA186" s="41"/>
      <c r="AB186" s="41"/>
      <c r="AC186" s="41"/>
      <c r="AD186" s="41"/>
      <c r="AE186" s="41"/>
      <c r="AT186" s="20" t="s">
        <v>199</v>
      </c>
      <c r="AU186" s="20" t="s">
        <v>74</v>
      </c>
    </row>
    <row r="187" s="2" customFormat="1" ht="16.5" customHeight="1">
      <c r="A187" s="41"/>
      <c r="B187" s="42"/>
      <c r="C187" s="205" t="s">
        <v>541</v>
      </c>
      <c r="D187" s="205" t="s">
        <v>193</v>
      </c>
      <c r="E187" s="206" t="s">
        <v>1275</v>
      </c>
      <c r="F187" s="207" t="s">
        <v>1276</v>
      </c>
      <c r="G187" s="208" t="s">
        <v>247</v>
      </c>
      <c r="H187" s="209">
        <v>250</v>
      </c>
      <c r="I187" s="210"/>
      <c r="J187" s="211">
        <f>ROUND(I187*H187,2)</f>
        <v>0</v>
      </c>
      <c r="K187" s="207" t="s">
        <v>19</v>
      </c>
      <c r="L187" s="47"/>
      <c r="M187" s="212" t="s">
        <v>19</v>
      </c>
      <c r="N187" s="213" t="s">
        <v>45</v>
      </c>
      <c r="O187" s="87"/>
      <c r="P187" s="214">
        <f>O187*H187</f>
        <v>0</v>
      </c>
      <c r="Q187" s="214">
        <v>0</v>
      </c>
      <c r="R187" s="214">
        <f>Q187*H187</f>
        <v>0</v>
      </c>
      <c r="S187" s="214">
        <v>0</v>
      </c>
      <c r="T187" s="215">
        <f>S187*H187</f>
        <v>0</v>
      </c>
      <c r="U187" s="41"/>
      <c r="V187" s="41"/>
      <c r="W187" s="41"/>
      <c r="X187" s="41"/>
      <c r="Y187" s="41"/>
      <c r="Z187" s="41"/>
      <c r="AA187" s="41"/>
      <c r="AB187" s="41"/>
      <c r="AC187" s="41"/>
      <c r="AD187" s="41"/>
      <c r="AE187" s="41"/>
      <c r="AR187" s="216" t="s">
        <v>197</v>
      </c>
      <c r="AT187" s="216" t="s">
        <v>193</v>
      </c>
      <c r="AU187" s="216" t="s">
        <v>74</v>
      </c>
      <c r="AY187" s="20" t="s">
        <v>192</v>
      </c>
      <c r="BE187" s="217">
        <f>IF(N187="základní",J187,0)</f>
        <v>0</v>
      </c>
      <c r="BF187" s="217">
        <f>IF(N187="snížená",J187,0)</f>
        <v>0</v>
      </c>
      <c r="BG187" s="217">
        <f>IF(N187="zákl. přenesená",J187,0)</f>
        <v>0</v>
      </c>
      <c r="BH187" s="217">
        <f>IF(N187="sníž. přenesená",J187,0)</f>
        <v>0</v>
      </c>
      <c r="BI187" s="217">
        <f>IF(N187="nulová",J187,0)</f>
        <v>0</v>
      </c>
      <c r="BJ187" s="20" t="s">
        <v>82</v>
      </c>
      <c r="BK187" s="217">
        <f>ROUND(I187*H187,2)</f>
        <v>0</v>
      </c>
      <c r="BL187" s="20" t="s">
        <v>197</v>
      </c>
      <c r="BM187" s="216" t="s">
        <v>1277</v>
      </c>
    </row>
    <row r="188" s="2" customFormat="1">
      <c r="A188" s="41"/>
      <c r="B188" s="42"/>
      <c r="C188" s="43"/>
      <c r="D188" s="218" t="s">
        <v>199</v>
      </c>
      <c r="E188" s="43"/>
      <c r="F188" s="219" t="s">
        <v>1276</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199</v>
      </c>
      <c r="AU188" s="20" t="s">
        <v>74</v>
      </c>
    </row>
    <row r="189" s="2" customFormat="1" ht="16.5" customHeight="1">
      <c r="A189" s="41"/>
      <c r="B189" s="42"/>
      <c r="C189" s="205" t="s">
        <v>545</v>
      </c>
      <c r="D189" s="205" t="s">
        <v>193</v>
      </c>
      <c r="E189" s="206" t="s">
        <v>1278</v>
      </c>
      <c r="F189" s="207" t="s">
        <v>1279</v>
      </c>
      <c r="G189" s="208" t="s">
        <v>247</v>
      </c>
      <c r="H189" s="209">
        <v>250</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197</v>
      </c>
      <c r="AT189" s="216" t="s">
        <v>193</v>
      </c>
      <c r="AU189" s="216" t="s">
        <v>74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197</v>
      </c>
      <c r="BM189" s="216" t="s">
        <v>1280</v>
      </c>
    </row>
    <row r="190" s="2" customFormat="1">
      <c r="A190" s="41"/>
      <c r="B190" s="42"/>
      <c r="C190" s="43"/>
      <c r="D190" s="218" t="s">
        <v>199</v>
      </c>
      <c r="E190" s="43"/>
      <c r="F190" s="219" t="s">
        <v>1279</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74</v>
      </c>
    </row>
    <row r="191" s="2" customFormat="1" ht="16.5" customHeight="1">
      <c r="A191" s="41"/>
      <c r="B191" s="42"/>
      <c r="C191" s="205" t="s">
        <v>549</v>
      </c>
      <c r="D191" s="205" t="s">
        <v>193</v>
      </c>
      <c r="E191" s="206" t="s">
        <v>1281</v>
      </c>
      <c r="F191" s="207" t="s">
        <v>1282</v>
      </c>
      <c r="G191" s="208" t="s">
        <v>247</v>
      </c>
      <c r="H191" s="209">
        <v>250</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197</v>
      </c>
      <c r="AT191" s="216" t="s">
        <v>193</v>
      </c>
      <c r="AU191" s="216" t="s">
        <v>74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197</v>
      </c>
      <c r="BM191" s="216" t="s">
        <v>1283</v>
      </c>
    </row>
    <row r="192" s="2" customFormat="1">
      <c r="A192" s="41"/>
      <c r="B192" s="42"/>
      <c r="C192" s="43"/>
      <c r="D192" s="218" t="s">
        <v>199</v>
      </c>
      <c r="E192" s="43"/>
      <c r="F192" s="219" t="s">
        <v>1282</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74</v>
      </c>
    </row>
    <row r="193" s="2" customFormat="1" ht="16.5" customHeight="1">
      <c r="A193" s="41"/>
      <c r="B193" s="42"/>
      <c r="C193" s="205" t="s">
        <v>553</v>
      </c>
      <c r="D193" s="205" t="s">
        <v>193</v>
      </c>
      <c r="E193" s="206" t="s">
        <v>1284</v>
      </c>
      <c r="F193" s="207" t="s">
        <v>1285</v>
      </c>
      <c r="G193" s="208" t="s">
        <v>231</v>
      </c>
      <c r="H193" s="209">
        <v>4</v>
      </c>
      <c r="I193" s="210"/>
      <c r="J193" s="211">
        <f>ROUND(I193*H193,2)</f>
        <v>0</v>
      </c>
      <c r="K193" s="207" t="s">
        <v>19</v>
      </c>
      <c r="L193" s="47"/>
      <c r="M193" s="212" t="s">
        <v>19</v>
      </c>
      <c r="N193" s="213"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197</v>
      </c>
      <c r="AT193" s="216" t="s">
        <v>193</v>
      </c>
      <c r="AU193" s="216" t="s">
        <v>74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1286</v>
      </c>
    </row>
    <row r="194" s="2" customFormat="1">
      <c r="A194" s="41"/>
      <c r="B194" s="42"/>
      <c r="C194" s="43"/>
      <c r="D194" s="218" t="s">
        <v>199</v>
      </c>
      <c r="E194" s="43"/>
      <c r="F194" s="219" t="s">
        <v>1285</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74</v>
      </c>
    </row>
    <row r="195" s="2" customFormat="1" ht="16.5" customHeight="1">
      <c r="A195" s="41"/>
      <c r="B195" s="42"/>
      <c r="C195" s="205" t="s">
        <v>557</v>
      </c>
      <c r="D195" s="205" t="s">
        <v>193</v>
      </c>
      <c r="E195" s="206" t="s">
        <v>1287</v>
      </c>
      <c r="F195" s="207" t="s">
        <v>1288</v>
      </c>
      <c r="G195" s="208" t="s">
        <v>231</v>
      </c>
      <c r="H195" s="209">
        <v>4</v>
      </c>
      <c r="I195" s="210"/>
      <c r="J195" s="211">
        <f>ROUND(I195*H195,2)</f>
        <v>0</v>
      </c>
      <c r="K195" s="207" t="s">
        <v>19</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74</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1289</v>
      </c>
    </row>
    <row r="196" s="2" customFormat="1">
      <c r="A196" s="41"/>
      <c r="B196" s="42"/>
      <c r="C196" s="43"/>
      <c r="D196" s="218" t="s">
        <v>199</v>
      </c>
      <c r="E196" s="43"/>
      <c r="F196" s="219" t="s">
        <v>1288</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74</v>
      </c>
    </row>
    <row r="197" s="2" customFormat="1" ht="16.5" customHeight="1">
      <c r="A197" s="41"/>
      <c r="B197" s="42"/>
      <c r="C197" s="205" t="s">
        <v>561</v>
      </c>
      <c r="D197" s="205" t="s">
        <v>193</v>
      </c>
      <c r="E197" s="206" t="s">
        <v>1290</v>
      </c>
      <c r="F197" s="207" t="s">
        <v>1291</v>
      </c>
      <c r="G197" s="208" t="s">
        <v>231</v>
      </c>
      <c r="H197" s="209">
        <v>4</v>
      </c>
      <c r="I197" s="210"/>
      <c r="J197" s="211">
        <f>ROUND(I197*H197,2)</f>
        <v>0</v>
      </c>
      <c r="K197" s="207" t="s">
        <v>19</v>
      </c>
      <c r="L197" s="47"/>
      <c r="M197" s="212" t="s">
        <v>19</v>
      </c>
      <c r="N197" s="213" t="s">
        <v>45</v>
      </c>
      <c r="O197" s="87"/>
      <c r="P197" s="214">
        <f>O197*H197</f>
        <v>0</v>
      </c>
      <c r="Q197" s="214">
        <v>0</v>
      </c>
      <c r="R197" s="214">
        <f>Q197*H197</f>
        <v>0</v>
      </c>
      <c r="S197" s="214">
        <v>0</v>
      </c>
      <c r="T197" s="215">
        <f>S197*H197</f>
        <v>0</v>
      </c>
      <c r="U197" s="41"/>
      <c r="V197" s="41"/>
      <c r="W197" s="41"/>
      <c r="X197" s="41"/>
      <c r="Y197" s="41"/>
      <c r="Z197" s="41"/>
      <c r="AA197" s="41"/>
      <c r="AB197" s="41"/>
      <c r="AC197" s="41"/>
      <c r="AD197" s="41"/>
      <c r="AE197" s="41"/>
      <c r="AR197" s="216" t="s">
        <v>197</v>
      </c>
      <c r="AT197" s="216" t="s">
        <v>193</v>
      </c>
      <c r="AU197" s="216" t="s">
        <v>74</v>
      </c>
      <c r="AY197" s="20" t="s">
        <v>192</v>
      </c>
      <c r="BE197" s="217">
        <f>IF(N197="základní",J197,0)</f>
        <v>0</v>
      </c>
      <c r="BF197" s="217">
        <f>IF(N197="snížená",J197,0)</f>
        <v>0</v>
      </c>
      <c r="BG197" s="217">
        <f>IF(N197="zákl. přenesená",J197,0)</f>
        <v>0</v>
      </c>
      <c r="BH197" s="217">
        <f>IF(N197="sníž. přenesená",J197,0)</f>
        <v>0</v>
      </c>
      <c r="BI197" s="217">
        <f>IF(N197="nulová",J197,0)</f>
        <v>0</v>
      </c>
      <c r="BJ197" s="20" t="s">
        <v>82</v>
      </c>
      <c r="BK197" s="217">
        <f>ROUND(I197*H197,2)</f>
        <v>0</v>
      </c>
      <c r="BL197" s="20" t="s">
        <v>197</v>
      </c>
      <c r="BM197" s="216" t="s">
        <v>1292</v>
      </c>
    </row>
    <row r="198" s="2" customFormat="1">
      <c r="A198" s="41"/>
      <c r="B198" s="42"/>
      <c r="C198" s="43"/>
      <c r="D198" s="218" t="s">
        <v>199</v>
      </c>
      <c r="E198" s="43"/>
      <c r="F198" s="219" t="s">
        <v>1291</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199</v>
      </c>
      <c r="AU198" s="20" t="s">
        <v>74</v>
      </c>
    </row>
    <row r="199" s="2" customFormat="1" ht="16.5" customHeight="1">
      <c r="A199" s="41"/>
      <c r="B199" s="42"/>
      <c r="C199" s="205" t="s">
        <v>565</v>
      </c>
      <c r="D199" s="205" t="s">
        <v>193</v>
      </c>
      <c r="E199" s="206" t="s">
        <v>1293</v>
      </c>
      <c r="F199" s="207" t="s">
        <v>1294</v>
      </c>
      <c r="G199" s="208" t="s">
        <v>231</v>
      </c>
      <c r="H199" s="209">
        <v>4</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74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1295</v>
      </c>
    </row>
    <row r="200" s="2" customFormat="1">
      <c r="A200" s="41"/>
      <c r="B200" s="42"/>
      <c r="C200" s="43"/>
      <c r="D200" s="218" t="s">
        <v>199</v>
      </c>
      <c r="E200" s="43"/>
      <c r="F200" s="219" t="s">
        <v>1294</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74</v>
      </c>
    </row>
    <row r="201" s="2" customFormat="1" ht="16.5" customHeight="1">
      <c r="A201" s="41"/>
      <c r="B201" s="42"/>
      <c r="C201" s="205" t="s">
        <v>569</v>
      </c>
      <c r="D201" s="205" t="s">
        <v>193</v>
      </c>
      <c r="E201" s="206" t="s">
        <v>953</v>
      </c>
      <c r="F201" s="207" t="s">
        <v>954</v>
      </c>
      <c r="G201" s="208" t="s">
        <v>231</v>
      </c>
      <c r="H201" s="209">
        <v>1</v>
      </c>
      <c r="I201" s="210"/>
      <c r="J201" s="211">
        <f>ROUND(I201*H201,2)</f>
        <v>0</v>
      </c>
      <c r="K201" s="207" t="s">
        <v>19</v>
      </c>
      <c r="L201" s="47"/>
      <c r="M201" s="212" t="s">
        <v>19</v>
      </c>
      <c r="N201" s="213" t="s">
        <v>45</v>
      </c>
      <c r="O201" s="87"/>
      <c r="P201" s="214">
        <f>O201*H201</f>
        <v>0</v>
      </c>
      <c r="Q201" s="214">
        <v>0</v>
      </c>
      <c r="R201" s="214">
        <f>Q201*H201</f>
        <v>0</v>
      </c>
      <c r="S201" s="214">
        <v>0</v>
      </c>
      <c r="T201" s="215">
        <f>S201*H201</f>
        <v>0</v>
      </c>
      <c r="U201" s="41"/>
      <c r="V201" s="41"/>
      <c r="W201" s="41"/>
      <c r="X201" s="41"/>
      <c r="Y201" s="41"/>
      <c r="Z201" s="41"/>
      <c r="AA201" s="41"/>
      <c r="AB201" s="41"/>
      <c r="AC201" s="41"/>
      <c r="AD201" s="41"/>
      <c r="AE201" s="41"/>
      <c r="AR201" s="216" t="s">
        <v>197</v>
      </c>
      <c r="AT201" s="216" t="s">
        <v>193</v>
      </c>
      <c r="AU201" s="216" t="s">
        <v>74</v>
      </c>
      <c r="AY201" s="20" t="s">
        <v>192</v>
      </c>
      <c r="BE201" s="217">
        <f>IF(N201="základní",J201,0)</f>
        <v>0</v>
      </c>
      <c r="BF201" s="217">
        <f>IF(N201="snížená",J201,0)</f>
        <v>0</v>
      </c>
      <c r="BG201" s="217">
        <f>IF(N201="zákl. přenesená",J201,0)</f>
        <v>0</v>
      </c>
      <c r="BH201" s="217">
        <f>IF(N201="sníž. přenesená",J201,0)</f>
        <v>0</v>
      </c>
      <c r="BI201" s="217">
        <f>IF(N201="nulová",J201,0)</f>
        <v>0</v>
      </c>
      <c r="BJ201" s="20" t="s">
        <v>82</v>
      </c>
      <c r="BK201" s="217">
        <f>ROUND(I201*H201,2)</f>
        <v>0</v>
      </c>
      <c r="BL201" s="20" t="s">
        <v>197</v>
      </c>
      <c r="BM201" s="216" t="s">
        <v>1296</v>
      </c>
    </row>
    <row r="202" s="2" customFormat="1">
      <c r="A202" s="41"/>
      <c r="B202" s="42"/>
      <c r="C202" s="43"/>
      <c r="D202" s="218" t="s">
        <v>199</v>
      </c>
      <c r="E202" s="43"/>
      <c r="F202" s="219" t="s">
        <v>954</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199</v>
      </c>
      <c r="AU202" s="20" t="s">
        <v>74</v>
      </c>
    </row>
    <row r="203" s="2" customFormat="1" ht="16.5" customHeight="1">
      <c r="A203" s="41"/>
      <c r="B203" s="42"/>
      <c r="C203" s="205" t="s">
        <v>573</v>
      </c>
      <c r="D203" s="205" t="s">
        <v>193</v>
      </c>
      <c r="E203" s="206" t="s">
        <v>1297</v>
      </c>
      <c r="F203" s="207" t="s">
        <v>1298</v>
      </c>
      <c r="G203" s="208" t="s">
        <v>231</v>
      </c>
      <c r="H203" s="209">
        <v>1</v>
      </c>
      <c r="I203" s="210"/>
      <c r="J203" s="211">
        <f>ROUND(I203*H203,2)</f>
        <v>0</v>
      </c>
      <c r="K203" s="207" t="s">
        <v>19</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197</v>
      </c>
      <c r="AT203" s="216" t="s">
        <v>193</v>
      </c>
      <c r="AU203" s="216" t="s">
        <v>74</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197</v>
      </c>
      <c r="BM203" s="216" t="s">
        <v>1299</v>
      </c>
    </row>
    <row r="204" s="2" customFormat="1">
      <c r="A204" s="41"/>
      <c r="B204" s="42"/>
      <c r="C204" s="43"/>
      <c r="D204" s="218" t="s">
        <v>199</v>
      </c>
      <c r="E204" s="43"/>
      <c r="F204" s="219" t="s">
        <v>1298</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74</v>
      </c>
    </row>
    <row r="205" s="2" customFormat="1" ht="16.5" customHeight="1">
      <c r="A205" s="41"/>
      <c r="B205" s="42"/>
      <c r="C205" s="205" t="s">
        <v>577</v>
      </c>
      <c r="D205" s="205" t="s">
        <v>193</v>
      </c>
      <c r="E205" s="206" t="s">
        <v>1002</v>
      </c>
      <c r="F205" s="207" t="s">
        <v>1003</v>
      </c>
      <c r="G205" s="208" t="s">
        <v>231</v>
      </c>
      <c r="H205" s="209">
        <v>20</v>
      </c>
      <c r="I205" s="210"/>
      <c r="J205" s="211">
        <f>ROUND(I205*H205,2)</f>
        <v>0</v>
      </c>
      <c r="K205" s="207" t="s">
        <v>19</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197</v>
      </c>
      <c r="AT205" s="216" t="s">
        <v>193</v>
      </c>
      <c r="AU205" s="216" t="s">
        <v>74</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197</v>
      </c>
      <c r="BM205" s="216" t="s">
        <v>1300</v>
      </c>
    </row>
    <row r="206" s="2" customFormat="1">
      <c r="A206" s="41"/>
      <c r="B206" s="42"/>
      <c r="C206" s="43"/>
      <c r="D206" s="218" t="s">
        <v>199</v>
      </c>
      <c r="E206" s="43"/>
      <c r="F206" s="219" t="s">
        <v>1003</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74</v>
      </c>
    </row>
    <row r="207" s="2" customFormat="1" ht="16.5" customHeight="1">
      <c r="A207" s="41"/>
      <c r="B207" s="42"/>
      <c r="C207" s="205" t="s">
        <v>581</v>
      </c>
      <c r="D207" s="205" t="s">
        <v>193</v>
      </c>
      <c r="E207" s="206" t="s">
        <v>1005</v>
      </c>
      <c r="F207" s="207" t="s">
        <v>1006</v>
      </c>
      <c r="G207" s="208" t="s">
        <v>231</v>
      </c>
      <c r="H207" s="209">
        <v>20</v>
      </c>
      <c r="I207" s="210"/>
      <c r="J207" s="211">
        <f>ROUND(I207*H207,2)</f>
        <v>0</v>
      </c>
      <c r="K207" s="207" t="s">
        <v>19</v>
      </c>
      <c r="L207" s="47"/>
      <c r="M207" s="212" t="s">
        <v>19</v>
      </c>
      <c r="N207" s="213" t="s">
        <v>45</v>
      </c>
      <c r="O207" s="87"/>
      <c r="P207" s="214">
        <f>O207*H207</f>
        <v>0</v>
      </c>
      <c r="Q207" s="214">
        <v>0</v>
      </c>
      <c r="R207" s="214">
        <f>Q207*H207</f>
        <v>0</v>
      </c>
      <c r="S207" s="214">
        <v>0</v>
      </c>
      <c r="T207" s="215">
        <f>S207*H207</f>
        <v>0</v>
      </c>
      <c r="U207" s="41"/>
      <c r="V207" s="41"/>
      <c r="W207" s="41"/>
      <c r="X207" s="41"/>
      <c r="Y207" s="41"/>
      <c r="Z207" s="41"/>
      <c r="AA207" s="41"/>
      <c r="AB207" s="41"/>
      <c r="AC207" s="41"/>
      <c r="AD207" s="41"/>
      <c r="AE207" s="41"/>
      <c r="AR207" s="216" t="s">
        <v>197</v>
      </c>
      <c r="AT207" s="216" t="s">
        <v>193</v>
      </c>
      <c r="AU207" s="216" t="s">
        <v>74</v>
      </c>
      <c r="AY207" s="20" t="s">
        <v>192</v>
      </c>
      <c r="BE207" s="217">
        <f>IF(N207="základní",J207,0)</f>
        <v>0</v>
      </c>
      <c r="BF207" s="217">
        <f>IF(N207="snížená",J207,0)</f>
        <v>0</v>
      </c>
      <c r="BG207" s="217">
        <f>IF(N207="zákl. přenesená",J207,0)</f>
        <v>0</v>
      </c>
      <c r="BH207" s="217">
        <f>IF(N207="sníž. přenesená",J207,0)</f>
        <v>0</v>
      </c>
      <c r="BI207" s="217">
        <f>IF(N207="nulová",J207,0)</f>
        <v>0</v>
      </c>
      <c r="BJ207" s="20" t="s">
        <v>82</v>
      </c>
      <c r="BK207" s="217">
        <f>ROUND(I207*H207,2)</f>
        <v>0</v>
      </c>
      <c r="BL207" s="20" t="s">
        <v>197</v>
      </c>
      <c r="BM207" s="216" t="s">
        <v>1301</v>
      </c>
    </row>
    <row r="208" s="2" customFormat="1">
      <c r="A208" s="41"/>
      <c r="B208" s="42"/>
      <c r="C208" s="43"/>
      <c r="D208" s="218" t="s">
        <v>199</v>
      </c>
      <c r="E208" s="43"/>
      <c r="F208" s="219" t="s">
        <v>1006</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199</v>
      </c>
      <c r="AU208" s="20" t="s">
        <v>74</v>
      </c>
    </row>
    <row r="209" s="2" customFormat="1" ht="16.5" customHeight="1">
      <c r="A209" s="41"/>
      <c r="B209" s="42"/>
      <c r="C209" s="205" t="s">
        <v>585</v>
      </c>
      <c r="D209" s="205" t="s">
        <v>193</v>
      </c>
      <c r="E209" s="206" t="s">
        <v>1008</v>
      </c>
      <c r="F209" s="207" t="s">
        <v>1009</v>
      </c>
      <c r="G209" s="208" t="s">
        <v>231</v>
      </c>
      <c r="H209" s="209">
        <v>20</v>
      </c>
      <c r="I209" s="210"/>
      <c r="J209" s="211">
        <f>ROUND(I209*H209,2)</f>
        <v>0</v>
      </c>
      <c r="K209" s="207" t="s">
        <v>19</v>
      </c>
      <c r="L209" s="47"/>
      <c r="M209" s="212" t="s">
        <v>19</v>
      </c>
      <c r="N209" s="213" t="s">
        <v>45</v>
      </c>
      <c r="O209" s="87"/>
      <c r="P209" s="214">
        <f>O209*H209</f>
        <v>0</v>
      </c>
      <c r="Q209" s="214">
        <v>0</v>
      </c>
      <c r="R209" s="214">
        <f>Q209*H209</f>
        <v>0</v>
      </c>
      <c r="S209" s="214">
        <v>0</v>
      </c>
      <c r="T209" s="215">
        <f>S209*H209</f>
        <v>0</v>
      </c>
      <c r="U209" s="41"/>
      <c r="V209" s="41"/>
      <c r="W209" s="41"/>
      <c r="X209" s="41"/>
      <c r="Y209" s="41"/>
      <c r="Z209" s="41"/>
      <c r="AA209" s="41"/>
      <c r="AB209" s="41"/>
      <c r="AC209" s="41"/>
      <c r="AD209" s="41"/>
      <c r="AE209" s="41"/>
      <c r="AR209" s="216" t="s">
        <v>197</v>
      </c>
      <c r="AT209" s="216" t="s">
        <v>193</v>
      </c>
      <c r="AU209" s="216" t="s">
        <v>74</v>
      </c>
      <c r="AY209" s="20" t="s">
        <v>192</v>
      </c>
      <c r="BE209" s="217">
        <f>IF(N209="základní",J209,0)</f>
        <v>0</v>
      </c>
      <c r="BF209" s="217">
        <f>IF(N209="snížená",J209,0)</f>
        <v>0</v>
      </c>
      <c r="BG209" s="217">
        <f>IF(N209="zákl. přenesená",J209,0)</f>
        <v>0</v>
      </c>
      <c r="BH209" s="217">
        <f>IF(N209="sníž. přenesená",J209,0)</f>
        <v>0</v>
      </c>
      <c r="BI209" s="217">
        <f>IF(N209="nulová",J209,0)</f>
        <v>0</v>
      </c>
      <c r="BJ209" s="20" t="s">
        <v>82</v>
      </c>
      <c r="BK209" s="217">
        <f>ROUND(I209*H209,2)</f>
        <v>0</v>
      </c>
      <c r="BL209" s="20" t="s">
        <v>197</v>
      </c>
      <c r="BM209" s="216" t="s">
        <v>1302</v>
      </c>
    </row>
    <row r="210" s="2" customFormat="1">
      <c r="A210" s="41"/>
      <c r="B210" s="42"/>
      <c r="C210" s="43"/>
      <c r="D210" s="218" t="s">
        <v>199</v>
      </c>
      <c r="E210" s="43"/>
      <c r="F210" s="219" t="s">
        <v>1009</v>
      </c>
      <c r="G210" s="43"/>
      <c r="H210" s="43"/>
      <c r="I210" s="220"/>
      <c r="J210" s="43"/>
      <c r="K210" s="43"/>
      <c r="L210" s="47"/>
      <c r="M210" s="221"/>
      <c r="N210" s="222"/>
      <c r="O210" s="87"/>
      <c r="P210" s="87"/>
      <c r="Q210" s="87"/>
      <c r="R210" s="87"/>
      <c r="S210" s="87"/>
      <c r="T210" s="88"/>
      <c r="U210" s="41"/>
      <c r="V210" s="41"/>
      <c r="W210" s="41"/>
      <c r="X210" s="41"/>
      <c r="Y210" s="41"/>
      <c r="Z210" s="41"/>
      <c r="AA210" s="41"/>
      <c r="AB210" s="41"/>
      <c r="AC210" s="41"/>
      <c r="AD210" s="41"/>
      <c r="AE210" s="41"/>
      <c r="AT210" s="20" t="s">
        <v>199</v>
      </c>
      <c r="AU210" s="20" t="s">
        <v>74</v>
      </c>
    </row>
    <row r="211" s="2" customFormat="1" ht="16.5" customHeight="1">
      <c r="A211" s="41"/>
      <c r="B211" s="42"/>
      <c r="C211" s="205" t="s">
        <v>589</v>
      </c>
      <c r="D211" s="205" t="s">
        <v>193</v>
      </c>
      <c r="E211" s="206" t="s">
        <v>1011</v>
      </c>
      <c r="F211" s="207" t="s">
        <v>1012</v>
      </c>
      <c r="G211" s="208" t="s">
        <v>231</v>
      </c>
      <c r="H211" s="209">
        <v>20</v>
      </c>
      <c r="I211" s="210"/>
      <c r="J211" s="211">
        <f>ROUND(I211*H211,2)</f>
        <v>0</v>
      </c>
      <c r="K211" s="207" t="s">
        <v>19</v>
      </c>
      <c r="L211" s="47"/>
      <c r="M211" s="212" t="s">
        <v>19</v>
      </c>
      <c r="N211" s="213" t="s">
        <v>45</v>
      </c>
      <c r="O211" s="87"/>
      <c r="P211" s="214">
        <f>O211*H211</f>
        <v>0</v>
      </c>
      <c r="Q211" s="214">
        <v>0</v>
      </c>
      <c r="R211" s="214">
        <f>Q211*H211</f>
        <v>0</v>
      </c>
      <c r="S211" s="214">
        <v>0</v>
      </c>
      <c r="T211" s="215">
        <f>S211*H211</f>
        <v>0</v>
      </c>
      <c r="U211" s="41"/>
      <c r="V211" s="41"/>
      <c r="W211" s="41"/>
      <c r="X211" s="41"/>
      <c r="Y211" s="41"/>
      <c r="Z211" s="41"/>
      <c r="AA211" s="41"/>
      <c r="AB211" s="41"/>
      <c r="AC211" s="41"/>
      <c r="AD211" s="41"/>
      <c r="AE211" s="41"/>
      <c r="AR211" s="216" t="s">
        <v>197</v>
      </c>
      <c r="AT211" s="216" t="s">
        <v>193</v>
      </c>
      <c r="AU211" s="216" t="s">
        <v>74</v>
      </c>
      <c r="AY211" s="20" t="s">
        <v>192</v>
      </c>
      <c r="BE211" s="217">
        <f>IF(N211="základní",J211,0)</f>
        <v>0</v>
      </c>
      <c r="BF211" s="217">
        <f>IF(N211="snížená",J211,0)</f>
        <v>0</v>
      </c>
      <c r="BG211" s="217">
        <f>IF(N211="zákl. přenesená",J211,0)</f>
        <v>0</v>
      </c>
      <c r="BH211" s="217">
        <f>IF(N211="sníž. přenesená",J211,0)</f>
        <v>0</v>
      </c>
      <c r="BI211" s="217">
        <f>IF(N211="nulová",J211,0)</f>
        <v>0</v>
      </c>
      <c r="BJ211" s="20" t="s">
        <v>82</v>
      </c>
      <c r="BK211" s="217">
        <f>ROUND(I211*H211,2)</f>
        <v>0</v>
      </c>
      <c r="BL211" s="20" t="s">
        <v>197</v>
      </c>
      <c r="BM211" s="216" t="s">
        <v>1303</v>
      </c>
    </row>
    <row r="212" s="2" customFormat="1">
      <c r="A212" s="41"/>
      <c r="B212" s="42"/>
      <c r="C212" s="43"/>
      <c r="D212" s="218" t="s">
        <v>199</v>
      </c>
      <c r="E212" s="43"/>
      <c r="F212" s="219" t="s">
        <v>1012</v>
      </c>
      <c r="G212" s="43"/>
      <c r="H212" s="43"/>
      <c r="I212" s="220"/>
      <c r="J212" s="43"/>
      <c r="K212" s="43"/>
      <c r="L212" s="47"/>
      <c r="M212" s="221"/>
      <c r="N212" s="222"/>
      <c r="O212" s="87"/>
      <c r="P212" s="87"/>
      <c r="Q212" s="87"/>
      <c r="R212" s="87"/>
      <c r="S212" s="87"/>
      <c r="T212" s="88"/>
      <c r="U212" s="41"/>
      <c r="V212" s="41"/>
      <c r="W212" s="41"/>
      <c r="X212" s="41"/>
      <c r="Y212" s="41"/>
      <c r="Z212" s="41"/>
      <c r="AA212" s="41"/>
      <c r="AB212" s="41"/>
      <c r="AC212" s="41"/>
      <c r="AD212" s="41"/>
      <c r="AE212" s="41"/>
      <c r="AT212" s="20" t="s">
        <v>199</v>
      </c>
      <c r="AU212" s="20" t="s">
        <v>74</v>
      </c>
    </row>
    <row r="213" s="2" customFormat="1" ht="24.15" customHeight="1">
      <c r="A213" s="41"/>
      <c r="B213" s="42"/>
      <c r="C213" s="205" t="s">
        <v>593</v>
      </c>
      <c r="D213" s="205" t="s">
        <v>193</v>
      </c>
      <c r="E213" s="206" t="s">
        <v>1304</v>
      </c>
      <c r="F213" s="207" t="s">
        <v>1305</v>
      </c>
      <c r="G213" s="208" t="s">
        <v>247</v>
      </c>
      <c r="H213" s="209">
        <v>150</v>
      </c>
      <c r="I213" s="210"/>
      <c r="J213" s="211">
        <f>ROUND(I213*H213,2)</f>
        <v>0</v>
      </c>
      <c r="K213" s="207" t="s">
        <v>19</v>
      </c>
      <c r="L213" s="47"/>
      <c r="M213" s="212" t="s">
        <v>19</v>
      </c>
      <c r="N213" s="213" t="s">
        <v>45</v>
      </c>
      <c r="O213" s="87"/>
      <c r="P213" s="214">
        <f>O213*H213</f>
        <v>0</v>
      </c>
      <c r="Q213" s="214">
        <v>0</v>
      </c>
      <c r="R213" s="214">
        <f>Q213*H213</f>
        <v>0</v>
      </c>
      <c r="S213" s="214">
        <v>0</v>
      </c>
      <c r="T213" s="215">
        <f>S213*H213</f>
        <v>0</v>
      </c>
      <c r="U213" s="41"/>
      <c r="V213" s="41"/>
      <c r="W213" s="41"/>
      <c r="X213" s="41"/>
      <c r="Y213" s="41"/>
      <c r="Z213" s="41"/>
      <c r="AA213" s="41"/>
      <c r="AB213" s="41"/>
      <c r="AC213" s="41"/>
      <c r="AD213" s="41"/>
      <c r="AE213" s="41"/>
      <c r="AR213" s="216" t="s">
        <v>197</v>
      </c>
      <c r="AT213" s="216" t="s">
        <v>193</v>
      </c>
      <c r="AU213" s="216" t="s">
        <v>74</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197</v>
      </c>
      <c r="BM213" s="216" t="s">
        <v>1306</v>
      </c>
    </row>
    <row r="214" s="2" customFormat="1">
      <c r="A214" s="41"/>
      <c r="B214" s="42"/>
      <c r="C214" s="43"/>
      <c r="D214" s="218" t="s">
        <v>199</v>
      </c>
      <c r="E214" s="43"/>
      <c r="F214" s="219" t="s">
        <v>1305</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74</v>
      </c>
    </row>
    <row r="215" s="2" customFormat="1" ht="24.15" customHeight="1">
      <c r="A215" s="41"/>
      <c r="B215" s="42"/>
      <c r="C215" s="205" t="s">
        <v>595</v>
      </c>
      <c r="D215" s="205" t="s">
        <v>193</v>
      </c>
      <c r="E215" s="206" t="s">
        <v>401</v>
      </c>
      <c r="F215" s="207" t="s">
        <v>402</v>
      </c>
      <c r="G215" s="208" t="s">
        <v>247</v>
      </c>
      <c r="H215" s="209">
        <v>800</v>
      </c>
      <c r="I215" s="210"/>
      <c r="J215" s="211">
        <f>ROUND(I215*H215,2)</f>
        <v>0</v>
      </c>
      <c r="K215" s="207" t="s">
        <v>19</v>
      </c>
      <c r="L215" s="47"/>
      <c r="M215" s="212" t="s">
        <v>19</v>
      </c>
      <c r="N215" s="213" t="s">
        <v>45</v>
      </c>
      <c r="O215" s="87"/>
      <c r="P215" s="214">
        <f>O215*H215</f>
        <v>0</v>
      </c>
      <c r="Q215" s="214">
        <v>0</v>
      </c>
      <c r="R215" s="214">
        <f>Q215*H215</f>
        <v>0</v>
      </c>
      <c r="S215" s="214">
        <v>0</v>
      </c>
      <c r="T215" s="215">
        <f>S215*H215</f>
        <v>0</v>
      </c>
      <c r="U215" s="41"/>
      <c r="V215" s="41"/>
      <c r="W215" s="41"/>
      <c r="X215" s="41"/>
      <c r="Y215" s="41"/>
      <c r="Z215" s="41"/>
      <c r="AA215" s="41"/>
      <c r="AB215" s="41"/>
      <c r="AC215" s="41"/>
      <c r="AD215" s="41"/>
      <c r="AE215" s="41"/>
      <c r="AR215" s="216" t="s">
        <v>197</v>
      </c>
      <c r="AT215" s="216" t="s">
        <v>193</v>
      </c>
      <c r="AU215" s="216" t="s">
        <v>74</v>
      </c>
      <c r="AY215" s="20" t="s">
        <v>192</v>
      </c>
      <c r="BE215" s="217">
        <f>IF(N215="základní",J215,0)</f>
        <v>0</v>
      </c>
      <c r="BF215" s="217">
        <f>IF(N215="snížená",J215,0)</f>
        <v>0</v>
      </c>
      <c r="BG215" s="217">
        <f>IF(N215="zákl. přenesená",J215,0)</f>
        <v>0</v>
      </c>
      <c r="BH215" s="217">
        <f>IF(N215="sníž. přenesená",J215,0)</f>
        <v>0</v>
      </c>
      <c r="BI215" s="217">
        <f>IF(N215="nulová",J215,0)</f>
        <v>0</v>
      </c>
      <c r="BJ215" s="20" t="s">
        <v>82</v>
      </c>
      <c r="BK215" s="217">
        <f>ROUND(I215*H215,2)</f>
        <v>0</v>
      </c>
      <c r="BL215" s="20" t="s">
        <v>197</v>
      </c>
      <c r="BM215" s="216" t="s">
        <v>1307</v>
      </c>
    </row>
    <row r="216" s="2" customFormat="1">
      <c r="A216" s="41"/>
      <c r="B216" s="42"/>
      <c r="C216" s="43"/>
      <c r="D216" s="218" t="s">
        <v>199</v>
      </c>
      <c r="E216" s="43"/>
      <c r="F216" s="219" t="s">
        <v>402</v>
      </c>
      <c r="G216" s="43"/>
      <c r="H216" s="43"/>
      <c r="I216" s="220"/>
      <c r="J216" s="43"/>
      <c r="K216" s="43"/>
      <c r="L216" s="47"/>
      <c r="M216" s="221"/>
      <c r="N216" s="222"/>
      <c r="O216" s="87"/>
      <c r="P216" s="87"/>
      <c r="Q216" s="87"/>
      <c r="R216" s="87"/>
      <c r="S216" s="87"/>
      <c r="T216" s="88"/>
      <c r="U216" s="41"/>
      <c r="V216" s="41"/>
      <c r="W216" s="41"/>
      <c r="X216" s="41"/>
      <c r="Y216" s="41"/>
      <c r="Z216" s="41"/>
      <c r="AA216" s="41"/>
      <c r="AB216" s="41"/>
      <c r="AC216" s="41"/>
      <c r="AD216" s="41"/>
      <c r="AE216" s="41"/>
      <c r="AT216" s="20" t="s">
        <v>199</v>
      </c>
      <c r="AU216" s="20" t="s">
        <v>74</v>
      </c>
    </row>
    <row r="217" s="2" customFormat="1" ht="24.15" customHeight="1">
      <c r="A217" s="41"/>
      <c r="B217" s="42"/>
      <c r="C217" s="205" t="s">
        <v>599</v>
      </c>
      <c r="D217" s="205" t="s">
        <v>193</v>
      </c>
      <c r="E217" s="206" t="s">
        <v>1308</v>
      </c>
      <c r="F217" s="207" t="s">
        <v>1309</v>
      </c>
      <c r="G217" s="208" t="s">
        <v>247</v>
      </c>
      <c r="H217" s="209">
        <v>10</v>
      </c>
      <c r="I217" s="210"/>
      <c r="J217" s="211">
        <f>ROUND(I217*H217,2)</f>
        <v>0</v>
      </c>
      <c r="K217" s="207" t="s">
        <v>19</v>
      </c>
      <c r="L217" s="47"/>
      <c r="M217" s="212" t="s">
        <v>19</v>
      </c>
      <c r="N217" s="213" t="s">
        <v>45</v>
      </c>
      <c r="O217" s="87"/>
      <c r="P217" s="214">
        <f>O217*H217</f>
        <v>0</v>
      </c>
      <c r="Q217" s="214">
        <v>0</v>
      </c>
      <c r="R217" s="214">
        <f>Q217*H217</f>
        <v>0</v>
      </c>
      <c r="S217" s="214">
        <v>0</v>
      </c>
      <c r="T217" s="215">
        <f>S217*H217</f>
        <v>0</v>
      </c>
      <c r="U217" s="41"/>
      <c r="V217" s="41"/>
      <c r="W217" s="41"/>
      <c r="X217" s="41"/>
      <c r="Y217" s="41"/>
      <c r="Z217" s="41"/>
      <c r="AA217" s="41"/>
      <c r="AB217" s="41"/>
      <c r="AC217" s="41"/>
      <c r="AD217" s="41"/>
      <c r="AE217" s="41"/>
      <c r="AR217" s="216" t="s">
        <v>197</v>
      </c>
      <c r="AT217" s="216" t="s">
        <v>193</v>
      </c>
      <c r="AU217" s="216" t="s">
        <v>74</v>
      </c>
      <c r="AY217" s="20" t="s">
        <v>192</v>
      </c>
      <c r="BE217" s="217">
        <f>IF(N217="základní",J217,0)</f>
        <v>0</v>
      </c>
      <c r="BF217" s="217">
        <f>IF(N217="snížená",J217,0)</f>
        <v>0</v>
      </c>
      <c r="BG217" s="217">
        <f>IF(N217="zákl. přenesená",J217,0)</f>
        <v>0</v>
      </c>
      <c r="BH217" s="217">
        <f>IF(N217="sníž. přenesená",J217,0)</f>
        <v>0</v>
      </c>
      <c r="BI217" s="217">
        <f>IF(N217="nulová",J217,0)</f>
        <v>0</v>
      </c>
      <c r="BJ217" s="20" t="s">
        <v>82</v>
      </c>
      <c r="BK217" s="217">
        <f>ROUND(I217*H217,2)</f>
        <v>0</v>
      </c>
      <c r="BL217" s="20" t="s">
        <v>197</v>
      </c>
      <c r="BM217" s="216" t="s">
        <v>1310</v>
      </c>
    </row>
    <row r="218" s="2" customFormat="1">
      <c r="A218" s="41"/>
      <c r="B218" s="42"/>
      <c r="C218" s="43"/>
      <c r="D218" s="218" t="s">
        <v>199</v>
      </c>
      <c r="E218" s="43"/>
      <c r="F218" s="219" t="s">
        <v>1309</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199</v>
      </c>
      <c r="AU218" s="20" t="s">
        <v>74</v>
      </c>
    </row>
    <row r="219" s="2" customFormat="1" ht="16.5" customHeight="1">
      <c r="A219" s="41"/>
      <c r="B219" s="42"/>
      <c r="C219" s="205" t="s">
        <v>603</v>
      </c>
      <c r="D219" s="205" t="s">
        <v>193</v>
      </c>
      <c r="E219" s="206" t="s">
        <v>404</v>
      </c>
      <c r="F219" s="207" t="s">
        <v>405</v>
      </c>
      <c r="G219" s="208" t="s">
        <v>247</v>
      </c>
      <c r="H219" s="209">
        <v>10</v>
      </c>
      <c r="I219" s="210"/>
      <c r="J219" s="211">
        <f>ROUND(I219*H219,2)</f>
        <v>0</v>
      </c>
      <c r="K219" s="207" t="s">
        <v>19</v>
      </c>
      <c r="L219" s="47"/>
      <c r="M219" s="212" t="s">
        <v>19</v>
      </c>
      <c r="N219" s="213" t="s">
        <v>45</v>
      </c>
      <c r="O219" s="87"/>
      <c r="P219" s="214">
        <f>O219*H219</f>
        <v>0</v>
      </c>
      <c r="Q219" s="214">
        <v>0</v>
      </c>
      <c r="R219" s="214">
        <f>Q219*H219</f>
        <v>0</v>
      </c>
      <c r="S219" s="214">
        <v>0</v>
      </c>
      <c r="T219" s="215">
        <f>S219*H219</f>
        <v>0</v>
      </c>
      <c r="U219" s="41"/>
      <c r="V219" s="41"/>
      <c r="W219" s="41"/>
      <c r="X219" s="41"/>
      <c r="Y219" s="41"/>
      <c r="Z219" s="41"/>
      <c r="AA219" s="41"/>
      <c r="AB219" s="41"/>
      <c r="AC219" s="41"/>
      <c r="AD219" s="41"/>
      <c r="AE219" s="41"/>
      <c r="AR219" s="216" t="s">
        <v>197</v>
      </c>
      <c r="AT219" s="216" t="s">
        <v>193</v>
      </c>
      <c r="AU219" s="216" t="s">
        <v>74</v>
      </c>
      <c r="AY219" s="20" t="s">
        <v>192</v>
      </c>
      <c r="BE219" s="217">
        <f>IF(N219="základní",J219,0)</f>
        <v>0</v>
      </c>
      <c r="BF219" s="217">
        <f>IF(N219="snížená",J219,0)</f>
        <v>0</v>
      </c>
      <c r="BG219" s="217">
        <f>IF(N219="zákl. přenesená",J219,0)</f>
        <v>0</v>
      </c>
      <c r="BH219" s="217">
        <f>IF(N219="sníž. přenesená",J219,0)</f>
        <v>0</v>
      </c>
      <c r="BI219" s="217">
        <f>IF(N219="nulová",J219,0)</f>
        <v>0</v>
      </c>
      <c r="BJ219" s="20" t="s">
        <v>82</v>
      </c>
      <c r="BK219" s="217">
        <f>ROUND(I219*H219,2)</f>
        <v>0</v>
      </c>
      <c r="BL219" s="20" t="s">
        <v>197</v>
      </c>
      <c r="BM219" s="216" t="s">
        <v>1311</v>
      </c>
    </row>
    <row r="220" s="2" customFormat="1">
      <c r="A220" s="41"/>
      <c r="B220" s="42"/>
      <c r="C220" s="43"/>
      <c r="D220" s="218" t="s">
        <v>199</v>
      </c>
      <c r="E220" s="43"/>
      <c r="F220" s="219" t="s">
        <v>405</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199</v>
      </c>
      <c r="AU220" s="20" t="s">
        <v>74</v>
      </c>
    </row>
    <row r="221" s="2" customFormat="1" ht="16.5" customHeight="1">
      <c r="A221" s="41"/>
      <c r="B221" s="42"/>
      <c r="C221" s="205" t="s">
        <v>607</v>
      </c>
      <c r="D221" s="205" t="s">
        <v>193</v>
      </c>
      <c r="E221" s="206" t="s">
        <v>682</v>
      </c>
      <c r="F221" s="207" t="s">
        <v>683</v>
      </c>
      <c r="G221" s="208" t="s">
        <v>231</v>
      </c>
      <c r="H221" s="209">
        <v>30</v>
      </c>
      <c r="I221" s="210"/>
      <c r="J221" s="211">
        <f>ROUND(I221*H221,2)</f>
        <v>0</v>
      </c>
      <c r="K221" s="207" t="s">
        <v>19</v>
      </c>
      <c r="L221" s="47"/>
      <c r="M221" s="212" t="s">
        <v>19</v>
      </c>
      <c r="N221" s="213" t="s">
        <v>45</v>
      </c>
      <c r="O221" s="87"/>
      <c r="P221" s="214">
        <f>O221*H221</f>
        <v>0</v>
      </c>
      <c r="Q221" s="214">
        <v>0</v>
      </c>
      <c r="R221" s="214">
        <f>Q221*H221</f>
        <v>0</v>
      </c>
      <c r="S221" s="214">
        <v>0</v>
      </c>
      <c r="T221" s="215">
        <f>S221*H221</f>
        <v>0</v>
      </c>
      <c r="U221" s="41"/>
      <c r="V221" s="41"/>
      <c r="W221" s="41"/>
      <c r="X221" s="41"/>
      <c r="Y221" s="41"/>
      <c r="Z221" s="41"/>
      <c r="AA221" s="41"/>
      <c r="AB221" s="41"/>
      <c r="AC221" s="41"/>
      <c r="AD221" s="41"/>
      <c r="AE221" s="41"/>
      <c r="AR221" s="216" t="s">
        <v>197</v>
      </c>
      <c r="AT221" s="216" t="s">
        <v>193</v>
      </c>
      <c r="AU221" s="216" t="s">
        <v>74</v>
      </c>
      <c r="AY221" s="20" t="s">
        <v>192</v>
      </c>
      <c r="BE221" s="217">
        <f>IF(N221="základní",J221,0)</f>
        <v>0</v>
      </c>
      <c r="BF221" s="217">
        <f>IF(N221="snížená",J221,0)</f>
        <v>0</v>
      </c>
      <c r="BG221" s="217">
        <f>IF(N221="zákl. přenesená",J221,0)</f>
        <v>0</v>
      </c>
      <c r="BH221" s="217">
        <f>IF(N221="sníž. přenesená",J221,0)</f>
        <v>0</v>
      </c>
      <c r="BI221" s="217">
        <f>IF(N221="nulová",J221,0)</f>
        <v>0</v>
      </c>
      <c r="BJ221" s="20" t="s">
        <v>82</v>
      </c>
      <c r="BK221" s="217">
        <f>ROUND(I221*H221,2)</f>
        <v>0</v>
      </c>
      <c r="BL221" s="20" t="s">
        <v>197</v>
      </c>
      <c r="BM221" s="216" t="s">
        <v>1312</v>
      </c>
    </row>
    <row r="222" s="2" customFormat="1">
      <c r="A222" s="41"/>
      <c r="B222" s="42"/>
      <c r="C222" s="43"/>
      <c r="D222" s="218" t="s">
        <v>199</v>
      </c>
      <c r="E222" s="43"/>
      <c r="F222" s="219" t="s">
        <v>683</v>
      </c>
      <c r="G222" s="43"/>
      <c r="H222" s="43"/>
      <c r="I222" s="220"/>
      <c r="J222" s="43"/>
      <c r="K222" s="43"/>
      <c r="L222" s="47"/>
      <c r="M222" s="221"/>
      <c r="N222" s="222"/>
      <c r="O222" s="87"/>
      <c r="P222" s="87"/>
      <c r="Q222" s="87"/>
      <c r="R222" s="87"/>
      <c r="S222" s="87"/>
      <c r="T222" s="88"/>
      <c r="U222" s="41"/>
      <c r="V222" s="41"/>
      <c r="W222" s="41"/>
      <c r="X222" s="41"/>
      <c r="Y222" s="41"/>
      <c r="Z222" s="41"/>
      <c r="AA222" s="41"/>
      <c r="AB222" s="41"/>
      <c r="AC222" s="41"/>
      <c r="AD222" s="41"/>
      <c r="AE222" s="41"/>
      <c r="AT222" s="20" t="s">
        <v>199</v>
      </c>
      <c r="AU222" s="20" t="s">
        <v>74</v>
      </c>
    </row>
    <row r="223" s="2" customFormat="1" ht="16.5" customHeight="1">
      <c r="A223" s="41"/>
      <c r="B223" s="42"/>
      <c r="C223" s="205" t="s">
        <v>611</v>
      </c>
      <c r="D223" s="205" t="s">
        <v>193</v>
      </c>
      <c r="E223" s="206" t="s">
        <v>1313</v>
      </c>
      <c r="F223" s="207" t="s">
        <v>1314</v>
      </c>
      <c r="G223" s="208" t="s">
        <v>231</v>
      </c>
      <c r="H223" s="209">
        <v>4</v>
      </c>
      <c r="I223" s="210"/>
      <c r="J223" s="211">
        <f>ROUND(I223*H223,2)</f>
        <v>0</v>
      </c>
      <c r="K223" s="207" t="s">
        <v>19</v>
      </c>
      <c r="L223" s="47"/>
      <c r="M223" s="212" t="s">
        <v>19</v>
      </c>
      <c r="N223" s="213" t="s">
        <v>45</v>
      </c>
      <c r="O223" s="87"/>
      <c r="P223" s="214">
        <f>O223*H223</f>
        <v>0</v>
      </c>
      <c r="Q223" s="214">
        <v>0</v>
      </c>
      <c r="R223" s="214">
        <f>Q223*H223</f>
        <v>0</v>
      </c>
      <c r="S223" s="214">
        <v>0</v>
      </c>
      <c r="T223" s="215">
        <f>S223*H223</f>
        <v>0</v>
      </c>
      <c r="U223" s="41"/>
      <c r="V223" s="41"/>
      <c r="W223" s="41"/>
      <c r="X223" s="41"/>
      <c r="Y223" s="41"/>
      <c r="Z223" s="41"/>
      <c r="AA223" s="41"/>
      <c r="AB223" s="41"/>
      <c r="AC223" s="41"/>
      <c r="AD223" s="41"/>
      <c r="AE223" s="41"/>
      <c r="AR223" s="216" t="s">
        <v>197</v>
      </c>
      <c r="AT223" s="216" t="s">
        <v>193</v>
      </c>
      <c r="AU223" s="216" t="s">
        <v>74</v>
      </c>
      <c r="AY223" s="20" t="s">
        <v>192</v>
      </c>
      <c r="BE223" s="217">
        <f>IF(N223="základní",J223,0)</f>
        <v>0</v>
      </c>
      <c r="BF223" s="217">
        <f>IF(N223="snížená",J223,0)</f>
        <v>0</v>
      </c>
      <c r="BG223" s="217">
        <f>IF(N223="zákl. přenesená",J223,0)</f>
        <v>0</v>
      </c>
      <c r="BH223" s="217">
        <f>IF(N223="sníž. přenesená",J223,0)</f>
        <v>0</v>
      </c>
      <c r="BI223" s="217">
        <f>IF(N223="nulová",J223,0)</f>
        <v>0</v>
      </c>
      <c r="BJ223" s="20" t="s">
        <v>82</v>
      </c>
      <c r="BK223" s="217">
        <f>ROUND(I223*H223,2)</f>
        <v>0</v>
      </c>
      <c r="BL223" s="20" t="s">
        <v>197</v>
      </c>
      <c r="BM223" s="216" t="s">
        <v>1315</v>
      </c>
    </row>
    <row r="224" s="2" customFormat="1">
      <c r="A224" s="41"/>
      <c r="B224" s="42"/>
      <c r="C224" s="43"/>
      <c r="D224" s="218" t="s">
        <v>199</v>
      </c>
      <c r="E224" s="43"/>
      <c r="F224" s="219" t="s">
        <v>1314</v>
      </c>
      <c r="G224" s="43"/>
      <c r="H224" s="43"/>
      <c r="I224" s="220"/>
      <c r="J224" s="43"/>
      <c r="K224" s="43"/>
      <c r="L224" s="47"/>
      <c r="M224" s="221"/>
      <c r="N224" s="222"/>
      <c r="O224" s="87"/>
      <c r="P224" s="87"/>
      <c r="Q224" s="87"/>
      <c r="R224" s="87"/>
      <c r="S224" s="87"/>
      <c r="T224" s="88"/>
      <c r="U224" s="41"/>
      <c r="V224" s="41"/>
      <c r="W224" s="41"/>
      <c r="X224" s="41"/>
      <c r="Y224" s="41"/>
      <c r="Z224" s="41"/>
      <c r="AA224" s="41"/>
      <c r="AB224" s="41"/>
      <c r="AC224" s="41"/>
      <c r="AD224" s="41"/>
      <c r="AE224" s="41"/>
      <c r="AT224" s="20" t="s">
        <v>199</v>
      </c>
      <c r="AU224" s="20" t="s">
        <v>74</v>
      </c>
    </row>
    <row r="225" s="2" customFormat="1" ht="21.75" customHeight="1">
      <c r="A225" s="41"/>
      <c r="B225" s="42"/>
      <c r="C225" s="205" t="s">
        <v>615</v>
      </c>
      <c r="D225" s="205" t="s">
        <v>193</v>
      </c>
      <c r="E225" s="206" t="s">
        <v>1316</v>
      </c>
      <c r="F225" s="207" t="s">
        <v>1317</v>
      </c>
      <c r="G225" s="208" t="s">
        <v>231</v>
      </c>
      <c r="H225" s="209">
        <v>4</v>
      </c>
      <c r="I225" s="210"/>
      <c r="J225" s="211">
        <f>ROUND(I225*H225,2)</f>
        <v>0</v>
      </c>
      <c r="K225" s="207" t="s">
        <v>19</v>
      </c>
      <c r="L225" s="47"/>
      <c r="M225" s="212" t="s">
        <v>19</v>
      </c>
      <c r="N225" s="213" t="s">
        <v>45</v>
      </c>
      <c r="O225" s="87"/>
      <c r="P225" s="214">
        <f>O225*H225</f>
        <v>0</v>
      </c>
      <c r="Q225" s="214">
        <v>0</v>
      </c>
      <c r="R225" s="214">
        <f>Q225*H225</f>
        <v>0</v>
      </c>
      <c r="S225" s="214">
        <v>0</v>
      </c>
      <c r="T225" s="215">
        <f>S225*H225</f>
        <v>0</v>
      </c>
      <c r="U225" s="41"/>
      <c r="V225" s="41"/>
      <c r="W225" s="41"/>
      <c r="X225" s="41"/>
      <c r="Y225" s="41"/>
      <c r="Z225" s="41"/>
      <c r="AA225" s="41"/>
      <c r="AB225" s="41"/>
      <c r="AC225" s="41"/>
      <c r="AD225" s="41"/>
      <c r="AE225" s="41"/>
      <c r="AR225" s="216" t="s">
        <v>197</v>
      </c>
      <c r="AT225" s="216" t="s">
        <v>193</v>
      </c>
      <c r="AU225" s="216" t="s">
        <v>74</v>
      </c>
      <c r="AY225" s="20" t="s">
        <v>192</v>
      </c>
      <c r="BE225" s="217">
        <f>IF(N225="základní",J225,0)</f>
        <v>0</v>
      </c>
      <c r="BF225" s="217">
        <f>IF(N225="snížená",J225,0)</f>
        <v>0</v>
      </c>
      <c r="BG225" s="217">
        <f>IF(N225="zákl. přenesená",J225,0)</f>
        <v>0</v>
      </c>
      <c r="BH225" s="217">
        <f>IF(N225="sníž. přenesená",J225,0)</f>
        <v>0</v>
      </c>
      <c r="BI225" s="217">
        <f>IF(N225="nulová",J225,0)</f>
        <v>0</v>
      </c>
      <c r="BJ225" s="20" t="s">
        <v>82</v>
      </c>
      <c r="BK225" s="217">
        <f>ROUND(I225*H225,2)</f>
        <v>0</v>
      </c>
      <c r="BL225" s="20" t="s">
        <v>197</v>
      </c>
      <c r="BM225" s="216" t="s">
        <v>1318</v>
      </c>
    </row>
    <row r="226" s="2" customFormat="1">
      <c r="A226" s="41"/>
      <c r="B226" s="42"/>
      <c r="C226" s="43"/>
      <c r="D226" s="218" t="s">
        <v>199</v>
      </c>
      <c r="E226" s="43"/>
      <c r="F226" s="219" t="s">
        <v>1317</v>
      </c>
      <c r="G226" s="43"/>
      <c r="H226" s="43"/>
      <c r="I226" s="220"/>
      <c r="J226" s="43"/>
      <c r="K226" s="43"/>
      <c r="L226" s="47"/>
      <c r="M226" s="221"/>
      <c r="N226" s="222"/>
      <c r="O226" s="87"/>
      <c r="P226" s="87"/>
      <c r="Q226" s="87"/>
      <c r="R226" s="87"/>
      <c r="S226" s="87"/>
      <c r="T226" s="88"/>
      <c r="U226" s="41"/>
      <c r="V226" s="41"/>
      <c r="W226" s="41"/>
      <c r="X226" s="41"/>
      <c r="Y226" s="41"/>
      <c r="Z226" s="41"/>
      <c r="AA226" s="41"/>
      <c r="AB226" s="41"/>
      <c r="AC226" s="41"/>
      <c r="AD226" s="41"/>
      <c r="AE226" s="41"/>
      <c r="AT226" s="20" t="s">
        <v>199</v>
      </c>
      <c r="AU226" s="20" t="s">
        <v>74</v>
      </c>
    </row>
    <row r="227" s="2" customFormat="1" ht="16.5" customHeight="1">
      <c r="A227" s="41"/>
      <c r="B227" s="42"/>
      <c r="C227" s="205" t="s">
        <v>619</v>
      </c>
      <c r="D227" s="205" t="s">
        <v>193</v>
      </c>
      <c r="E227" s="206" t="s">
        <v>1319</v>
      </c>
      <c r="F227" s="207" t="s">
        <v>1320</v>
      </c>
      <c r="G227" s="208" t="s">
        <v>231</v>
      </c>
      <c r="H227" s="209">
        <v>4</v>
      </c>
      <c r="I227" s="210"/>
      <c r="J227" s="211">
        <f>ROUND(I227*H227,2)</f>
        <v>0</v>
      </c>
      <c r="K227" s="207" t="s">
        <v>19</v>
      </c>
      <c r="L227" s="47"/>
      <c r="M227" s="212" t="s">
        <v>19</v>
      </c>
      <c r="N227" s="213" t="s">
        <v>45</v>
      </c>
      <c r="O227" s="87"/>
      <c r="P227" s="214">
        <f>O227*H227</f>
        <v>0</v>
      </c>
      <c r="Q227" s="214">
        <v>0</v>
      </c>
      <c r="R227" s="214">
        <f>Q227*H227</f>
        <v>0</v>
      </c>
      <c r="S227" s="214">
        <v>0</v>
      </c>
      <c r="T227" s="215">
        <f>S227*H227</f>
        <v>0</v>
      </c>
      <c r="U227" s="41"/>
      <c r="V227" s="41"/>
      <c r="W227" s="41"/>
      <c r="X227" s="41"/>
      <c r="Y227" s="41"/>
      <c r="Z227" s="41"/>
      <c r="AA227" s="41"/>
      <c r="AB227" s="41"/>
      <c r="AC227" s="41"/>
      <c r="AD227" s="41"/>
      <c r="AE227" s="41"/>
      <c r="AR227" s="216" t="s">
        <v>197</v>
      </c>
      <c r="AT227" s="216" t="s">
        <v>193</v>
      </c>
      <c r="AU227" s="216" t="s">
        <v>74</v>
      </c>
      <c r="AY227" s="20" t="s">
        <v>192</v>
      </c>
      <c r="BE227" s="217">
        <f>IF(N227="základní",J227,0)</f>
        <v>0</v>
      </c>
      <c r="BF227" s="217">
        <f>IF(N227="snížená",J227,0)</f>
        <v>0</v>
      </c>
      <c r="BG227" s="217">
        <f>IF(N227="zákl. přenesená",J227,0)</f>
        <v>0</v>
      </c>
      <c r="BH227" s="217">
        <f>IF(N227="sníž. přenesená",J227,0)</f>
        <v>0</v>
      </c>
      <c r="BI227" s="217">
        <f>IF(N227="nulová",J227,0)</f>
        <v>0</v>
      </c>
      <c r="BJ227" s="20" t="s">
        <v>82</v>
      </c>
      <c r="BK227" s="217">
        <f>ROUND(I227*H227,2)</f>
        <v>0</v>
      </c>
      <c r="BL227" s="20" t="s">
        <v>197</v>
      </c>
      <c r="BM227" s="216" t="s">
        <v>1321</v>
      </c>
    </row>
    <row r="228" s="2" customFormat="1">
      <c r="A228" s="41"/>
      <c r="B228" s="42"/>
      <c r="C228" s="43"/>
      <c r="D228" s="218" t="s">
        <v>199</v>
      </c>
      <c r="E228" s="43"/>
      <c r="F228" s="219" t="s">
        <v>1320</v>
      </c>
      <c r="G228" s="43"/>
      <c r="H228" s="43"/>
      <c r="I228" s="220"/>
      <c r="J228" s="43"/>
      <c r="K228" s="43"/>
      <c r="L228" s="47"/>
      <c r="M228" s="221"/>
      <c r="N228" s="222"/>
      <c r="O228" s="87"/>
      <c r="P228" s="87"/>
      <c r="Q228" s="87"/>
      <c r="R228" s="87"/>
      <c r="S228" s="87"/>
      <c r="T228" s="88"/>
      <c r="U228" s="41"/>
      <c r="V228" s="41"/>
      <c r="W228" s="41"/>
      <c r="X228" s="41"/>
      <c r="Y228" s="41"/>
      <c r="Z228" s="41"/>
      <c r="AA228" s="41"/>
      <c r="AB228" s="41"/>
      <c r="AC228" s="41"/>
      <c r="AD228" s="41"/>
      <c r="AE228" s="41"/>
      <c r="AT228" s="20" t="s">
        <v>199</v>
      </c>
      <c r="AU228" s="20" t="s">
        <v>74</v>
      </c>
    </row>
    <row r="229" s="2" customFormat="1" ht="16.5" customHeight="1">
      <c r="A229" s="41"/>
      <c r="B229" s="42"/>
      <c r="C229" s="205" t="s">
        <v>623</v>
      </c>
      <c r="D229" s="205" t="s">
        <v>193</v>
      </c>
      <c r="E229" s="206" t="s">
        <v>729</v>
      </c>
      <c r="F229" s="207" t="s">
        <v>730</v>
      </c>
      <c r="G229" s="208" t="s">
        <v>231</v>
      </c>
      <c r="H229" s="209">
        <v>2</v>
      </c>
      <c r="I229" s="210"/>
      <c r="J229" s="211">
        <f>ROUND(I229*H229,2)</f>
        <v>0</v>
      </c>
      <c r="K229" s="207" t="s">
        <v>19</v>
      </c>
      <c r="L229" s="47"/>
      <c r="M229" s="212" t="s">
        <v>19</v>
      </c>
      <c r="N229" s="213" t="s">
        <v>45</v>
      </c>
      <c r="O229" s="87"/>
      <c r="P229" s="214">
        <f>O229*H229</f>
        <v>0</v>
      </c>
      <c r="Q229" s="214">
        <v>0</v>
      </c>
      <c r="R229" s="214">
        <f>Q229*H229</f>
        <v>0</v>
      </c>
      <c r="S229" s="214">
        <v>0</v>
      </c>
      <c r="T229" s="215">
        <f>S229*H229</f>
        <v>0</v>
      </c>
      <c r="U229" s="41"/>
      <c r="V229" s="41"/>
      <c r="W229" s="41"/>
      <c r="X229" s="41"/>
      <c r="Y229" s="41"/>
      <c r="Z229" s="41"/>
      <c r="AA229" s="41"/>
      <c r="AB229" s="41"/>
      <c r="AC229" s="41"/>
      <c r="AD229" s="41"/>
      <c r="AE229" s="41"/>
      <c r="AR229" s="216" t="s">
        <v>197</v>
      </c>
      <c r="AT229" s="216" t="s">
        <v>193</v>
      </c>
      <c r="AU229" s="216" t="s">
        <v>74</v>
      </c>
      <c r="AY229" s="20" t="s">
        <v>192</v>
      </c>
      <c r="BE229" s="217">
        <f>IF(N229="základní",J229,0)</f>
        <v>0</v>
      </c>
      <c r="BF229" s="217">
        <f>IF(N229="snížená",J229,0)</f>
        <v>0</v>
      </c>
      <c r="BG229" s="217">
        <f>IF(N229="zákl. přenesená",J229,0)</f>
        <v>0</v>
      </c>
      <c r="BH229" s="217">
        <f>IF(N229="sníž. přenesená",J229,0)</f>
        <v>0</v>
      </c>
      <c r="BI229" s="217">
        <f>IF(N229="nulová",J229,0)</f>
        <v>0</v>
      </c>
      <c r="BJ229" s="20" t="s">
        <v>82</v>
      </c>
      <c r="BK229" s="217">
        <f>ROUND(I229*H229,2)</f>
        <v>0</v>
      </c>
      <c r="BL229" s="20" t="s">
        <v>197</v>
      </c>
      <c r="BM229" s="216" t="s">
        <v>1322</v>
      </c>
    </row>
    <row r="230" s="2" customFormat="1">
      <c r="A230" s="41"/>
      <c r="B230" s="42"/>
      <c r="C230" s="43"/>
      <c r="D230" s="218" t="s">
        <v>199</v>
      </c>
      <c r="E230" s="43"/>
      <c r="F230" s="219" t="s">
        <v>730</v>
      </c>
      <c r="G230" s="43"/>
      <c r="H230" s="43"/>
      <c r="I230" s="220"/>
      <c r="J230" s="43"/>
      <c r="K230" s="43"/>
      <c r="L230" s="47"/>
      <c r="M230" s="221"/>
      <c r="N230" s="222"/>
      <c r="O230" s="87"/>
      <c r="P230" s="87"/>
      <c r="Q230" s="87"/>
      <c r="R230" s="87"/>
      <c r="S230" s="87"/>
      <c r="T230" s="88"/>
      <c r="U230" s="41"/>
      <c r="V230" s="41"/>
      <c r="W230" s="41"/>
      <c r="X230" s="41"/>
      <c r="Y230" s="41"/>
      <c r="Z230" s="41"/>
      <c r="AA230" s="41"/>
      <c r="AB230" s="41"/>
      <c r="AC230" s="41"/>
      <c r="AD230" s="41"/>
      <c r="AE230" s="41"/>
      <c r="AT230" s="20" t="s">
        <v>199</v>
      </c>
      <c r="AU230" s="20" t="s">
        <v>74</v>
      </c>
    </row>
    <row r="231" s="2" customFormat="1" ht="16.5" customHeight="1">
      <c r="A231" s="41"/>
      <c r="B231" s="42"/>
      <c r="C231" s="205" t="s">
        <v>627</v>
      </c>
      <c r="D231" s="205" t="s">
        <v>193</v>
      </c>
      <c r="E231" s="206" t="s">
        <v>1323</v>
      </c>
      <c r="F231" s="207" t="s">
        <v>1324</v>
      </c>
      <c r="G231" s="208" t="s">
        <v>231</v>
      </c>
      <c r="H231" s="209">
        <v>3</v>
      </c>
      <c r="I231" s="210"/>
      <c r="J231" s="211">
        <f>ROUND(I231*H231,2)</f>
        <v>0</v>
      </c>
      <c r="K231" s="207" t="s">
        <v>19</v>
      </c>
      <c r="L231" s="47"/>
      <c r="M231" s="212" t="s">
        <v>19</v>
      </c>
      <c r="N231" s="213" t="s">
        <v>45</v>
      </c>
      <c r="O231" s="87"/>
      <c r="P231" s="214">
        <f>O231*H231</f>
        <v>0</v>
      </c>
      <c r="Q231" s="214">
        <v>0</v>
      </c>
      <c r="R231" s="214">
        <f>Q231*H231</f>
        <v>0</v>
      </c>
      <c r="S231" s="214">
        <v>0</v>
      </c>
      <c r="T231" s="215">
        <f>S231*H231</f>
        <v>0</v>
      </c>
      <c r="U231" s="41"/>
      <c r="V231" s="41"/>
      <c r="W231" s="41"/>
      <c r="X231" s="41"/>
      <c r="Y231" s="41"/>
      <c r="Z231" s="41"/>
      <c r="AA231" s="41"/>
      <c r="AB231" s="41"/>
      <c r="AC231" s="41"/>
      <c r="AD231" s="41"/>
      <c r="AE231" s="41"/>
      <c r="AR231" s="216" t="s">
        <v>197</v>
      </c>
      <c r="AT231" s="216" t="s">
        <v>193</v>
      </c>
      <c r="AU231" s="216" t="s">
        <v>74</v>
      </c>
      <c r="AY231" s="20" t="s">
        <v>192</v>
      </c>
      <c r="BE231" s="217">
        <f>IF(N231="základní",J231,0)</f>
        <v>0</v>
      </c>
      <c r="BF231" s="217">
        <f>IF(N231="snížená",J231,0)</f>
        <v>0</v>
      </c>
      <c r="BG231" s="217">
        <f>IF(N231="zákl. přenesená",J231,0)</f>
        <v>0</v>
      </c>
      <c r="BH231" s="217">
        <f>IF(N231="sníž. přenesená",J231,0)</f>
        <v>0</v>
      </c>
      <c r="BI231" s="217">
        <f>IF(N231="nulová",J231,0)</f>
        <v>0</v>
      </c>
      <c r="BJ231" s="20" t="s">
        <v>82</v>
      </c>
      <c r="BK231" s="217">
        <f>ROUND(I231*H231,2)</f>
        <v>0</v>
      </c>
      <c r="BL231" s="20" t="s">
        <v>197</v>
      </c>
      <c r="BM231" s="216" t="s">
        <v>1325</v>
      </c>
    </row>
    <row r="232" s="2" customFormat="1">
      <c r="A232" s="41"/>
      <c r="B232" s="42"/>
      <c r="C232" s="43"/>
      <c r="D232" s="218" t="s">
        <v>199</v>
      </c>
      <c r="E232" s="43"/>
      <c r="F232" s="219" t="s">
        <v>1324</v>
      </c>
      <c r="G232" s="43"/>
      <c r="H232" s="43"/>
      <c r="I232" s="220"/>
      <c r="J232" s="43"/>
      <c r="K232" s="43"/>
      <c r="L232" s="47"/>
      <c r="M232" s="221"/>
      <c r="N232" s="222"/>
      <c r="O232" s="87"/>
      <c r="P232" s="87"/>
      <c r="Q232" s="87"/>
      <c r="R232" s="87"/>
      <c r="S232" s="87"/>
      <c r="T232" s="88"/>
      <c r="U232" s="41"/>
      <c r="V232" s="41"/>
      <c r="W232" s="41"/>
      <c r="X232" s="41"/>
      <c r="Y232" s="41"/>
      <c r="Z232" s="41"/>
      <c r="AA232" s="41"/>
      <c r="AB232" s="41"/>
      <c r="AC232" s="41"/>
      <c r="AD232" s="41"/>
      <c r="AE232" s="41"/>
      <c r="AT232" s="20" t="s">
        <v>199</v>
      </c>
      <c r="AU232" s="20" t="s">
        <v>74</v>
      </c>
    </row>
    <row r="233" s="2" customFormat="1" ht="16.5" customHeight="1">
      <c r="A233" s="41"/>
      <c r="B233" s="42"/>
      <c r="C233" s="205" t="s">
        <v>631</v>
      </c>
      <c r="D233" s="205" t="s">
        <v>193</v>
      </c>
      <c r="E233" s="206" t="s">
        <v>1326</v>
      </c>
      <c r="F233" s="207" t="s">
        <v>1327</v>
      </c>
      <c r="G233" s="208" t="s">
        <v>231</v>
      </c>
      <c r="H233" s="209">
        <v>3</v>
      </c>
      <c r="I233" s="210"/>
      <c r="J233" s="211">
        <f>ROUND(I233*H233,2)</f>
        <v>0</v>
      </c>
      <c r="K233" s="207" t="s">
        <v>19</v>
      </c>
      <c r="L233" s="47"/>
      <c r="M233" s="212" t="s">
        <v>19</v>
      </c>
      <c r="N233" s="213" t="s">
        <v>45</v>
      </c>
      <c r="O233" s="87"/>
      <c r="P233" s="214">
        <f>O233*H233</f>
        <v>0</v>
      </c>
      <c r="Q233" s="214">
        <v>0</v>
      </c>
      <c r="R233" s="214">
        <f>Q233*H233</f>
        <v>0</v>
      </c>
      <c r="S233" s="214">
        <v>0</v>
      </c>
      <c r="T233" s="215">
        <f>S233*H233</f>
        <v>0</v>
      </c>
      <c r="U233" s="41"/>
      <c r="V233" s="41"/>
      <c r="W233" s="41"/>
      <c r="X233" s="41"/>
      <c r="Y233" s="41"/>
      <c r="Z233" s="41"/>
      <c r="AA233" s="41"/>
      <c r="AB233" s="41"/>
      <c r="AC233" s="41"/>
      <c r="AD233" s="41"/>
      <c r="AE233" s="41"/>
      <c r="AR233" s="216" t="s">
        <v>197</v>
      </c>
      <c r="AT233" s="216" t="s">
        <v>193</v>
      </c>
      <c r="AU233" s="216" t="s">
        <v>74</v>
      </c>
      <c r="AY233" s="20" t="s">
        <v>192</v>
      </c>
      <c r="BE233" s="217">
        <f>IF(N233="základní",J233,0)</f>
        <v>0</v>
      </c>
      <c r="BF233" s="217">
        <f>IF(N233="snížená",J233,0)</f>
        <v>0</v>
      </c>
      <c r="BG233" s="217">
        <f>IF(N233="zákl. přenesená",J233,0)</f>
        <v>0</v>
      </c>
      <c r="BH233" s="217">
        <f>IF(N233="sníž. přenesená",J233,0)</f>
        <v>0</v>
      </c>
      <c r="BI233" s="217">
        <f>IF(N233="nulová",J233,0)</f>
        <v>0</v>
      </c>
      <c r="BJ233" s="20" t="s">
        <v>82</v>
      </c>
      <c r="BK233" s="217">
        <f>ROUND(I233*H233,2)</f>
        <v>0</v>
      </c>
      <c r="BL233" s="20" t="s">
        <v>197</v>
      </c>
      <c r="BM233" s="216" t="s">
        <v>1328</v>
      </c>
    </row>
    <row r="234" s="2" customFormat="1">
      <c r="A234" s="41"/>
      <c r="B234" s="42"/>
      <c r="C234" s="43"/>
      <c r="D234" s="218" t="s">
        <v>199</v>
      </c>
      <c r="E234" s="43"/>
      <c r="F234" s="219" t="s">
        <v>1327</v>
      </c>
      <c r="G234" s="43"/>
      <c r="H234" s="43"/>
      <c r="I234" s="220"/>
      <c r="J234" s="43"/>
      <c r="K234" s="43"/>
      <c r="L234" s="47"/>
      <c r="M234" s="221"/>
      <c r="N234" s="222"/>
      <c r="O234" s="87"/>
      <c r="P234" s="87"/>
      <c r="Q234" s="87"/>
      <c r="R234" s="87"/>
      <c r="S234" s="87"/>
      <c r="T234" s="88"/>
      <c r="U234" s="41"/>
      <c r="V234" s="41"/>
      <c r="W234" s="41"/>
      <c r="X234" s="41"/>
      <c r="Y234" s="41"/>
      <c r="Z234" s="41"/>
      <c r="AA234" s="41"/>
      <c r="AB234" s="41"/>
      <c r="AC234" s="41"/>
      <c r="AD234" s="41"/>
      <c r="AE234" s="41"/>
      <c r="AT234" s="20" t="s">
        <v>199</v>
      </c>
      <c r="AU234" s="20" t="s">
        <v>74</v>
      </c>
    </row>
    <row r="235" s="2" customFormat="1" ht="16.5" customHeight="1">
      <c r="A235" s="41"/>
      <c r="B235" s="42"/>
      <c r="C235" s="205" t="s">
        <v>635</v>
      </c>
      <c r="D235" s="205" t="s">
        <v>193</v>
      </c>
      <c r="E235" s="206" t="s">
        <v>1329</v>
      </c>
      <c r="F235" s="207" t="s">
        <v>1330</v>
      </c>
      <c r="G235" s="208" t="s">
        <v>231</v>
      </c>
      <c r="H235" s="209">
        <v>3</v>
      </c>
      <c r="I235" s="210"/>
      <c r="J235" s="211">
        <f>ROUND(I235*H235,2)</f>
        <v>0</v>
      </c>
      <c r="K235" s="207" t="s">
        <v>19</v>
      </c>
      <c r="L235" s="47"/>
      <c r="M235" s="212" t="s">
        <v>19</v>
      </c>
      <c r="N235" s="213" t="s">
        <v>45</v>
      </c>
      <c r="O235" s="87"/>
      <c r="P235" s="214">
        <f>O235*H235</f>
        <v>0</v>
      </c>
      <c r="Q235" s="214">
        <v>0</v>
      </c>
      <c r="R235" s="214">
        <f>Q235*H235</f>
        <v>0</v>
      </c>
      <c r="S235" s="214">
        <v>0</v>
      </c>
      <c r="T235" s="215">
        <f>S235*H235</f>
        <v>0</v>
      </c>
      <c r="U235" s="41"/>
      <c r="V235" s="41"/>
      <c r="W235" s="41"/>
      <c r="X235" s="41"/>
      <c r="Y235" s="41"/>
      <c r="Z235" s="41"/>
      <c r="AA235" s="41"/>
      <c r="AB235" s="41"/>
      <c r="AC235" s="41"/>
      <c r="AD235" s="41"/>
      <c r="AE235" s="41"/>
      <c r="AR235" s="216" t="s">
        <v>197</v>
      </c>
      <c r="AT235" s="216" t="s">
        <v>193</v>
      </c>
      <c r="AU235" s="216" t="s">
        <v>74</v>
      </c>
      <c r="AY235" s="20" t="s">
        <v>192</v>
      </c>
      <c r="BE235" s="217">
        <f>IF(N235="základní",J235,0)</f>
        <v>0</v>
      </c>
      <c r="BF235" s="217">
        <f>IF(N235="snížená",J235,0)</f>
        <v>0</v>
      </c>
      <c r="BG235" s="217">
        <f>IF(N235="zákl. přenesená",J235,0)</f>
        <v>0</v>
      </c>
      <c r="BH235" s="217">
        <f>IF(N235="sníž. přenesená",J235,0)</f>
        <v>0</v>
      </c>
      <c r="BI235" s="217">
        <f>IF(N235="nulová",J235,0)</f>
        <v>0</v>
      </c>
      <c r="BJ235" s="20" t="s">
        <v>82</v>
      </c>
      <c r="BK235" s="217">
        <f>ROUND(I235*H235,2)</f>
        <v>0</v>
      </c>
      <c r="BL235" s="20" t="s">
        <v>197</v>
      </c>
      <c r="BM235" s="216" t="s">
        <v>1331</v>
      </c>
    </row>
    <row r="236" s="2" customFormat="1">
      <c r="A236" s="41"/>
      <c r="B236" s="42"/>
      <c r="C236" s="43"/>
      <c r="D236" s="218" t="s">
        <v>199</v>
      </c>
      <c r="E236" s="43"/>
      <c r="F236" s="219" t="s">
        <v>1330</v>
      </c>
      <c r="G236" s="43"/>
      <c r="H236" s="43"/>
      <c r="I236" s="220"/>
      <c r="J236" s="43"/>
      <c r="K236" s="43"/>
      <c r="L236" s="47"/>
      <c r="M236" s="221"/>
      <c r="N236" s="222"/>
      <c r="O236" s="87"/>
      <c r="P236" s="87"/>
      <c r="Q236" s="87"/>
      <c r="R236" s="87"/>
      <c r="S236" s="87"/>
      <c r="T236" s="88"/>
      <c r="U236" s="41"/>
      <c r="V236" s="41"/>
      <c r="W236" s="41"/>
      <c r="X236" s="41"/>
      <c r="Y236" s="41"/>
      <c r="Z236" s="41"/>
      <c r="AA236" s="41"/>
      <c r="AB236" s="41"/>
      <c r="AC236" s="41"/>
      <c r="AD236" s="41"/>
      <c r="AE236" s="41"/>
      <c r="AT236" s="20" t="s">
        <v>199</v>
      </c>
      <c r="AU236" s="20" t="s">
        <v>74</v>
      </c>
    </row>
    <row r="237" s="2" customFormat="1" ht="16.5" customHeight="1">
      <c r="A237" s="41"/>
      <c r="B237" s="42"/>
      <c r="C237" s="205" t="s">
        <v>639</v>
      </c>
      <c r="D237" s="205" t="s">
        <v>193</v>
      </c>
      <c r="E237" s="206" t="s">
        <v>1332</v>
      </c>
      <c r="F237" s="207" t="s">
        <v>1333</v>
      </c>
      <c r="G237" s="208" t="s">
        <v>231</v>
      </c>
      <c r="H237" s="209">
        <v>3</v>
      </c>
      <c r="I237" s="210"/>
      <c r="J237" s="211">
        <f>ROUND(I237*H237,2)</f>
        <v>0</v>
      </c>
      <c r="K237" s="207" t="s">
        <v>19</v>
      </c>
      <c r="L237" s="47"/>
      <c r="M237" s="212" t="s">
        <v>19</v>
      </c>
      <c r="N237" s="213" t="s">
        <v>45</v>
      </c>
      <c r="O237" s="87"/>
      <c r="P237" s="214">
        <f>O237*H237</f>
        <v>0</v>
      </c>
      <c r="Q237" s="214">
        <v>0</v>
      </c>
      <c r="R237" s="214">
        <f>Q237*H237</f>
        <v>0</v>
      </c>
      <c r="S237" s="214">
        <v>0</v>
      </c>
      <c r="T237" s="215">
        <f>S237*H237</f>
        <v>0</v>
      </c>
      <c r="U237" s="41"/>
      <c r="V237" s="41"/>
      <c r="W237" s="41"/>
      <c r="X237" s="41"/>
      <c r="Y237" s="41"/>
      <c r="Z237" s="41"/>
      <c r="AA237" s="41"/>
      <c r="AB237" s="41"/>
      <c r="AC237" s="41"/>
      <c r="AD237" s="41"/>
      <c r="AE237" s="41"/>
      <c r="AR237" s="216" t="s">
        <v>197</v>
      </c>
      <c r="AT237" s="216" t="s">
        <v>193</v>
      </c>
      <c r="AU237" s="216" t="s">
        <v>74</v>
      </c>
      <c r="AY237" s="20" t="s">
        <v>192</v>
      </c>
      <c r="BE237" s="217">
        <f>IF(N237="základní",J237,0)</f>
        <v>0</v>
      </c>
      <c r="BF237" s="217">
        <f>IF(N237="snížená",J237,0)</f>
        <v>0</v>
      </c>
      <c r="BG237" s="217">
        <f>IF(N237="zákl. přenesená",J237,0)</f>
        <v>0</v>
      </c>
      <c r="BH237" s="217">
        <f>IF(N237="sníž. přenesená",J237,0)</f>
        <v>0</v>
      </c>
      <c r="BI237" s="217">
        <f>IF(N237="nulová",J237,0)</f>
        <v>0</v>
      </c>
      <c r="BJ237" s="20" t="s">
        <v>82</v>
      </c>
      <c r="BK237" s="217">
        <f>ROUND(I237*H237,2)</f>
        <v>0</v>
      </c>
      <c r="BL237" s="20" t="s">
        <v>197</v>
      </c>
      <c r="BM237" s="216" t="s">
        <v>1334</v>
      </c>
    </row>
    <row r="238" s="2" customFormat="1">
      <c r="A238" s="41"/>
      <c r="B238" s="42"/>
      <c r="C238" s="43"/>
      <c r="D238" s="218" t="s">
        <v>199</v>
      </c>
      <c r="E238" s="43"/>
      <c r="F238" s="219" t="s">
        <v>1333</v>
      </c>
      <c r="G238" s="43"/>
      <c r="H238" s="43"/>
      <c r="I238" s="220"/>
      <c r="J238" s="43"/>
      <c r="K238" s="43"/>
      <c r="L238" s="47"/>
      <c r="M238" s="221"/>
      <c r="N238" s="222"/>
      <c r="O238" s="87"/>
      <c r="P238" s="87"/>
      <c r="Q238" s="87"/>
      <c r="R238" s="87"/>
      <c r="S238" s="87"/>
      <c r="T238" s="88"/>
      <c r="U238" s="41"/>
      <c r="V238" s="41"/>
      <c r="W238" s="41"/>
      <c r="X238" s="41"/>
      <c r="Y238" s="41"/>
      <c r="Z238" s="41"/>
      <c r="AA238" s="41"/>
      <c r="AB238" s="41"/>
      <c r="AC238" s="41"/>
      <c r="AD238" s="41"/>
      <c r="AE238" s="41"/>
      <c r="AT238" s="20" t="s">
        <v>199</v>
      </c>
      <c r="AU238" s="20" t="s">
        <v>74</v>
      </c>
    </row>
    <row r="239" s="2" customFormat="1" ht="16.5" customHeight="1">
      <c r="A239" s="41"/>
      <c r="B239" s="42"/>
      <c r="C239" s="205" t="s">
        <v>643</v>
      </c>
      <c r="D239" s="205" t="s">
        <v>193</v>
      </c>
      <c r="E239" s="206" t="s">
        <v>1335</v>
      </c>
      <c r="F239" s="207" t="s">
        <v>1336</v>
      </c>
      <c r="G239" s="208" t="s">
        <v>231</v>
      </c>
      <c r="H239" s="209">
        <v>3</v>
      </c>
      <c r="I239" s="210"/>
      <c r="J239" s="211">
        <f>ROUND(I239*H239,2)</f>
        <v>0</v>
      </c>
      <c r="K239" s="207" t="s">
        <v>19</v>
      </c>
      <c r="L239" s="47"/>
      <c r="M239" s="212" t="s">
        <v>19</v>
      </c>
      <c r="N239" s="213" t="s">
        <v>45</v>
      </c>
      <c r="O239" s="87"/>
      <c r="P239" s="214">
        <f>O239*H239</f>
        <v>0</v>
      </c>
      <c r="Q239" s="214">
        <v>0</v>
      </c>
      <c r="R239" s="214">
        <f>Q239*H239</f>
        <v>0</v>
      </c>
      <c r="S239" s="214">
        <v>0</v>
      </c>
      <c r="T239" s="215">
        <f>S239*H239</f>
        <v>0</v>
      </c>
      <c r="U239" s="41"/>
      <c r="V239" s="41"/>
      <c r="W239" s="41"/>
      <c r="X239" s="41"/>
      <c r="Y239" s="41"/>
      <c r="Z239" s="41"/>
      <c r="AA239" s="41"/>
      <c r="AB239" s="41"/>
      <c r="AC239" s="41"/>
      <c r="AD239" s="41"/>
      <c r="AE239" s="41"/>
      <c r="AR239" s="216" t="s">
        <v>197</v>
      </c>
      <c r="AT239" s="216" t="s">
        <v>193</v>
      </c>
      <c r="AU239" s="216" t="s">
        <v>74</v>
      </c>
      <c r="AY239" s="20" t="s">
        <v>192</v>
      </c>
      <c r="BE239" s="217">
        <f>IF(N239="základní",J239,0)</f>
        <v>0</v>
      </c>
      <c r="BF239" s="217">
        <f>IF(N239="snížená",J239,0)</f>
        <v>0</v>
      </c>
      <c r="BG239" s="217">
        <f>IF(N239="zákl. přenesená",J239,0)</f>
        <v>0</v>
      </c>
      <c r="BH239" s="217">
        <f>IF(N239="sníž. přenesená",J239,0)</f>
        <v>0</v>
      </c>
      <c r="BI239" s="217">
        <f>IF(N239="nulová",J239,0)</f>
        <v>0</v>
      </c>
      <c r="BJ239" s="20" t="s">
        <v>82</v>
      </c>
      <c r="BK239" s="217">
        <f>ROUND(I239*H239,2)</f>
        <v>0</v>
      </c>
      <c r="BL239" s="20" t="s">
        <v>197</v>
      </c>
      <c r="BM239" s="216" t="s">
        <v>1337</v>
      </c>
    </row>
    <row r="240" s="2" customFormat="1">
      <c r="A240" s="41"/>
      <c r="B240" s="42"/>
      <c r="C240" s="43"/>
      <c r="D240" s="218" t="s">
        <v>199</v>
      </c>
      <c r="E240" s="43"/>
      <c r="F240" s="219" t="s">
        <v>1336</v>
      </c>
      <c r="G240" s="43"/>
      <c r="H240" s="43"/>
      <c r="I240" s="220"/>
      <c r="J240" s="43"/>
      <c r="K240" s="43"/>
      <c r="L240" s="47"/>
      <c r="M240" s="221"/>
      <c r="N240" s="222"/>
      <c r="O240" s="87"/>
      <c r="P240" s="87"/>
      <c r="Q240" s="87"/>
      <c r="R240" s="87"/>
      <c r="S240" s="87"/>
      <c r="T240" s="88"/>
      <c r="U240" s="41"/>
      <c r="V240" s="41"/>
      <c r="W240" s="41"/>
      <c r="X240" s="41"/>
      <c r="Y240" s="41"/>
      <c r="Z240" s="41"/>
      <c r="AA240" s="41"/>
      <c r="AB240" s="41"/>
      <c r="AC240" s="41"/>
      <c r="AD240" s="41"/>
      <c r="AE240" s="41"/>
      <c r="AT240" s="20" t="s">
        <v>199</v>
      </c>
      <c r="AU240" s="20" t="s">
        <v>74</v>
      </c>
    </row>
    <row r="241" s="2" customFormat="1" ht="16.5" customHeight="1">
      <c r="A241" s="41"/>
      <c r="B241" s="42"/>
      <c r="C241" s="205" t="s">
        <v>656</v>
      </c>
      <c r="D241" s="205" t="s">
        <v>193</v>
      </c>
      <c r="E241" s="206" t="s">
        <v>1338</v>
      </c>
      <c r="F241" s="207" t="s">
        <v>1339</v>
      </c>
      <c r="G241" s="208" t="s">
        <v>231</v>
      </c>
      <c r="H241" s="209">
        <v>1</v>
      </c>
      <c r="I241" s="210"/>
      <c r="J241" s="211">
        <f>ROUND(I241*H241,2)</f>
        <v>0</v>
      </c>
      <c r="K241" s="207" t="s">
        <v>19</v>
      </c>
      <c r="L241" s="47"/>
      <c r="M241" s="212" t="s">
        <v>19</v>
      </c>
      <c r="N241" s="213" t="s">
        <v>45</v>
      </c>
      <c r="O241" s="87"/>
      <c r="P241" s="214">
        <f>O241*H241</f>
        <v>0</v>
      </c>
      <c r="Q241" s="214">
        <v>0</v>
      </c>
      <c r="R241" s="214">
        <f>Q241*H241</f>
        <v>0</v>
      </c>
      <c r="S241" s="214">
        <v>0</v>
      </c>
      <c r="T241" s="215">
        <f>S241*H241</f>
        <v>0</v>
      </c>
      <c r="U241" s="41"/>
      <c r="V241" s="41"/>
      <c r="W241" s="41"/>
      <c r="X241" s="41"/>
      <c r="Y241" s="41"/>
      <c r="Z241" s="41"/>
      <c r="AA241" s="41"/>
      <c r="AB241" s="41"/>
      <c r="AC241" s="41"/>
      <c r="AD241" s="41"/>
      <c r="AE241" s="41"/>
      <c r="AR241" s="216" t="s">
        <v>197</v>
      </c>
      <c r="AT241" s="216" t="s">
        <v>193</v>
      </c>
      <c r="AU241" s="216" t="s">
        <v>74</v>
      </c>
      <c r="AY241" s="20" t="s">
        <v>192</v>
      </c>
      <c r="BE241" s="217">
        <f>IF(N241="základní",J241,0)</f>
        <v>0</v>
      </c>
      <c r="BF241" s="217">
        <f>IF(N241="snížená",J241,0)</f>
        <v>0</v>
      </c>
      <c r="BG241" s="217">
        <f>IF(N241="zákl. přenesená",J241,0)</f>
        <v>0</v>
      </c>
      <c r="BH241" s="217">
        <f>IF(N241="sníž. přenesená",J241,0)</f>
        <v>0</v>
      </c>
      <c r="BI241" s="217">
        <f>IF(N241="nulová",J241,0)</f>
        <v>0</v>
      </c>
      <c r="BJ241" s="20" t="s">
        <v>82</v>
      </c>
      <c r="BK241" s="217">
        <f>ROUND(I241*H241,2)</f>
        <v>0</v>
      </c>
      <c r="BL241" s="20" t="s">
        <v>197</v>
      </c>
      <c r="BM241" s="216" t="s">
        <v>1340</v>
      </c>
    </row>
    <row r="242" s="2" customFormat="1">
      <c r="A242" s="41"/>
      <c r="B242" s="42"/>
      <c r="C242" s="43"/>
      <c r="D242" s="218" t="s">
        <v>199</v>
      </c>
      <c r="E242" s="43"/>
      <c r="F242" s="219" t="s">
        <v>1339</v>
      </c>
      <c r="G242" s="43"/>
      <c r="H242" s="43"/>
      <c r="I242" s="220"/>
      <c r="J242" s="43"/>
      <c r="K242" s="43"/>
      <c r="L242" s="47"/>
      <c r="M242" s="221"/>
      <c r="N242" s="222"/>
      <c r="O242" s="87"/>
      <c r="P242" s="87"/>
      <c r="Q242" s="87"/>
      <c r="R242" s="87"/>
      <c r="S242" s="87"/>
      <c r="T242" s="88"/>
      <c r="U242" s="41"/>
      <c r="V242" s="41"/>
      <c r="W242" s="41"/>
      <c r="X242" s="41"/>
      <c r="Y242" s="41"/>
      <c r="Z242" s="41"/>
      <c r="AA242" s="41"/>
      <c r="AB242" s="41"/>
      <c r="AC242" s="41"/>
      <c r="AD242" s="41"/>
      <c r="AE242" s="41"/>
      <c r="AT242" s="20" t="s">
        <v>199</v>
      </c>
      <c r="AU242" s="20" t="s">
        <v>74</v>
      </c>
    </row>
    <row r="243" s="2" customFormat="1" ht="16.5" customHeight="1">
      <c r="A243" s="41"/>
      <c r="B243" s="42"/>
      <c r="C243" s="205" t="s">
        <v>647</v>
      </c>
      <c r="D243" s="205" t="s">
        <v>193</v>
      </c>
      <c r="E243" s="206" t="s">
        <v>1341</v>
      </c>
      <c r="F243" s="207" t="s">
        <v>1342</v>
      </c>
      <c r="G243" s="208" t="s">
        <v>231</v>
      </c>
      <c r="H243" s="209">
        <v>1</v>
      </c>
      <c r="I243" s="210"/>
      <c r="J243" s="211">
        <f>ROUND(I243*H243,2)</f>
        <v>0</v>
      </c>
      <c r="K243" s="207" t="s">
        <v>19</v>
      </c>
      <c r="L243" s="47"/>
      <c r="M243" s="212" t="s">
        <v>19</v>
      </c>
      <c r="N243" s="213" t="s">
        <v>45</v>
      </c>
      <c r="O243" s="87"/>
      <c r="P243" s="214">
        <f>O243*H243</f>
        <v>0</v>
      </c>
      <c r="Q243" s="214">
        <v>0</v>
      </c>
      <c r="R243" s="214">
        <f>Q243*H243</f>
        <v>0</v>
      </c>
      <c r="S243" s="214">
        <v>0</v>
      </c>
      <c r="T243" s="215">
        <f>S243*H243</f>
        <v>0</v>
      </c>
      <c r="U243" s="41"/>
      <c r="V243" s="41"/>
      <c r="W243" s="41"/>
      <c r="X243" s="41"/>
      <c r="Y243" s="41"/>
      <c r="Z243" s="41"/>
      <c r="AA243" s="41"/>
      <c r="AB243" s="41"/>
      <c r="AC243" s="41"/>
      <c r="AD243" s="41"/>
      <c r="AE243" s="41"/>
      <c r="AR243" s="216" t="s">
        <v>197</v>
      </c>
      <c r="AT243" s="216" t="s">
        <v>193</v>
      </c>
      <c r="AU243" s="216" t="s">
        <v>74</v>
      </c>
      <c r="AY243" s="20" t="s">
        <v>192</v>
      </c>
      <c r="BE243" s="217">
        <f>IF(N243="základní",J243,0)</f>
        <v>0</v>
      </c>
      <c r="BF243" s="217">
        <f>IF(N243="snížená",J243,0)</f>
        <v>0</v>
      </c>
      <c r="BG243" s="217">
        <f>IF(N243="zákl. přenesená",J243,0)</f>
        <v>0</v>
      </c>
      <c r="BH243" s="217">
        <f>IF(N243="sníž. přenesená",J243,0)</f>
        <v>0</v>
      </c>
      <c r="BI243" s="217">
        <f>IF(N243="nulová",J243,0)</f>
        <v>0</v>
      </c>
      <c r="BJ243" s="20" t="s">
        <v>82</v>
      </c>
      <c r="BK243" s="217">
        <f>ROUND(I243*H243,2)</f>
        <v>0</v>
      </c>
      <c r="BL243" s="20" t="s">
        <v>197</v>
      </c>
      <c r="BM243" s="216" t="s">
        <v>1343</v>
      </c>
    </row>
    <row r="244" s="2" customFormat="1">
      <c r="A244" s="41"/>
      <c r="B244" s="42"/>
      <c r="C244" s="43"/>
      <c r="D244" s="218" t="s">
        <v>199</v>
      </c>
      <c r="E244" s="43"/>
      <c r="F244" s="219" t="s">
        <v>1342</v>
      </c>
      <c r="G244" s="43"/>
      <c r="H244" s="43"/>
      <c r="I244" s="220"/>
      <c r="J244" s="43"/>
      <c r="K244" s="43"/>
      <c r="L244" s="47"/>
      <c r="M244" s="221"/>
      <c r="N244" s="222"/>
      <c r="O244" s="87"/>
      <c r="P244" s="87"/>
      <c r="Q244" s="87"/>
      <c r="R244" s="87"/>
      <c r="S244" s="87"/>
      <c r="T244" s="88"/>
      <c r="U244" s="41"/>
      <c r="V244" s="41"/>
      <c r="W244" s="41"/>
      <c r="X244" s="41"/>
      <c r="Y244" s="41"/>
      <c r="Z244" s="41"/>
      <c r="AA244" s="41"/>
      <c r="AB244" s="41"/>
      <c r="AC244" s="41"/>
      <c r="AD244" s="41"/>
      <c r="AE244" s="41"/>
      <c r="AT244" s="20" t="s">
        <v>199</v>
      </c>
      <c r="AU244" s="20" t="s">
        <v>74</v>
      </c>
    </row>
    <row r="245" s="2" customFormat="1" ht="21.75" customHeight="1">
      <c r="A245" s="41"/>
      <c r="B245" s="42"/>
      <c r="C245" s="205" t="s">
        <v>652</v>
      </c>
      <c r="D245" s="205" t="s">
        <v>193</v>
      </c>
      <c r="E245" s="206" t="s">
        <v>1344</v>
      </c>
      <c r="F245" s="207" t="s">
        <v>1345</v>
      </c>
      <c r="G245" s="208" t="s">
        <v>231</v>
      </c>
      <c r="H245" s="209">
        <v>3</v>
      </c>
      <c r="I245" s="210"/>
      <c r="J245" s="211">
        <f>ROUND(I245*H245,2)</f>
        <v>0</v>
      </c>
      <c r="K245" s="207" t="s">
        <v>19</v>
      </c>
      <c r="L245" s="47"/>
      <c r="M245" s="212" t="s">
        <v>19</v>
      </c>
      <c r="N245" s="213" t="s">
        <v>45</v>
      </c>
      <c r="O245" s="87"/>
      <c r="P245" s="214">
        <f>O245*H245</f>
        <v>0</v>
      </c>
      <c r="Q245" s="214">
        <v>0</v>
      </c>
      <c r="R245" s="214">
        <f>Q245*H245</f>
        <v>0</v>
      </c>
      <c r="S245" s="214">
        <v>0</v>
      </c>
      <c r="T245" s="215">
        <f>S245*H245</f>
        <v>0</v>
      </c>
      <c r="U245" s="41"/>
      <c r="V245" s="41"/>
      <c r="W245" s="41"/>
      <c r="X245" s="41"/>
      <c r="Y245" s="41"/>
      <c r="Z245" s="41"/>
      <c r="AA245" s="41"/>
      <c r="AB245" s="41"/>
      <c r="AC245" s="41"/>
      <c r="AD245" s="41"/>
      <c r="AE245" s="41"/>
      <c r="AR245" s="216" t="s">
        <v>197</v>
      </c>
      <c r="AT245" s="216" t="s">
        <v>193</v>
      </c>
      <c r="AU245" s="216" t="s">
        <v>74</v>
      </c>
      <c r="AY245" s="20" t="s">
        <v>192</v>
      </c>
      <c r="BE245" s="217">
        <f>IF(N245="základní",J245,0)</f>
        <v>0</v>
      </c>
      <c r="BF245" s="217">
        <f>IF(N245="snížená",J245,0)</f>
        <v>0</v>
      </c>
      <c r="BG245" s="217">
        <f>IF(N245="zákl. přenesená",J245,0)</f>
        <v>0</v>
      </c>
      <c r="BH245" s="217">
        <f>IF(N245="sníž. přenesená",J245,0)</f>
        <v>0</v>
      </c>
      <c r="BI245" s="217">
        <f>IF(N245="nulová",J245,0)</f>
        <v>0</v>
      </c>
      <c r="BJ245" s="20" t="s">
        <v>82</v>
      </c>
      <c r="BK245" s="217">
        <f>ROUND(I245*H245,2)</f>
        <v>0</v>
      </c>
      <c r="BL245" s="20" t="s">
        <v>197</v>
      </c>
      <c r="BM245" s="216" t="s">
        <v>1346</v>
      </c>
    </row>
    <row r="246" s="2" customFormat="1">
      <c r="A246" s="41"/>
      <c r="B246" s="42"/>
      <c r="C246" s="43"/>
      <c r="D246" s="218" t="s">
        <v>199</v>
      </c>
      <c r="E246" s="43"/>
      <c r="F246" s="219" t="s">
        <v>1345</v>
      </c>
      <c r="G246" s="43"/>
      <c r="H246" s="43"/>
      <c r="I246" s="220"/>
      <c r="J246" s="43"/>
      <c r="K246" s="43"/>
      <c r="L246" s="47"/>
      <c r="M246" s="221"/>
      <c r="N246" s="222"/>
      <c r="O246" s="87"/>
      <c r="P246" s="87"/>
      <c r="Q246" s="87"/>
      <c r="R246" s="87"/>
      <c r="S246" s="87"/>
      <c r="T246" s="88"/>
      <c r="U246" s="41"/>
      <c r="V246" s="41"/>
      <c r="W246" s="41"/>
      <c r="X246" s="41"/>
      <c r="Y246" s="41"/>
      <c r="Z246" s="41"/>
      <c r="AA246" s="41"/>
      <c r="AB246" s="41"/>
      <c r="AC246" s="41"/>
      <c r="AD246" s="41"/>
      <c r="AE246" s="41"/>
      <c r="AT246" s="20" t="s">
        <v>199</v>
      </c>
      <c r="AU246" s="20" t="s">
        <v>74</v>
      </c>
    </row>
    <row r="247" s="2" customFormat="1" ht="16.5" customHeight="1">
      <c r="A247" s="41"/>
      <c r="B247" s="42"/>
      <c r="C247" s="205" t="s">
        <v>1347</v>
      </c>
      <c r="D247" s="205" t="s">
        <v>193</v>
      </c>
      <c r="E247" s="206" t="s">
        <v>1348</v>
      </c>
      <c r="F247" s="207" t="s">
        <v>1349</v>
      </c>
      <c r="G247" s="208" t="s">
        <v>765</v>
      </c>
      <c r="H247" s="209">
        <v>8</v>
      </c>
      <c r="I247" s="210"/>
      <c r="J247" s="211">
        <f>ROUND(I247*H247,2)</f>
        <v>0</v>
      </c>
      <c r="K247" s="207" t="s">
        <v>19</v>
      </c>
      <c r="L247" s="47"/>
      <c r="M247" s="212" t="s">
        <v>19</v>
      </c>
      <c r="N247" s="213" t="s">
        <v>45</v>
      </c>
      <c r="O247" s="87"/>
      <c r="P247" s="214">
        <f>O247*H247</f>
        <v>0</v>
      </c>
      <c r="Q247" s="214">
        <v>0</v>
      </c>
      <c r="R247" s="214">
        <f>Q247*H247</f>
        <v>0</v>
      </c>
      <c r="S247" s="214">
        <v>0</v>
      </c>
      <c r="T247" s="215">
        <f>S247*H247</f>
        <v>0</v>
      </c>
      <c r="U247" s="41"/>
      <c r="V247" s="41"/>
      <c r="W247" s="41"/>
      <c r="X247" s="41"/>
      <c r="Y247" s="41"/>
      <c r="Z247" s="41"/>
      <c r="AA247" s="41"/>
      <c r="AB247" s="41"/>
      <c r="AC247" s="41"/>
      <c r="AD247" s="41"/>
      <c r="AE247" s="41"/>
      <c r="AR247" s="216" t="s">
        <v>197</v>
      </c>
      <c r="AT247" s="216" t="s">
        <v>193</v>
      </c>
      <c r="AU247" s="216" t="s">
        <v>74</v>
      </c>
      <c r="AY247" s="20" t="s">
        <v>192</v>
      </c>
      <c r="BE247" s="217">
        <f>IF(N247="základní",J247,0)</f>
        <v>0</v>
      </c>
      <c r="BF247" s="217">
        <f>IF(N247="snížená",J247,0)</f>
        <v>0</v>
      </c>
      <c r="BG247" s="217">
        <f>IF(N247="zákl. přenesená",J247,0)</f>
        <v>0</v>
      </c>
      <c r="BH247" s="217">
        <f>IF(N247="sníž. přenesená",J247,0)</f>
        <v>0</v>
      </c>
      <c r="BI247" s="217">
        <f>IF(N247="nulová",J247,0)</f>
        <v>0</v>
      </c>
      <c r="BJ247" s="20" t="s">
        <v>82</v>
      </c>
      <c r="BK247" s="217">
        <f>ROUND(I247*H247,2)</f>
        <v>0</v>
      </c>
      <c r="BL247" s="20" t="s">
        <v>197</v>
      </c>
      <c r="BM247" s="216" t="s">
        <v>1350</v>
      </c>
    </row>
    <row r="248" s="2" customFormat="1">
      <c r="A248" s="41"/>
      <c r="B248" s="42"/>
      <c r="C248" s="43"/>
      <c r="D248" s="218" t="s">
        <v>199</v>
      </c>
      <c r="E248" s="43"/>
      <c r="F248" s="219" t="s">
        <v>1349</v>
      </c>
      <c r="G248" s="43"/>
      <c r="H248" s="43"/>
      <c r="I248" s="220"/>
      <c r="J248" s="43"/>
      <c r="K248" s="43"/>
      <c r="L248" s="47"/>
      <c r="M248" s="221"/>
      <c r="N248" s="222"/>
      <c r="O248" s="87"/>
      <c r="P248" s="87"/>
      <c r="Q248" s="87"/>
      <c r="R248" s="87"/>
      <c r="S248" s="87"/>
      <c r="T248" s="88"/>
      <c r="U248" s="41"/>
      <c r="V248" s="41"/>
      <c r="W248" s="41"/>
      <c r="X248" s="41"/>
      <c r="Y248" s="41"/>
      <c r="Z248" s="41"/>
      <c r="AA248" s="41"/>
      <c r="AB248" s="41"/>
      <c r="AC248" s="41"/>
      <c r="AD248" s="41"/>
      <c r="AE248" s="41"/>
      <c r="AT248" s="20" t="s">
        <v>199</v>
      </c>
      <c r="AU248" s="20" t="s">
        <v>74</v>
      </c>
    </row>
    <row r="249" s="2" customFormat="1" ht="16.5" customHeight="1">
      <c r="A249" s="41"/>
      <c r="B249" s="42"/>
      <c r="C249" s="205" t="s">
        <v>1351</v>
      </c>
      <c r="D249" s="205" t="s">
        <v>193</v>
      </c>
      <c r="E249" s="206" t="s">
        <v>1352</v>
      </c>
      <c r="F249" s="207" t="s">
        <v>1353</v>
      </c>
      <c r="G249" s="208" t="s">
        <v>231</v>
      </c>
      <c r="H249" s="209">
        <v>1</v>
      </c>
      <c r="I249" s="210"/>
      <c r="J249" s="211">
        <f>ROUND(I249*H249,2)</f>
        <v>0</v>
      </c>
      <c r="K249" s="207" t="s">
        <v>19</v>
      </c>
      <c r="L249" s="47"/>
      <c r="M249" s="212" t="s">
        <v>19</v>
      </c>
      <c r="N249" s="213" t="s">
        <v>45</v>
      </c>
      <c r="O249" s="87"/>
      <c r="P249" s="214">
        <f>O249*H249</f>
        <v>0</v>
      </c>
      <c r="Q249" s="214">
        <v>0</v>
      </c>
      <c r="R249" s="214">
        <f>Q249*H249</f>
        <v>0</v>
      </c>
      <c r="S249" s="214">
        <v>0</v>
      </c>
      <c r="T249" s="215">
        <f>S249*H249</f>
        <v>0</v>
      </c>
      <c r="U249" s="41"/>
      <c r="V249" s="41"/>
      <c r="W249" s="41"/>
      <c r="X249" s="41"/>
      <c r="Y249" s="41"/>
      <c r="Z249" s="41"/>
      <c r="AA249" s="41"/>
      <c r="AB249" s="41"/>
      <c r="AC249" s="41"/>
      <c r="AD249" s="41"/>
      <c r="AE249" s="41"/>
      <c r="AR249" s="216" t="s">
        <v>197</v>
      </c>
      <c r="AT249" s="216" t="s">
        <v>193</v>
      </c>
      <c r="AU249" s="216" t="s">
        <v>74</v>
      </c>
      <c r="AY249" s="20" t="s">
        <v>192</v>
      </c>
      <c r="BE249" s="217">
        <f>IF(N249="základní",J249,0)</f>
        <v>0</v>
      </c>
      <c r="BF249" s="217">
        <f>IF(N249="snížená",J249,0)</f>
        <v>0</v>
      </c>
      <c r="BG249" s="217">
        <f>IF(N249="zákl. přenesená",J249,0)</f>
        <v>0</v>
      </c>
      <c r="BH249" s="217">
        <f>IF(N249="sníž. přenesená",J249,0)</f>
        <v>0</v>
      </c>
      <c r="BI249" s="217">
        <f>IF(N249="nulová",J249,0)</f>
        <v>0</v>
      </c>
      <c r="BJ249" s="20" t="s">
        <v>82</v>
      </c>
      <c r="BK249" s="217">
        <f>ROUND(I249*H249,2)</f>
        <v>0</v>
      </c>
      <c r="BL249" s="20" t="s">
        <v>197</v>
      </c>
      <c r="BM249" s="216" t="s">
        <v>1354</v>
      </c>
    </row>
    <row r="250" s="2" customFormat="1">
      <c r="A250" s="41"/>
      <c r="B250" s="42"/>
      <c r="C250" s="43"/>
      <c r="D250" s="218" t="s">
        <v>199</v>
      </c>
      <c r="E250" s="43"/>
      <c r="F250" s="219" t="s">
        <v>1353</v>
      </c>
      <c r="G250" s="43"/>
      <c r="H250" s="43"/>
      <c r="I250" s="220"/>
      <c r="J250" s="43"/>
      <c r="K250" s="43"/>
      <c r="L250" s="47"/>
      <c r="M250" s="221"/>
      <c r="N250" s="222"/>
      <c r="O250" s="87"/>
      <c r="P250" s="87"/>
      <c r="Q250" s="87"/>
      <c r="R250" s="87"/>
      <c r="S250" s="87"/>
      <c r="T250" s="88"/>
      <c r="U250" s="41"/>
      <c r="V250" s="41"/>
      <c r="W250" s="41"/>
      <c r="X250" s="41"/>
      <c r="Y250" s="41"/>
      <c r="Z250" s="41"/>
      <c r="AA250" s="41"/>
      <c r="AB250" s="41"/>
      <c r="AC250" s="41"/>
      <c r="AD250" s="41"/>
      <c r="AE250" s="41"/>
      <c r="AT250" s="20" t="s">
        <v>199</v>
      </c>
      <c r="AU250" s="20" t="s">
        <v>74</v>
      </c>
    </row>
    <row r="251" s="2" customFormat="1" ht="16.5" customHeight="1">
      <c r="A251" s="41"/>
      <c r="B251" s="42"/>
      <c r="C251" s="205" t="s">
        <v>1355</v>
      </c>
      <c r="D251" s="205" t="s">
        <v>193</v>
      </c>
      <c r="E251" s="206" t="s">
        <v>1356</v>
      </c>
      <c r="F251" s="207" t="s">
        <v>1357</v>
      </c>
      <c r="G251" s="208" t="s">
        <v>231</v>
      </c>
      <c r="H251" s="209">
        <v>1</v>
      </c>
      <c r="I251" s="210"/>
      <c r="J251" s="211">
        <f>ROUND(I251*H251,2)</f>
        <v>0</v>
      </c>
      <c r="K251" s="207" t="s">
        <v>19</v>
      </c>
      <c r="L251" s="47"/>
      <c r="M251" s="212" t="s">
        <v>19</v>
      </c>
      <c r="N251" s="213" t="s">
        <v>45</v>
      </c>
      <c r="O251" s="87"/>
      <c r="P251" s="214">
        <f>O251*H251</f>
        <v>0</v>
      </c>
      <c r="Q251" s="214">
        <v>0</v>
      </c>
      <c r="R251" s="214">
        <f>Q251*H251</f>
        <v>0</v>
      </c>
      <c r="S251" s="214">
        <v>0</v>
      </c>
      <c r="T251" s="215">
        <f>S251*H251</f>
        <v>0</v>
      </c>
      <c r="U251" s="41"/>
      <c r="V251" s="41"/>
      <c r="W251" s="41"/>
      <c r="X251" s="41"/>
      <c r="Y251" s="41"/>
      <c r="Z251" s="41"/>
      <c r="AA251" s="41"/>
      <c r="AB251" s="41"/>
      <c r="AC251" s="41"/>
      <c r="AD251" s="41"/>
      <c r="AE251" s="41"/>
      <c r="AR251" s="216" t="s">
        <v>197</v>
      </c>
      <c r="AT251" s="216" t="s">
        <v>193</v>
      </c>
      <c r="AU251" s="216" t="s">
        <v>74</v>
      </c>
      <c r="AY251" s="20" t="s">
        <v>192</v>
      </c>
      <c r="BE251" s="217">
        <f>IF(N251="základní",J251,0)</f>
        <v>0</v>
      </c>
      <c r="BF251" s="217">
        <f>IF(N251="snížená",J251,0)</f>
        <v>0</v>
      </c>
      <c r="BG251" s="217">
        <f>IF(N251="zákl. přenesená",J251,0)</f>
        <v>0</v>
      </c>
      <c r="BH251" s="217">
        <f>IF(N251="sníž. přenesená",J251,0)</f>
        <v>0</v>
      </c>
      <c r="BI251" s="217">
        <f>IF(N251="nulová",J251,0)</f>
        <v>0</v>
      </c>
      <c r="BJ251" s="20" t="s">
        <v>82</v>
      </c>
      <c r="BK251" s="217">
        <f>ROUND(I251*H251,2)</f>
        <v>0</v>
      </c>
      <c r="BL251" s="20" t="s">
        <v>197</v>
      </c>
      <c r="BM251" s="216" t="s">
        <v>1358</v>
      </c>
    </row>
    <row r="252" s="2" customFormat="1">
      <c r="A252" s="41"/>
      <c r="B252" s="42"/>
      <c r="C252" s="43"/>
      <c r="D252" s="218" t="s">
        <v>199</v>
      </c>
      <c r="E252" s="43"/>
      <c r="F252" s="219" t="s">
        <v>1357</v>
      </c>
      <c r="G252" s="43"/>
      <c r="H252" s="43"/>
      <c r="I252" s="220"/>
      <c r="J252" s="43"/>
      <c r="K252" s="43"/>
      <c r="L252" s="47"/>
      <c r="M252" s="221"/>
      <c r="N252" s="222"/>
      <c r="O252" s="87"/>
      <c r="P252" s="87"/>
      <c r="Q252" s="87"/>
      <c r="R252" s="87"/>
      <c r="S252" s="87"/>
      <c r="T252" s="88"/>
      <c r="U252" s="41"/>
      <c r="V252" s="41"/>
      <c r="W252" s="41"/>
      <c r="X252" s="41"/>
      <c r="Y252" s="41"/>
      <c r="Z252" s="41"/>
      <c r="AA252" s="41"/>
      <c r="AB252" s="41"/>
      <c r="AC252" s="41"/>
      <c r="AD252" s="41"/>
      <c r="AE252" s="41"/>
      <c r="AT252" s="20" t="s">
        <v>199</v>
      </c>
      <c r="AU252" s="20" t="s">
        <v>74</v>
      </c>
    </row>
    <row r="253" s="2" customFormat="1" ht="24.15" customHeight="1">
      <c r="A253" s="41"/>
      <c r="B253" s="42"/>
      <c r="C253" s="205" t="s">
        <v>1359</v>
      </c>
      <c r="D253" s="205" t="s">
        <v>193</v>
      </c>
      <c r="E253" s="206" t="s">
        <v>1016</v>
      </c>
      <c r="F253" s="207" t="s">
        <v>629</v>
      </c>
      <c r="G253" s="208" t="s">
        <v>196</v>
      </c>
      <c r="H253" s="209">
        <v>0.5</v>
      </c>
      <c r="I253" s="210"/>
      <c r="J253" s="211">
        <f>ROUND(I253*H253,2)</f>
        <v>0</v>
      </c>
      <c r="K253" s="207" t="s">
        <v>19</v>
      </c>
      <c r="L253" s="47"/>
      <c r="M253" s="212" t="s">
        <v>19</v>
      </c>
      <c r="N253" s="213" t="s">
        <v>45</v>
      </c>
      <c r="O253" s="87"/>
      <c r="P253" s="214">
        <f>O253*H253</f>
        <v>0</v>
      </c>
      <c r="Q253" s="214">
        <v>0</v>
      </c>
      <c r="R253" s="214">
        <f>Q253*H253</f>
        <v>0</v>
      </c>
      <c r="S253" s="214">
        <v>0</v>
      </c>
      <c r="T253" s="215">
        <f>S253*H253</f>
        <v>0</v>
      </c>
      <c r="U253" s="41"/>
      <c r="V253" s="41"/>
      <c r="W253" s="41"/>
      <c r="X253" s="41"/>
      <c r="Y253" s="41"/>
      <c r="Z253" s="41"/>
      <c r="AA253" s="41"/>
      <c r="AB253" s="41"/>
      <c r="AC253" s="41"/>
      <c r="AD253" s="41"/>
      <c r="AE253" s="41"/>
      <c r="AR253" s="216" t="s">
        <v>197</v>
      </c>
      <c r="AT253" s="216" t="s">
        <v>193</v>
      </c>
      <c r="AU253" s="216" t="s">
        <v>74</v>
      </c>
      <c r="AY253" s="20" t="s">
        <v>192</v>
      </c>
      <c r="BE253" s="217">
        <f>IF(N253="základní",J253,0)</f>
        <v>0</v>
      </c>
      <c r="BF253" s="217">
        <f>IF(N253="snížená",J253,0)</f>
        <v>0</v>
      </c>
      <c r="BG253" s="217">
        <f>IF(N253="zákl. přenesená",J253,0)</f>
        <v>0</v>
      </c>
      <c r="BH253" s="217">
        <f>IF(N253="sníž. přenesená",J253,0)</f>
        <v>0</v>
      </c>
      <c r="BI253" s="217">
        <f>IF(N253="nulová",J253,0)</f>
        <v>0</v>
      </c>
      <c r="BJ253" s="20" t="s">
        <v>82</v>
      </c>
      <c r="BK253" s="217">
        <f>ROUND(I253*H253,2)</f>
        <v>0</v>
      </c>
      <c r="BL253" s="20" t="s">
        <v>197</v>
      </c>
      <c r="BM253" s="216" t="s">
        <v>1360</v>
      </c>
    </row>
    <row r="254" s="2" customFormat="1">
      <c r="A254" s="41"/>
      <c r="B254" s="42"/>
      <c r="C254" s="43"/>
      <c r="D254" s="218" t="s">
        <v>199</v>
      </c>
      <c r="E254" s="43"/>
      <c r="F254" s="219" t="s">
        <v>629</v>
      </c>
      <c r="G254" s="43"/>
      <c r="H254" s="43"/>
      <c r="I254" s="220"/>
      <c r="J254" s="43"/>
      <c r="K254" s="43"/>
      <c r="L254" s="47"/>
      <c r="M254" s="221"/>
      <c r="N254" s="222"/>
      <c r="O254" s="87"/>
      <c r="P254" s="87"/>
      <c r="Q254" s="87"/>
      <c r="R254" s="87"/>
      <c r="S254" s="87"/>
      <c r="T254" s="88"/>
      <c r="U254" s="41"/>
      <c r="V254" s="41"/>
      <c r="W254" s="41"/>
      <c r="X254" s="41"/>
      <c r="Y254" s="41"/>
      <c r="Z254" s="41"/>
      <c r="AA254" s="41"/>
      <c r="AB254" s="41"/>
      <c r="AC254" s="41"/>
      <c r="AD254" s="41"/>
      <c r="AE254" s="41"/>
      <c r="AT254" s="20" t="s">
        <v>199</v>
      </c>
      <c r="AU254" s="20" t="s">
        <v>74</v>
      </c>
    </row>
    <row r="255" s="2" customFormat="1" ht="24.15" customHeight="1">
      <c r="A255" s="41"/>
      <c r="B255" s="42"/>
      <c r="C255" s="205" t="s">
        <v>1361</v>
      </c>
      <c r="D255" s="205" t="s">
        <v>193</v>
      </c>
      <c r="E255" s="206" t="s">
        <v>1018</v>
      </c>
      <c r="F255" s="207" t="s">
        <v>633</v>
      </c>
      <c r="G255" s="208" t="s">
        <v>196</v>
      </c>
      <c r="H255" s="209">
        <v>0.10000000000000001</v>
      </c>
      <c r="I255" s="210"/>
      <c r="J255" s="211">
        <f>ROUND(I255*H255,2)</f>
        <v>0</v>
      </c>
      <c r="K255" s="207" t="s">
        <v>19</v>
      </c>
      <c r="L255" s="47"/>
      <c r="M255" s="212" t="s">
        <v>19</v>
      </c>
      <c r="N255" s="213" t="s">
        <v>45</v>
      </c>
      <c r="O255" s="87"/>
      <c r="P255" s="214">
        <f>O255*H255</f>
        <v>0</v>
      </c>
      <c r="Q255" s="214">
        <v>0</v>
      </c>
      <c r="R255" s="214">
        <f>Q255*H255</f>
        <v>0</v>
      </c>
      <c r="S255" s="214">
        <v>0</v>
      </c>
      <c r="T255" s="215">
        <f>S255*H255</f>
        <v>0</v>
      </c>
      <c r="U255" s="41"/>
      <c r="V255" s="41"/>
      <c r="W255" s="41"/>
      <c r="X255" s="41"/>
      <c r="Y255" s="41"/>
      <c r="Z255" s="41"/>
      <c r="AA255" s="41"/>
      <c r="AB255" s="41"/>
      <c r="AC255" s="41"/>
      <c r="AD255" s="41"/>
      <c r="AE255" s="41"/>
      <c r="AR255" s="216" t="s">
        <v>197</v>
      </c>
      <c r="AT255" s="216" t="s">
        <v>193</v>
      </c>
      <c r="AU255" s="216" t="s">
        <v>74</v>
      </c>
      <c r="AY255" s="20" t="s">
        <v>192</v>
      </c>
      <c r="BE255" s="217">
        <f>IF(N255="základní",J255,0)</f>
        <v>0</v>
      </c>
      <c r="BF255" s="217">
        <f>IF(N255="snížená",J255,0)</f>
        <v>0</v>
      </c>
      <c r="BG255" s="217">
        <f>IF(N255="zákl. přenesená",J255,0)</f>
        <v>0</v>
      </c>
      <c r="BH255" s="217">
        <f>IF(N255="sníž. přenesená",J255,0)</f>
        <v>0</v>
      </c>
      <c r="BI255" s="217">
        <f>IF(N255="nulová",J255,0)</f>
        <v>0</v>
      </c>
      <c r="BJ255" s="20" t="s">
        <v>82</v>
      </c>
      <c r="BK255" s="217">
        <f>ROUND(I255*H255,2)</f>
        <v>0</v>
      </c>
      <c r="BL255" s="20" t="s">
        <v>197</v>
      </c>
      <c r="BM255" s="216" t="s">
        <v>1362</v>
      </c>
    </row>
    <row r="256" s="2" customFormat="1">
      <c r="A256" s="41"/>
      <c r="B256" s="42"/>
      <c r="C256" s="43"/>
      <c r="D256" s="218" t="s">
        <v>199</v>
      </c>
      <c r="E256" s="43"/>
      <c r="F256" s="219" t="s">
        <v>633</v>
      </c>
      <c r="G256" s="43"/>
      <c r="H256" s="43"/>
      <c r="I256" s="220"/>
      <c r="J256" s="43"/>
      <c r="K256" s="43"/>
      <c r="L256" s="47"/>
      <c r="M256" s="221"/>
      <c r="N256" s="222"/>
      <c r="O256" s="87"/>
      <c r="P256" s="87"/>
      <c r="Q256" s="87"/>
      <c r="R256" s="87"/>
      <c r="S256" s="87"/>
      <c r="T256" s="88"/>
      <c r="U256" s="41"/>
      <c r="V256" s="41"/>
      <c r="W256" s="41"/>
      <c r="X256" s="41"/>
      <c r="Y256" s="41"/>
      <c r="Z256" s="41"/>
      <c r="AA256" s="41"/>
      <c r="AB256" s="41"/>
      <c r="AC256" s="41"/>
      <c r="AD256" s="41"/>
      <c r="AE256" s="41"/>
      <c r="AT256" s="20" t="s">
        <v>199</v>
      </c>
      <c r="AU256" s="20" t="s">
        <v>74</v>
      </c>
    </row>
    <row r="257" s="2" customFormat="1" ht="24.15" customHeight="1">
      <c r="A257" s="41"/>
      <c r="B257" s="42"/>
      <c r="C257" s="205" t="s">
        <v>1363</v>
      </c>
      <c r="D257" s="205" t="s">
        <v>193</v>
      </c>
      <c r="E257" s="206" t="s">
        <v>1020</v>
      </c>
      <c r="F257" s="207" t="s">
        <v>637</v>
      </c>
      <c r="G257" s="208" t="s">
        <v>196</v>
      </c>
      <c r="H257" s="209">
        <v>0.10000000000000001</v>
      </c>
      <c r="I257" s="210"/>
      <c r="J257" s="211">
        <f>ROUND(I257*H257,2)</f>
        <v>0</v>
      </c>
      <c r="K257" s="207" t="s">
        <v>19</v>
      </c>
      <c r="L257" s="47"/>
      <c r="M257" s="212" t="s">
        <v>19</v>
      </c>
      <c r="N257" s="213" t="s">
        <v>45</v>
      </c>
      <c r="O257" s="87"/>
      <c r="P257" s="214">
        <f>O257*H257</f>
        <v>0</v>
      </c>
      <c r="Q257" s="214">
        <v>0</v>
      </c>
      <c r="R257" s="214">
        <f>Q257*H257</f>
        <v>0</v>
      </c>
      <c r="S257" s="214">
        <v>0</v>
      </c>
      <c r="T257" s="215">
        <f>S257*H257</f>
        <v>0</v>
      </c>
      <c r="U257" s="41"/>
      <c r="V257" s="41"/>
      <c r="W257" s="41"/>
      <c r="X257" s="41"/>
      <c r="Y257" s="41"/>
      <c r="Z257" s="41"/>
      <c r="AA257" s="41"/>
      <c r="AB257" s="41"/>
      <c r="AC257" s="41"/>
      <c r="AD257" s="41"/>
      <c r="AE257" s="41"/>
      <c r="AR257" s="216" t="s">
        <v>197</v>
      </c>
      <c r="AT257" s="216" t="s">
        <v>193</v>
      </c>
      <c r="AU257" s="216" t="s">
        <v>74</v>
      </c>
      <c r="AY257" s="20" t="s">
        <v>192</v>
      </c>
      <c r="BE257" s="217">
        <f>IF(N257="základní",J257,0)</f>
        <v>0</v>
      </c>
      <c r="BF257" s="217">
        <f>IF(N257="snížená",J257,0)</f>
        <v>0</v>
      </c>
      <c r="BG257" s="217">
        <f>IF(N257="zákl. přenesená",J257,0)</f>
        <v>0</v>
      </c>
      <c r="BH257" s="217">
        <f>IF(N257="sníž. přenesená",J257,0)</f>
        <v>0</v>
      </c>
      <c r="BI257" s="217">
        <f>IF(N257="nulová",J257,0)</f>
        <v>0</v>
      </c>
      <c r="BJ257" s="20" t="s">
        <v>82</v>
      </c>
      <c r="BK257" s="217">
        <f>ROUND(I257*H257,2)</f>
        <v>0</v>
      </c>
      <c r="BL257" s="20" t="s">
        <v>197</v>
      </c>
      <c r="BM257" s="216" t="s">
        <v>1364</v>
      </c>
    </row>
    <row r="258" s="2" customFormat="1">
      <c r="A258" s="41"/>
      <c r="B258" s="42"/>
      <c r="C258" s="43"/>
      <c r="D258" s="218" t="s">
        <v>199</v>
      </c>
      <c r="E258" s="43"/>
      <c r="F258" s="219" t="s">
        <v>637</v>
      </c>
      <c r="G258" s="43"/>
      <c r="H258" s="43"/>
      <c r="I258" s="220"/>
      <c r="J258" s="43"/>
      <c r="K258" s="43"/>
      <c r="L258" s="47"/>
      <c r="M258" s="221"/>
      <c r="N258" s="222"/>
      <c r="O258" s="87"/>
      <c r="P258" s="87"/>
      <c r="Q258" s="87"/>
      <c r="R258" s="87"/>
      <c r="S258" s="87"/>
      <c r="T258" s="88"/>
      <c r="U258" s="41"/>
      <c r="V258" s="41"/>
      <c r="W258" s="41"/>
      <c r="X258" s="41"/>
      <c r="Y258" s="41"/>
      <c r="Z258" s="41"/>
      <c r="AA258" s="41"/>
      <c r="AB258" s="41"/>
      <c r="AC258" s="41"/>
      <c r="AD258" s="41"/>
      <c r="AE258" s="41"/>
      <c r="AT258" s="20" t="s">
        <v>199</v>
      </c>
      <c r="AU258" s="20" t="s">
        <v>74</v>
      </c>
    </row>
    <row r="259" s="2" customFormat="1" ht="24.15" customHeight="1">
      <c r="A259" s="41"/>
      <c r="B259" s="42"/>
      <c r="C259" s="205" t="s">
        <v>1365</v>
      </c>
      <c r="D259" s="205" t="s">
        <v>193</v>
      </c>
      <c r="E259" s="206" t="s">
        <v>1022</v>
      </c>
      <c r="F259" s="207" t="s">
        <v>641</v>
      </c>
      <c r="G259" s="208" t="s">
        <v>196</v>
      </c>
      <c r="H259" s="209">
        <v>0.10000000000000001</v>
      </c>
      <c r="I259" s="210"/>
      <c r="J259" s="211">
        <f>ROUND(I259*H259,2)</f>
        <v>0</v>
      </c>
      <c r="K259" s="207" t="s">
        <v>19</v>
      </c>
      <c r="L259" s="47"/>
      <c r="M259" s="212" t="s">
        <v>19</v>
      </c>
      <c r="N259" s="213" t="s">
        <v>45</v>
      </c>
      <c r="O259" s="87"/>
      <c r="P259" s="214">
        <f>O259*H259</f>
        <v>0</v>
      </c>
      <c r="Q259" s="214">
        <v>0</v>
      </c>
      <c r="R259" s="214">
        <f>Q259*H259</f>
        <v>0</v>
      </c>
      <c r="S259" s="214">
        <v>0</v>
      </c>
      <c r="T259" s="215">
        <f>S259*H259</f>
        <v>0</v>
      </c>
      <c r="U259" s="41"/>
      <c r="V259" s="41"/>
      <c r="W259" s="41"/>
      <c r="X259" s="41"/>
      <c r="Y259" s="41"/>
      <c r="Z259" s="41"/>
      <c r="AA259" s="41"/>
      <c r="AB259" s="41"/>
      <c r="AC259" s="41"/>
      <c r="AD259" s="41"/>
      <c r="AE259" s="41"/>
      <c r="AR259" s="216" t="s">
        <v>197</v>
      </c>
      <c r="AT259" s="216" t="s">
        <v>193</v>
      </c>
      <c r="AU259" s="216" t="s">
        <v>74</v>
      </c>
      <c r="AY259" s="20" t="s">
        <v>192</v>
      </c>
      <c r="BE259" s="217">
        <f>IF(N259="základní",J259,0)</f>
        <v>0</v>
      </c>
      <c r="BF259" s="217">
        <f>IF(N259="snížená",J259,0)</f>
        <v>0</v>
      </c>
      <c r="BG259" s="217">
        <f>IF(N259="zákl. přenesená",J259,0)</f>
        <v>0</v>
      </c>
      <c r="BH259" s="217">
        <f>IF(N259="sníž. přenesená",J259,0)</f>
        <v>0</v>
      </c>
      <c r="BI259" s="217">
        <f>IF(N259="nulová",J259,0)</f>
        <v>0</v>
      </c>
      <c r="BJ259" s="20" t="s">
        <v>82</v>
      </c>
      <c r="BK259" s="217">
        <f>ROUND(I259*H259,2)</f>
        <v>0</v>
      </c>
      <c r="BL259" s="20" t="s">
        <v>197</v>
      </c>
      <c r="BM259" s="216" t="s">
        <v>1366</v>
      </c>
    </row>
    <row r="260" s="2" customFormat="1">
      <c r="A260" s="41"/>
      <c r="B260" s="42"/>
      <c r="C260" s="43"/>
      <c r="D260" s="218" t="s">
        <v>199</v>
      </c>
      <c r="E260" s="43"/>
      <c r="F260" s="219" t="s">
        <v>641</v>
      </c>
      <c r="G260" s="43"/>
      <c r="H260" s="43"/>
      <c r="I260" s="220"/>
      <c r="J260" s="43"/>
      <c r="K260" s="43"/>
      <c r="L260" s="47"/>
      <c r="M260" s="221"/>
      <c r="N260" s="222"/>
      <c r="O260" s="87"/>
      <c r="P260" s="87"/>
      <c r="Q260" s="87"/>
      <c r="R260" s="87"/>
      <c r="S260" s="87"/>
      <c r="T260" s="88"/>
      <c r="U260" s="41"/>
      <c r="V260" s="41"/>
      <c r="W260" s="41"/>
      <c r="X260" s="41"/>
      <c r="Y260" s="41"/>
      <c r="Z260" s="41"/>
      <c r="AA260" s="41"/>
      <c r="AB260" s="41"/>
      <c r="AC260" s="41"/>
      <c r="AD260" s="41"/>
      <c r="AE260" s="41"/>
      <c r="AT260" s="20" t="s">
        <v>199</v>
      </c>
      <c r="AU260" s="20" t="s">
        <v>74</v>
      </c>
    </row>
    <row r="261" s="2" customFormat="1" ht="24.15" customHeight="1">
      <c r="A261" s="41"/>
      <c r="B261" s="42"/>
      <c r="C261" s="205" t="s">
        <v>1367</v>
      </c>
      <c r="D261" s="205" t="s">
        <v>193</v>
      </c>
      <c r="E261" s="206" t="s">
        <v>1024</v>
      </c>
      <c r="F261" s="207" t="s">
        <v>645</v>
      </c>
      <c r="G261" s="208" t="s">
        <v>196</v>
      </c>
      <c r="H261" s="209">
        <v>0.10000000000000001</v>
      </c>
      <c r="I261" s="210"/>
      <c r="J261" s="211">
        <f>ROUND(I261*H261,2)</f>
        <v>0</v>
      </c>
      <c r="K261" s="207" t="s">
        <v>19</v>
      </c>
      <c r="L261" s="47"/>
      <c r="M261" s="212" t="s">
        <v>19</v>
      </c>
      <c r="N261" s="213" t="s">
        <v>45</v>
      </c>
      <c r="O261" s="87"/>
      <c r="P261" s="214">
        <f>O261*H261</f>
        <v>0</v>
      </c>
      <c r="Q261" s="214">
        <v>0</v>
      </c>
      <c r="R261" s="214">
        <f>Q261*H261</f>
        <v>0</v>
      </c>
      <c r="S261" s="214">
        <v>0</v>
      </c>
      <c r="T261" s="215">
        <f>S261*H261</f>
        <v>0</v>
      </c>
      <c r="U261" s="41"/>
      <c r="V261" s="41"/>
      <c r="W261" s="41"/>
      <c r="X261" s="41"/>
      <c r="Y261" s="41"/>
      <c r="Z261" s="41"/>
      <c r="AA261" s="41"/>
      <c r="AB261" s="41"/>
      <c r="AC261" s="41"/>
      <c r="AD261" s="41"/>
      <c r="AE261" s="41"/>
      <c r="AR261" s="216" t="s">
        <v>197</v>
      </c>
      <c r="AT261" s="216" t="s">
        <v>193</v>
      </c>
      <c r="AU261" s="216" t="s">
        <v>74</v>
      </c>
      <c r="AY261" s="20" t="s">
        <v>192</v>
      </c>
      <c r="BE261" s="217">
        <f>IF(N261="základní",J261,0)</f>
        <v>0</v>
      </c>
      <c r="BF261" s="217">
        <f>IF(N261="snížená",J261,0)</f>
        <v>0</v>
      </c>
      <c r="BG261" s="217">
        <f>IF(N261="zákl. přenesená",J261,0)</f>
        <v>0</v>
      </c>
      <c r="BH261" s="217">
        <f>IF(N261="sníž. přenesená",J261,0)</f>
        <v>0</v>
      </c>
      <c r="BI261" s="217">
        <f>IF(N261="nulová",J261,0)</f>
        <v>0</v>
      </c>
      <c r="BJ261" s="20" t="s">
        <v>82</v>
      </c>
      <c r="BK261" s="217">
        <f>ROUND(I261*H261,2)</f>
        <v>0</v>
      </c>
      <c r="BL261" s="20" t="s">
        <v>197</v>
      </c>
      <c r="BM261" s="216" t="s">
        <v>1368</v>
      </c>
    </row>
    <row r="262" s="2" customFormat="1">
      <c r="A262" s="41"/>
      <c r="B262" s="42"/>
      <c r="C262" s="43"/>
      <c r="D262" s="218" t="s">
        <v>199</v>
      </c>
      <c r="E262" s="43"/>
      <c r="F262" s="219" t="s">
        <v>645</v>
      </c>
      <c r="G262" s="43"/>
      <c r="H262" s="43"/>
      <c r="I262" s="220"/>
      <c r="J262" s="43"/>
      <c r="K262" s="43"/>
      <c r="L262" s="47"/>
      <c r="M262" s="221"/>
      <c r="N262" s="222"/>
      <c r="O262" s="87"/>
      <c r="P262" s="87"/>
      <c r="Q262" s="87"/>
      <c r="R262" s="87"/>
      <c r="S262" s="87"/>
      <c r="T262" s="88"/>
      <c r="U262" s="41"/>
      <c r="V262" s="41"/>
      <c r="W262" s="41"/>
      <c r="X262" s="41"/>
      <c r="Y262" s="41"/>
      <c r="Z262" s="41"/>
      <c r="AA262" s="41"/>
      <c r="AB262" s="41"/>
      <c r="AC262" s="41"/>
      <c r="AD262" s="41"/>
      <c r="AE262" s="41"/>
      <c r="AT262" s="20" t="s">
        <v>199</v>
      </c>
      <c r="AU262" s="20" t="s">
        <v>74</v>
      </c>
    </row>
    <row r="263" s="12" customFormat="1" ht="25.92" customHeight="1">
      <c r="A263" s="12"/>
      <c r="B263" s="191"/>
      <c r="C263" s="192"/>
      <c r="D263" s="193" t="s">
        <v>73</v>
      </c>
      <c r="E263" s="194" t="s">
        <v>161</v>
      </c>
      <c r="F263" s="194" t="s">
        <v>162</v>
      </c>
      <c r="G263" s="192"/>
      <c r="H263" s="192"/>
      <c r="I263" s="195"/>
      <c r="J263" s="196">
        <f>BK263</f>
        <v>0</v>
      </c>
      <c r="K263" s="192"/>
      <c r="L263" s="197"/>
      <c r="M263" s="198"/>
      <c r="N263" s="199"/>
      <c r="O263" s="199"/>
      <c r="P263" s="200">
        <f>SUM(P264:P269)</f>
        <v>0</v>
      </c>
      <c r="Q263" s="199"/>
      <c r="R263" s="200">
        <f>SUM(R264:R269)</f>
        <v>0</v>
      </c>
      <c r="S263" s="199"/>
      <c r="T263" s="201">
        <f>SUM(T264:T269)</f>
        <v>0</v>
      </c>
      <c r="U263" s="12"/>
      <c r="V263" s="12"/>
      <c r="W263" s="12"/>
      <c r="X263" s="12"/>
      <c r="Y263" s="12"/>
      <c r="Z263" s="12"/>
      <c r="AA263" s="12"/>
      <c r="AB263" s="12"/>
      <c r="AC263" s="12"/>
      <c r="AD263" s="12"/>
      <c r="AE263" s="12"/>
      <c r="AR263" s="202" t="s">
        <v>221</v>
      </c>
      <c r="AT263" s="203" t="s">
        <v>73</v>
      </c>
      <c r="AU263" s="203" t="s">
        <v>74</v>
      </c>
      <c r="AY263" s="202" t="s">
        <v>192</v>
      </c>
      <c r="BK263" s="204">
        <f>SUM(BK264:BK269)</f>
        <v>0</v>
      </c>
    </row>
    <row r="264" s="2" customFormat="1" ht="16.5" customHeight="1">
      <c r="A264" s="41"/>
      <c r="B264" s="42"/>
      <c r="C264" s="205" t="s">
        <v>1369</v>
      </c>
      <c r="D264" s="205" t="s">
        <v>193</v>
      </c>
      <c r="E264" s="206" t="s">
        <v>648</v>
      </c>
      <c r="F264" s="207" t="s">
        <v>649</v>
      </c>
      <c r="G264" s="208" t="s">
        <v>650</v>
      </c>
      <c r="H264" s="209">
        <v>1</v>
      </c>
      <c r="I264" s="210"/>
      <c r="J264" s="211">
        <f>ROUND(I264*H264,2)</f>
        <v>0</v>
      </c>
      <c r="K264" s="207" t="s">
        <v>19</v>
      </c>
      <c r="L264" s="47"/>
      <c r="M264" s="212" t="s">
        <v>19</v>
      </c>
      <c r="N264" s="213" t="s">
        <v>45</v>
      </c>
      <c r="O264" s="87"/>
      <c r="P264" s="214">
        <f>O264*H264</f>
        <v>0</v>
      </c>
      <c r="Q264" s="214">
        <v>0</v>
      </c>
      <c r="R264" s="214">
        <f>Q264*H264</f>
        <v>0</v>
      </c>
      <c r="S264" s="214">
        <v>0</v>
      </c>
      <c r="T264" s="215">
        <f>S264*H264</f>
        <v>0</v>
      </c>
      <c r="U264" s="41"/>
      <c r="V264" s="41"/>
      <c r="W264" s="41"/>
      <c r="X264" s="41"/>
      <c r="Y264" s="41"/>
      <c r="Z264" s="41"/>
      <c r="AA264" s="41"/>
      <c r="AB264" s="41"/>
      <c r="AC264" s="41"/>
      <c r="AD264" s="41"/>
      <c r="AE264" s="41"/>
      <c r="AR264" s="216" t="s">
        <v>82</v>
      </c>
      <c r="AT264" s="216" t="s">
        <v>193</v>
      </c>
      <c r="AU264" s="216" t="s">
        <v>82</v>
      </c>
      <c r="AY264" s="20" t="s">
        <v>192</v>
      </c>
      <c r="BE264" s="217">
        <f>IF(N264="základní",J264,0)</f>
        <v>0</v>
      </c>
      <c r="BF264" s="217">
        <f>IF(N264="snížená",J264,0)</f>
        <v>0</v>
      </c>
      <c r="BG264" s="217">
        <f>IF(N264="zákl. přenesená",J264,0)</f>
        <v>0</v>
      </c>
      <c r="BH264" s="217">
        <f>IF(N264="sníž. přenesená",J264,0)</f>
        <v>0</v>
      </c>
      <c r="BI264" s="217">
        <f>IF(N264="nulová",J264,0)</f>
        <v>0</v>
      </c>
      <c r="BJ264" s="20" t="s">
        <v>82</v>
      </c>
      <c r="BK264" s="217">
        <f>ROUND(I264*H264,2)</f>
        <v>0</v>
      </c>
      <c r="BL264" s="20" t="s">
        <v>82</v>
      </c>
      <c r="BM264" s="216" t="s">
        <v>1370</v>
      </c>
    </row>
    <row r="265" s="2" customFormat="1">
      <c r="A265" s="41"/>
      <c r="B265" s="42"/>
      <c r="C265" s="43"/>
      <c r="D265" s="218" t="s">
        <v>199</v>
      </c>
      <c r="E265" s="43"/>
      <c r="F265" s="219" t="s">
        <v>649</v>
      </c>
      <c r="G265" s="43"/>
      <c r="H265" s="43"/>
      <c r="I265" s="220"/>
      <c r="J265" s="43"/>
      <c r="K265" s="43"/>
      <c r="L265" s="47"/>
      <c r="M265" s="221"/>
      <c r="N265" s="222"/>
      <c r="O265" s="87"/>
      <c r="P265" s="87"/>
      <c r="Q265" s="87"/>
      <c r="R265" s="87"/>
      <c r="S265" s="87"/>
      <c r="T265" s="88"/>
      <c r="U265" s="41"/>
      <c r="V265" s="41"/>
      <c r="W265" s="41"/>
      <c r="X265" s="41"/>
      <c r="Y265" s="41"/>
      <c r="Z265" s="41"/>
      <c r="AA265" s="41"/>
      <c r="AB265" s="41"/>
      <c r="AC265" s="41"/>
      <c r="AD265" s="41"/>
      <c r="AE265" s="41"/>
      <c r="AT265" s="20" t="s">
        <v>199</v>
      </c>
      <c r="AU265" s="20" t="s">
        <v>82</v>
      </c>
    </row>
    <row r="266" s="2" customFormat="1" ht="16.5" customHeight="1">
      <c r="A266" s="41"/>
      <c r="B266" s="42"/>
      <c r="C266" s="205" t="s">
        <v>1371</v>
      </c>
      <c r="D266" s="205" t="s">
        <v>193</v>
      </c>
      <c r="E266" s="206" t="s">
        <v>653</v>
      </c>
      <c r="F266" s="207" t="s">
        <v>654</v>
      </c>
      <c r="G266" s="208" t="s">
        <v>650</v>
      </c>
      <c r="H266" s="209">
        <v>1</v>
      </c>
      <c r="I266" s="210"/>
      <c r="J266" s="211">
        <f>ROUND(I266*H266,2)</f>
        <v>0</v>
      </c>
      <c r="K266" s="207" t="s">
        <v>19</v>
      </c>
      <c r="L266" s="47"/>
      <c r="M266" s="212" t="s">
        <v>19</v>
      </c>
      <c r="N266" s="213" t="s">
        <v>45</v>
      </c>
      <c r="O266" s="87"/>
      <c r="P266" s="214">
        <f>O266*H266</f>
        <v>0</v>
      </c>
      <c r="Q266" s="214">
        <v>0</v>
      </c>
      <c r="R266" s="214">
        <f>Q266*H266</f>
        <v>0</v>
      </c>
      <c r="S266" s="214">
        <v>0</v>
      </c>
      <c r="T266" s="215">
        <f>S266*H266</f>
        <v>0</v>
      </c>
      <c r="U266" s="41"/>
      <c r="V266" s="41"/>
      <c r="W266" s="41"/>
      <c r="X266" s="41"/>
      <c r="Y266" s="41"/>
      <c r="Z266" s="41"/>
      <c r="AA266" s="41"/>
      <c r="AB266" s="41"/>
      <c r="AC266" s="41"/>
      <c r="AD266" s="41"/>
      <c r="AE266" s="41"/>
      <c r="AR266" s="216" t="s">
        <v>82</v>
      </c>
      <c r="AT266" s="216" t="s">
        <v>193</v>
      </c>
      <c r="AU266" s="216" t="s">
        <v>82</v>
      </c>
      <c r="AY266" s="20" t="s">
        <v>192</v>
      </c>
      <c r="BE266" s="217">
        <f>IF(N266="základní",J266,0)</f>
        <v>0</v>
      </c>
      <c r="BF266" s="217">
        <f>IF(N266="snížená",J266,0)</f>
        <v>0</v>
      </c>
      <c r="BG266" s="217">
        <f>IF(N266="zákl. přenesená",J266,0)</f>
        <v>0</v>
      </c>
      <c r="BH266" s="217">
        <f>IF(N266="sníž. přenesená",J266,0)</f>
        <v>0</v>
      </c>
      <c r="BI266" s="217">
        <f>IF(N266="nulová",J266,0)</f>
        <v>0</v>
      </c>
      <c r="BJ266" s="20" t="s">
        <v>82</v>
      </c>
      <c r="BK266" s="217">
        <f>ROUND(I266*H266,2)</f>
        <v>0</v>
      </c>
      <c r="BL266" s="20" t="s">
        <v>82</v>
      </c>
      <c r="BM266" s="216" t="s">
        <v>1372</v>
      </c>
    </row>
    <row r="267" s="2" customFormat="1">
      <c r="A267" s="41"/>
      <c r="B267" s="42"/>
      <c r="C267" s="43"/>
      <c r="D267" s="218" t="s">
        <v>199</v>
      </c>
      <c r="E267" s="43"/>
      <c r="F267" s="219" t="s">
        <v>654</v>
      </c>
      <c r="G267" s="43"/>
      <c r="H267" s="43"/>
      <c r="I267" s="220"/>
      <c r="J267" s="43"/>
      <c r="K267" s="43"/>
      <c r="L267" s="47"/>
      <c r="M267" s="221"/>
      <c r="N267" s="222"/>
      <c r="O267" s="87"/>
      <c r="P267" s="87"/>
      <c r="Q267" s="87"/>
      <c r="R267" s="87"/>
      <c r="S267" s="87"/>
      <c r="T267" s="88"/>
      <c r="U267" s="41"/>
      <c r="V267" s="41"/>
      <c r="W267" s="41"/>
      <c r="X267" s="41"/>
      <c r="Y267" s="41"/>
      <c r="Z267" s="41"/>
      <c r="AA267" s="41"/>
      <c r="AB267" s="41"/>
      <c r="AC267" s="41"/>
      <c r="AD267" s="41"/>
      <c r="AE267" s="41"/>
      <c r="AT267" s="20" t="s">
        <v>199</v>
      </c>
      <c r="AU267" s="20" t="s">
        <v>82</v>
      </c>
    </row>
    <row r="268" s="2" customFormat="1" ht="16.5" customHeight="1">
      <c r="A268" s="41"/>
      <c r="B268" s="42"/>
      <c r="C268" s="205" t="s">
        <v>1373</v>
      </c>
      <c r="D268" s="205" t="s">
        <v>193</v>
      </c>
      <c r="E268" s="206" t="s">
        <v>657</v>
      </c>
      <c r="F268" s="207" t="s">
        <v>658</v>
      </c>
      <c r="G268" s="208" t="s">
        <v>650</v>
      </c>
      <c r="H268" s="209">
        <v>1</v>
      </c>
      <c r="I268" s="210"/>
      <c r="J268" s="211">
        <f>ROUND(I268*H268,2)</f>
        <v>0</v>
      </c>
      <c r="K268" s="207" t="s">
        <v>19</v>
      </c>
      <c r="L268" s="47"/>
      <c r="M268" s="212" t="s">
        <v>19</v>
      </c>
      <c r="N268" s="213" t="s">
        <v>45</v>
      </c>
      <c r="O268" s="87"/>
      <c r="P268" s="214">
        <f>O268*H268</f>
        <v>0</v>
      </c>
      <c r="Q268" s="214">
        <v>0</v>
      </c>
      <c r="R268" s="214">
        <f>Q268*H268</f>
        <v>0</v>
      </c>
      <c r="S268" s="214">
        <v>0</v>
      </c>
      <c r="T268" s="215">
        <f>S268*H268</f>
        <v>0</v>
      </c>
      <c r="U268" s="41"/>
      <c r="V268" s="41"/>
      <c r="W268" s="41"/>
      <c r="X268" s="41"/>
      <c r="Y268" s="41"/>
      <c r="Z268" s="41"/>
      <c r="AA268" s="41"/>
      <c r="AB268" s="41"/>
      <c r="AC268" s="41"/>
      <c r="AD268" s="41"/>
      <c r="AE268" s="41"/>
      <c r="AR268" s="216" t="s">
        <v>82</v>
      </c>
      <c r="AT268" s="216" t="s">
        <v>193</v>
      </c>
      <c r="AU268" s="216" t="s">
        <v>82</v>
      </c>
      <c r="AY268" s="20" t="s">
        <v>192</v>
      </c>
      <c r="BE268" s="217">
        <f>IF(N268="základní",J268,0)</f>
        <v>0</v>
      </c>
      <c r="BF268" s="217">
        <f>IF(N268="snížená",J268,0)</f>
        <v>0</v>
      </c>
      <c r="BG268" s="217">
        <f>IF(N268="zákl. přenesená",J268,0)</f>
        <v>0</v>
      </c>
      <c r="BH268" s="217">
        <f>IF(N268="sníž. přenesená",J268,0)</f>
        <v>0</v>
      </c>
      <c r="BI268" s="217">
        <f>IF(N268="nulová",J268,0)</f>
        <v>0</v>
      </c>
      <c r="BJ268" s="20" t="s">
        <v>82</v>
      </c>
      <c r="BK268" s="217">
        <f>ROUND(I268*H268,2)</f>
        <v>0</v>
      </c>
      <c r="BL268" s="20" t="s">
        <v>82</v>
      </c>
      <c r="BM268" s="216" t="s">
        <v>1374</v>
      </c>
    </row>
    <row r="269" s="2" customFormat="1">
      <c r="A269" s="41"/>
      <c r="B269" s="42"/>
      <c r="C269" s="43"/>
      <c r="D269" s="218" t="s">
        <v>199</v>
      </c>
      <c r="E269" s="43"/>
      <c r="F269" s="219" t="s">
        <v>658</v>
      </c>
      <c r="G269" s="43"/>
      <c r="H269" s="43"/>
      <c r="I269" s="220"/>
      <c r="J269" s="43"/>
      <c r="K269" s="43"/>
      <c r="L269" s="47"/>
      <c r="M269" s="239"/>
      <c r="N269" s="240"/>
      <c r="O269" s="241"/>
      <c r="P269" s="241"/>
      <c r="Q269" s="241"/>
      <c r="R269" s="241"/>
      <c r="S269" s="241"/>
      <c r="T269" s="242"/>
      <c r="U269" s="41"/>
      <c r="V269" s="41"/>
      <c r="W269" s="41"/>
      <c r="X269" s="41"/>
      <c r="Y269" s="41"/>
      <c r="Z269" s="41"/>
      <c r="AA269" s="41"/>
      <c r="AB269" s="41"/>
      <c r="AC269" s="41"/>
      <c r="AD269" s="41"/>
      <c r="AE269" s="41"/>
      <c r="AT269" s="20" t="s">
        <v>199</v>
      </c>
      <c r="AU269" s="20" t="s">
        <v>82</v>
      </c>
    </row>
    <row r="270" s="2" customFormat="1" ht="6.96" customHeight="1">
      <c r="A270" s="41"/>
      <c r="B270" s="62"/>
      <c r="C270" s="63"/>
      <c r="D270" s="63"/>
      <c r="E270" s="63"/>
      <c r="F270" s="63"/>
      <c r="G270" s="63"/>
      <c r="H270" s="63"/>
      <c r="I270" s="63"/>
      <c r="J270" s="63"/>
      <c r="K270" s="63"/>
      <c r="L270" s="47"/>
      <c r="M270" s="41"/>
      <c r="O270" s="41"/>
      <c r="P270" s="41"/>
      <c r="Q270" s="41"/>
      <c r="R270" s="41"/>
      <c r="S270" s="41"/>
      <c r="T270" s="41"/>
      <c r="U270" s="41"/>
      <c r="V270" s="41"/>
      <c r="W270" s="41"/>
      <c r="X270" s="41"/>
      <c r="Y270" s="41"/>
      <c r="Z270" s="41"/>
      <c r="AA270" s="41"/>
      <c r="AB270" s="41"/>
      <c r="AC270" s="41"/>
      <c r="AD270" s="41"/>
      <c r="AE270" s="41"/>
    </row>
  </sheetData>
  <sheetProtection sheet="1" autoFilter="0" formatColumns="0" formatRows="0" objects="1" scenarios="1" spinCount="100000" saltValue="Zn+O2C9hzjbrMGaL9/ONlmSdo/zt4HJNKiGgARr9zHRlPX6wsk2YRLt3TR+Kl01Q1Cl2py5eJcfYVZHVSBSEWA==" hashValue="t8zx4vsARBB0LVXQHFg+gFtYtCbvs4GRNAReiwoZFeq+FekAbHm6DzcApZv8hn14a9a0D0D93xLzqlv+7ggl6Q==" algorithmName="SHA-512" password="CC35"/>
  <autoFilter ref="C79:K269"/>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1375</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ROUND(J82,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ROUND((SUM(BE82:BE245)),  2)</f>
        <v>0</v>
      </c>
      <c r="G33" s="41"/>
      <c r="H33" s="41"/>
      <c r="I33" s="151">
        <v>0.20999999999999999</v>
      </c>
      <c r="J33" s="150">
        <f>ROUND(((SUM(BE82:BE245))*I33),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ROUND((SUM(BF82:BF245)),  2)</f>
        <v>0</v>
      </c>
      <c r="G34" s="41"/>
      <c r="H34" s="41"/>
      <c r="I34" s="151">
        <v>0.14999999999999999</v>
      </c>
      <c r="J34" s="150">
        <f>ROUND(((SUM(BF82:BF245))*I34),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ROUND((SUM(BG82:BG245)),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ROUND((SUM(BH82:BH245)),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ROUND((SUM(BI82:BI245)),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01-10-01 - ŽST Teplice, železniční svršek koleje č. 3</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J82</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J83</f>
        <v>0</v>
      </c>
      <c r="K60" s="169"/>
      <c r="L60" s="173"/>
      <c r="S60" s="9"/>
      <c r="T60" s="9"/>
      <c r="U60" s="9"/>
      <c r="V60" s="9"/>
      <c r="W60" s="9"/>
      <c r="X60" s="9"/>
      <c r="Y60" s="9"/>
      <c r="Z60" s="9"/>
      <c r="AA60" s="9"/>
      <c r="AB60" s="9"/>
      <c r="AC60" s="9"/>
      <c r="AD60" s="9"/>
      <c r="AE60" s="9"/>
    </row>
    <row r="61" s="10" customFormat="1" ht="19.92" customHeight="1">
      <c r="A61" s="10"/>
      <c r="B61" s="174"/>
      <c r="C61" s="175"/>
      <c r="D61" s="176" t="s">
        <v>1377</v>
      </c>
      <c r="E61" s="177"/>
      <c r="F61" s="177"/>
      <c r="G61" s="177"/>
      <c r="H61" s="177"/>
      <c r="I61" s="177"/>
      <c r="J61" s="178">
        <f>J84</f>
        <v>0</v>
      </c>
      <c r="K61" s="175"/>
      <c r="L61" s="179"/>
      <c r="S61" s="10"/>
      <c r="T61" s="10"/>
      <c r="U61" s="10"/>
      <c r="V61" s="10"/>
      <c r="W61" s="10"/>
      <c r="X61" s="10"/>
      <c r="Y61" s="10"/>
      <c r="Z61" s="10"/>
      <c r="AA61" s="10"/>
      <c r="AB61" s="10"/>
      <c r="AC61" s="10"/>
      <c r="AD61" s="10"/>
      <c r="AE61" s="10"/>
    </row>
    <row r="62" s="9" customFormat="1" ht="24.96" customHeight="1">
      <c r="A62" s="9"/>
      <c r="B62" s="168"/>
      <c r="C62" s="169"/>
      <c r="D62" s="170" t="s">
        <v>1378</v>
      </c>
      <c r="E62" s="171"/>
      <c r="F62" s="171"/>
      <c r="G62" s="171"/>
      <c r="H62" s="171"/>
      <c r="I62" s="171"/>
      <c r="J62" s="172">
        <f>J193</f>
        <v>0</v>
      </c>
      <c r="K62" s="169"/>
      <c r="L62" s="173"/>
      <c r="S62" s="9"/>
      <c r="T62" s="9"/>
      <c r="U62" s="9"/>
      <c r="V62" s="9"/>
      <c r="W62" s="9"/>
      <c r="X62" s="9"/>
      <c r="Y62" s="9"/>
      <c r="Z62" s="9"/>
      <c r="AA62" s="9"/>
      <c r="AB62" s="9"/>
      <c r="AC62" s="9"/>
      <c r="AD62" s="9"/>
      <c r="AE62" s="9"/>
    </row>
    <row r="63" s="2" customFormat="1" ht="21.84" customHeight="1">
      <c r="A63" s="41"/>
      <c r="B63" s="42"/>
      <c r="C63" s="43"/>
      <c r="D63" s="43"/>
      <c r="E63" s="43"/>
      <c r="F63" s="43"/>
      <c r="G63" s="43"/>
      <c r="H63" s="43"/>
      <c r="I63" s="43"/>
      <c r="J63" s="43"/>
      <c r="K63" s="43"/>
      <c r="L63" s="137"/>
      <c r="S63" s="41"/>
      <c r="T63" s="41"/>
      <c r="U63" s="41"/>
      <c r="V63" s="41"/>
      <c r="W63" s="41"/>
      <c r="X63" s="41"/>
      <c r="Y63" s="41"/>
      <c r="Z63" s="41"/>
      <c r="AA63" s="41"/>
      <c r="AB63" s="41"/>
      <c r="AC63" s="41"/>
      <c r="AD63" s="41"/>
      <c r="AE63" s="41"/>
    </row>
    <row r="64" s="2" customFormat="1" ht="6.96" customHeight="1">
      <c r="A64" s="41"/>
      <c r="B64" s="62"/>
      <c r="C64" s="63"/>
      <c r="D64" s="63"/>
      <c r="E64" s="63"/>
      <c r="F64" s="63"/>
      <c r="G64" s="63"/>
      <c r="H64" s="63"/>
      <c r="I64" s="63"/>
      <c r="J64" s="63"/>
      <c r="K64" s="63"/>
      <c r="L64" s="137"/>
      <c r="S64" s="41"/>
      <c r="T64" s="41"/>
      <c r="U64" s="41"/>
      <c r="V64" s="41"/>
      <c r="W64" s="41"/>
      <c r="X64" s="41"/>
      <c r="Y64" s="41"/>
      <c r="Z64" s="41"/>
      <c r="AA64" s="41"/>
      <c r="AB64" s="41"/>
      <c r="AC64" s="41"/>
      <c r="AD64" s="41"/>
      <c r="AE64" s="41"/>
    </row>
    <row r="68" s="2" customFormat="1" ht="6.96" customHeight="1">
      <c r="A68" s="41"/>
      <c r="B68" s="64"/>
      <c r="C68" s="65"/>
      <c r="D68" s="65"/>
      <c r="E68" s="65"/>
      <c r="F68" s="65"/>
      <c r="G68" s="65"/>
      <c r="H68" s="65"/>
      <c r="I68" s="65"/>
      <c r="J68" s="65"/>
      <c r="K68" s="65"/>
      <c r="L68" s="137"/>
      <c r="S68" s="41"/>
      <c r="T68" s="41"/>
      <c r="U68" s="41"/>
      <c r="V68" s="41"/>
      <c r="W68" s="41"/>
      <c r="X68" s="41"/>
      <c r="Y68" s="41"/>
      <c r="Z68" s="41"/>
      <c r="AA68" s="41"/>
      <c r="AB68" s="41"/>
      <c r="AC68" s="41"/>
      <c r="AD68" s="41"/>
      <c r="AE68" s="41"/>
    </row>
    <row r="69" s="2" customFormat="1" ht="24.96" customHeight="1">
      <c r="A69" s="41"/>
      <c r="B69" s="42"/>
      <c r="C69" s="26" t="s">
        <v>178</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163" t="str">
        <f>E7</f>
        <v>Oprava 1. nástupiště včetně přístřešku v ŽST Teplice v Čechách</v>
      </c>
      <c r="F72" s="35"/>
      <c r="G72" s="35"/>
      <c r="H72" s="35"/>
      <c r="I72" s="43"/>
      <c r="J72" s="43"/>
      <c r="K72" s="43"/>
      <c r="L72" s="137"/>
      <c r="S72" s="41"/>
      <c r="T72" s="41"/>
      <c r="U72" s="41"/>
      <c r="V72" s="41"/>
      <c r="W72" s="41"/>
      <c r="X72" s="41"/>
      <c r="Y72" s="41"/>
      <c r="Z72" s="41"/>
      <c r="AA72" s="41"/>
      <c r="AB72" s="41"/>
      <c r="AC72" s="41"/>
      <c r="AD72" s="41"/>
      <c r="AE72" s="41"/>
    </row>
    <row r="73" s="2" customFormat="1" ht="12" customHeight="1">
      <c r="A73" s="41"/>
      <c r="B73" s="42"/>
      <c r="C73" s="35" t="s">
        <v>166</v>
      </c>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6.5" customHeight="1">
      <c r="A74" s="41"/>
      <c r="B74" s="42"/>
      <c r="C74" s="43"/>
      <c r="D74" s="43"/>
      <c r="E74" s="72" t="str">
        <f>E9</f>
        <v>SO 01-10-01 - ŽST Teplice, železniční svršek koleje č. 3</v>
      </c>
      <c r="F74" s="43"/>
      <c r="G74" s="43"/>
      <c r="H74" s="43"/>
      <c r="I74" s="43"/>
      <c r="J74" s="43"/>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2" customHeight="1">
      <c r="A76" s="41"/>
      <c r="B76" s="42"/>
      <c r="C76" s="35" t="s">
        <v>21</v>
      </c>
      <c r="D76" s="43"/>
      <c r="E76" s="43"/>
      <c r="F76" s="30" t="str">
        <f>F12</f>
        <v>ŽST Teplice v Čechách</v>
      </c>
      <c r="G76" s="43"/>
      <c r="H76" s="43"/>
      <c r="I76" s="35" t="s">
        <v>23</v>
      </c>
      <c r="J76" s="75" t="str">
        <f>IF(J12="","",J12)</f>
        <v>30. 10. 2020</v>
      </c>
      <c r="K76" s="43"/>
      <c r="L76" s="13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37"/>
      <c r="S77" s="41"/>
      <c r="T77" s="41"/>
      <c r="U77" s="41"/>
      <c r="V77" s="41"/>
      <c r="W77" s="41"/>
      <c r="X77" s="41"/>
      <c r="Y77" s="41"/>
      <c r="Z77" s="41"/>
      <c r="AA77" s="41"/>
      <c r="AB77" s="41"/>
      <c r="AC77" s="41"/>
      <c r="AD77" s="41"/>
      <c r="AE77" s="41"/>
    </row>
    <row r="78" s="2" customFormat="1" ht="15.15" customHeight="1">
      <c r="A78" s="41"/>
      <c r="B78" s="42"/>
      <c r="C78" s="35" t="s">
        <v>25</v>
      </c>
      <c r="D78" s="43"/>
      <c r="E78" s="43"/>
      <c r="F78" s="30" t="str">
        <f>E15</f>
        <v>Správa železnic, státní organizace</v>
      </c>
      <c r="G78" s="43"/>
      <c r="H78" s="43"/>
      <c r="I78" s="35" t="s">
        <v>32</v>
      </c>
      <c r="J78" s="39" t="str">
        <f>E21</f>
        <v>PROGI spol. s r.o.</v>
      </c>
      <c r="K78" s="43"/>
      <c r="L78" s="137"/>
      <c r="S78" s="41"/>
      <c r="T78" s="41"/>
      <c r="U78" s="41"/>
      <c r="V78" s="41"/>
      <c r="W78" s="41"/>
      <c r="X78" s="41"/>
      <c r="Y78" s="41"/>
      <c r="Z78" s="41"/>
      <c r="AA78" s="41"/>
      <c r="AB78" s="41"/>
      <c r="AC78" s="41"/>
      <c r="AD78" s="41"/>
      <c r="AE78" s="41"/>
    </row>
    <row r="79" s="2" customFormat="1" ht="15.15" customHeight="1">
      <c r="A79" s="41"/>
      <c r="B79" s="42"/>
      <c r="C79" s="35" t="s">
        <v>30</v>
      </c>
      <c r="D79" s="43"/>
      <c r="E79" s="43"/>
      <c r="F79" s="30" t="str">
        <f>IF(E18="","",E18)</f>
        <v>Vyplň údaj</v>
      </c>
      <c r="G79" s="43"/>
      <c r="H79" s="43"/>
      <c r="I79" s="35" t="s">
        <v>36</v>
      </c>
      <c r="J79" s="39" t="str">
        <f>E24</f>
        <v xml:space="preserve"> </v>
      </c>
      <c r="K79" s="43"/>
      <c r="L79" s="137"/>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11" customFormat="1" ht="29.28" customHeight="1">
      <c r="A81" s="180"/>
      <c r="B81" s="181"/>
      <c r="C81" s="182" t="s">
        <v>179</v>
      </c>
      <c r="D81" s="183" t="s">
        <v>59</v>
      </c>
      <c r="E81" s="183" t="s">
        <v>55</v>
      </c>
      <c r="F81" s="183" t="s">
        <v>56</v>
      </c>
      <c r="G81" s="183" t="s">
        <v>180</v>
      </c>
      <c r="H81" s="183" t="s">
        <v>181</v>
      </c>
      <c r="I81" s="183" t="s">
        <v>182</v>
      </c>
      <c r="J81" s="183" t="s">
        <v>170</v>
      </c>
      <c r="K81" s="184" t="s">
        <v>183</v>
      </c>
      <c r="L81" s="185"/>
      <c r="M81" s="95" t="s">
        <v>19</v>
      </c>
      <c r="N81" s="96" t="s">
        <v>44</v>
      </c>
      <c r="O81" s="96" t="s">
        <v>184</v>
      </c>
      <c r="P81" s="96" t="s">
        <v>185</v>
      </c>
      <c r="Q81" s="96" t="s">
        <v>186</v>
      </c>
      <c r="R81" s="96" t="s">
        <v>187</v>
      </c>
      <c r="S81" s="96" t="s">
        <v>188</v>
      </c>
      <c r="T81" s="97" t="s">
        <v>189</v>
      </c>
      <c r="U81" s="180"/>
      <c r="V81" s="180"/>
      <c r="W81" s="180"/>
      <c r="X81" s="180"/>
      <c r="Y81" s="180"/>
      <c r="Z81" s="180"/>
      <c r="AA81" s="180"/>
      <c r="AB81" s="180"/>
      <c r="AC81" s="180"/>
      <c r="AD81" s="180"/>
      <c r="AE81" s="180"/>
    </row>
    <row r="82" s="2" customFormat="1" ht="22.8" customHeight="1">
      <c r="A82" s="41"/>
      <c r="B82" s="42"/>
      <c r="C82" s="102" t="s">
        <v>190</v>
      </c>
      <c r="D82" s="43"/>
      <c r="E82" s="43"/>
      <c r="F82" s="43"/>
      <c r="G82" s="43"/>
      <c r="H82" s="43"/>
      <c r="I82" s="43"/>
      <c r="J82" s="186">
        <f>BK82</f>
        <v>0</v>
      </c>
      <c r="K82" s="43"/>
      <c r="L82" s="47"/>
      <c r="M82" s="98"/>
      <c r="N82" s="187"/>
      <c r="O82" s="99"/>
      <c r="P82" s="188">
        <f>P83+P193</f>
        <v>0</v>
      </c>
      <c r="Q82" s="99"/>
      <c r="R82" s="188">
        <f>R83+R193</f>
        <v>1725.41212</v>
      </c>
      <c r="S82" s="99"/>
      <c r="T82" s="189">
        <f>T83+T193</f>
        <v>0</v>
      </c>
      <c r="U82" s="41"/>
      <c r="V82" s="41"/>
      <c r="W82" s="41"/>
      <c r="X82" s="41"/>
      <c r="Y82" s="41"/>
      <c r="Z82" s="41"/>
      <c r="AA82" s="41"/>
      <c r="AB82" s="41"/>
      <c r="AC82" s="41"/>
      <c r="AD82" s="41"/>
      <c r="AE82" s="41"/>
      <c r="AT82" s="20" t="s">
        <v>73</v>
      </c>
      <c r="AU82" s="20" t="s">
        <v>171</v>
      </c>
      <c r="BK82" s="190">
        <f>BK83+BK193</f>
        <v>0</v>
      </c>
    </row>
    <row r="83" s="12" customFormat="1" ht="25.92" customHeight="1">
      <c r="A83" s="12"/>
      <c r="B83" s="191"/>
      <c r="C83" s="192"/>
      <c r="D83" s="193" t="s">
        <v>73</v>
      </c>
      <c r="E83" s="194" t="s">
        <v>1379</v>
      </c>
      <c r="F83" s="194" t="s">
        <v>1380</v>
      </c>
      <c r="G83" s="192"/>
      <c r="H83" s="192"/>
      <c r="I83" s="195"/>
      <c r="J83" s="196">
        <f>BK83</f>
        <v>0</v>
      </c>
      <c r="K83" s="192"/>
      <c r="L83" s="197"/>
      <c r="M83" s="198"/>
      <c r="N83" s="199"/>
      <c r="O83" s="199"/>
      <c r="P83" s="200">
        <f>P84</f>
        <v>0</v>
      </c>
      <c r="Q83" s="199"/>
      <c r="R83" s="200">
        <f>R84</f>
        <v>1725.41212</v>
      </c>
      <c r="S83" s="199"/>
      <c r="T83" s="201">
        <f>T84</f>
        <v>0</v>
      </c>
      <c r="U83" s="12"/>
      <c r="V83" s="12"/>
      <c r="W83" s="12"/>
      <c r="X83" s="12"/>
      <c r="Y83" s="12"/>
      <c r="Z83" s="12"/>
      <c r="AA83" s="12"/>
      <c r="AB83" s="12"/>
      <c r="AC83" s="12"/>
      <c r="AD83" s="12"/>
      <c r="AE83" s="12"/>
      <c r="AR83" s="202" t="s">
        <v>82</v>
      </c>
      <c r="AT83" s="203" t="s">
        <v>73</v>
      </c>
      <c r="AU83" s="203" t="s">
        <v>74</v>
      </c>
      <c r="AY83" s="202" t="s">
        <v>192</v>
      </c>
      <c r="BK83" s="204">
        <f>BK84</f>
        <v>0</v>
      </c>
    </row>
    <row r="84" s="12" customFormat="1" ht="22.8" customHeight="1">
      <c r="A84" s="12"/>
      <c r="B84" s="191"/>
      <c r="C84" s="192"/>
      <c r="D84" s="193" t="s">
        <v>73</v>
      </c>
      <c r="E84" s="224" t="s">
        <v>221</v>
      </c>
      <c r="F84" s="224" t="s">
        <v>1381</v>
      </c>
      <c r="G84" s="192"/>
      <c r="H84" s="192"/>
      <c r="I84" s="195"/>
      <c r="J84" s="225">
        <f>BK84</f>
        <v>0</v>
      </c>
      <c r="K84" s="192"/>
      <c r="L84" s="197"/>
      <c r="M84" s="198"/>
      <c r="N84" s="199"/>
      <c r="O84" s="199"/>
      <c r="P84" s="200">
        <f>SUM(P85:P192)</f>
        <v>0</v>
      </c>
      <c r="Q84" s="199"/>
      <c r="R84" s="200">
        <f>SUM(R85:R192)</f>
        <v>1725.41212</v>
      </c>
      <c r="S84" s="199"/>
      <c r="T84" s="201">
        <f>SUM(T85:T192)</f>
        <v>0</v>
      </c>
      <c r="U84" s="12"/>
      <c r="V84" s="12"/>
      <c r="W84" s="12"/>
      <c r="X84" s="12"/>
      <c r="Y84" s="12"/>
      <c r="Z84" s="12"/>
      <c r="AA84" s="12"/>
      <c r="AB84" s="12"/>
      <c r="AC84" s="12"/>
      <c r="AD84" s="12"/>
      <c r="AE84" s="12"/>
      <c r="AR84" s="202" t="s">
        <v>82</v>
      </c>
      <c r="AT84" s="203" t="s">
        <v>73</v>
      </c>
      <c r="AU84" s="203" t="s">
        <v>82</v>
      </c>
      <c r="AY84" s="202" t="s">
        <v>192</v>
      </c>
      <c r="BK84" s="204">
        <f>SUM(BK85:BK192)</f>
        <v>0</v>
      </c>
    </row>
    <row r="85" s="2" customFormat="1" ht="16.5" customHeight="1">
      <c r="A85" s="41"/>
      <c r="B85" s="42"/>
      <c r="C85" s="243" t="s">
        <v>82</v>
      </c>
      <c r="D85" s="243" t="s">
        <v>247</v>
      </c>
      <c r="E85" s="244" t="s">
        <v>1382</v>
      </c>
      <c r="F85" s="245" t="s">
        <v>1383</v>
      </c>
      <c r="G85" s="246" t="s">
        <v>785</v>
      </c>
      <c r="H85" s="247">
        <v>10</v>
      </c>
      <c r="I85" s="248"/>
      <c r="J85" s="249">
        <f>ROUND(I85*H85,2)</f>
        <v>0</v>
      </c>
      <c r="K85" s="245" t="s">
        <v>1384</v>
      </c>
      <c r="L85" s="250"/>
      <c r="M85" s="251" t="s">
        <v>19</v>
      </c>
      <c r="N85" s="252" t="s">
        <v>45</v>
      </c>
      <c r="O85" s="87"/>
      <c r="P85" s="214">
        <f>O85*H85</f>
        <v>0</v>
      </c>
      <c r="Q85" s="214">
        <v>3.70425</v>
      </c>
      <c r="R85" s="214">
        <f>Q85*H85</f>
        <v>37.042500000000004</v>
      </c>
      <c r="S85" s="214">
        <v>0</v>
      </c>
      <c r="T85" s="215">
        <f>S85*H85</f>
        <v>0</v>
      </c>
      <c r="U85" s="41"/>
      <c r="V85" s="41"/>
      <c r="W85" s="41"/>
      <c r="X85" s="41"/>
      <c r="Y85" s="41"/>
      <c r="Z85" s="41"/>
      <c r="AA85" s="41"/>
      <c r="AB85" s="41"/>
      <c r="AC85" s="41"/>
      <c r="AD85" s="41"/>
      <c r="AE85" s="41"/>
      <c r="AR85" s="216" t="s">
        <v>239</v>
      </c>
      <c r="AT85" s="216" t="s">
        <v>247</v>
      </c>
      <c r="AU85" s="216" t="s">
        <v>84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1385</v>
      </c>
    </row>
    <row r="86" s="2" customFormat="1">
      <c r="A86" s="41"/>
      <c r="B86" s="42"/>
      <c r="C86" s="43"/>
      <c r="D86" s="218" t="s">
        <v>199</v>
      </c>
      <c r="E86" s="43"/>
      <c r="F86" s="219" t="s">
        <v>1383</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84</v>
      </c>
    </row>
    <row r="87" s="2" customFormat="1" ht="16.5" customHeight="1">
      <c r="A87" s="41"/>
      <c r="B87" s="42"/>
      <c r="C87" s="243" t="s">
        <v>84</v>
      </c>
      <c r="D87" s="243" t="s">
        <v>247</v>
      </c>
      <c r="E87" s="244" t="s">
        <v>1386</v>
      </c>
      <c r="F87" s="245" t="s">
        <v>1387</v>
      </c>
      <c r="G87" s="246" t="s">
        <v>785</v>
      </c>
      <c r="H87" s="247">
        <v>635</v>
      </c>
      <c r="I87" s="248"/>
      <c r="J87" s="249">
        <f>ROUND(I87*H87,2)</f>
        <v>0</v>
      </c>
      <c r="K87" s="245" t="s">
        <v>1388</v>
      </c>
      <c r="L87" s="250"/>
      <c r="M87" s="251" t="s">
        <v>19</v>
      </c>
      <c r="N87" s="252" t="s">
        <v>45</v>
      </c>
      <c r="O87" s="87"/>
      <c r="P87" s="214">
        <f>O87*H87</f>
        <v>0</v>
      </c>
      <c r="Q87" s="214">
        <v>0.32700000000000001</v>
      </c>
      <c r="R87" s="214">
        <f>Q87*H87</f>
        <v>207.64500000000001</v>
      </c>
      <c r="S87" s="214">
        <v>0</v>
      </c>
      <c r="T87" s="215">
        <f>S87*H87</f>
        <v>0</v>
      </c>
      <c r="U87" s="41"/>
      <c r="V87" s="41"/>
      <c r="W87" s="41"/>
      <c r="X87" s="41"/>
      <c r="Y87" s="41"/>
      <c r="Z87" s="41"/>
      <c r="AA87" s="41"/>
      <c r="AB87" s="41"/>
      <c r="AC87" s="41"/>
      <c r="AD87" s="41"/>
      <c r="AE87" s="41"/>
      <c r="AR87" s="216" t="s">
        <v>239</v>
      </c>
      <c r="AT87" s="216" t="s">
        <v>247</v>
      </c>
      <c r="AU87" s="216" t="s">
        <v>84</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1389</v>
      </c>
    </row>
    <row r="88" s="2" customFormat="1">
      <c r="A88" s="41"/>
      <c r="B88" s="42"/>
      <c r="C88" s="43"/>
      <c r="D88" s="218" t="s">
        <v>199</v>
      </c>
      <c r="E88" s="43"/>
      <c r="F88" s="219" t="s">
        <v>1387</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84</v>
      </c>
    </row>
    <row r="89" s="14" customFormat="1">
      <c r="A89" s="14"/>
      <c r="B89" s="253"/>
      <c r="C89" s="254"/>
      <c r="D89" s="218" t="s">
        <v>1390</v>
      </c>
      <c r="E89" s="255" t="s">
        <v>19</v>
      </c>
      <c r="F89" s="256" t="s">
        <v>1391</v>
      </c>
      <c r="G89" s="254"/>
      <c r="H89" s="257">
        <v>635</v>
      </c>
      <c r="I89" s="258"/>
      <c r="J89" s="254"/>
      <c r="K89" s="254"/>
      <c r="L89" s="259"/>
      <c r="M89" s="260"/>
      <c r="N89" s="261"/>
      <c r="O89" s="261"/>
      <c r="P89" s="261"/>
      <c r="Q89" s="261"/>
      <c r="R89" s="261"/>
      <c r="S89" s="261"/>
      <c r="T89" s="262"/>
      <c r="U89" s="14"/>
      <c r="V89" s="14"/>
      <c r="W89" s="14"/>
      <c r="X89" s="14"/>
      <c r="Y89" s="14"/>
      <c r="Z89" s="14"/>
      <c r="AA89" s="14"/>
      <c r="AB89" s="14"/>
      <c r="AC89" s="14"/>
      <c r="AD89" s="14"/>
      <c r="AE89" s="14"/>
      <c r="AT89" s="263" t="s">
        <v>1390</v>
      </c>
      <c r="AU89" s="263" t="s">
        <v>84</v>
      </c>
      <c r="AV89" s="14" t="s">
        <v>84</v>
      </c>
      <c r="AW89" s="14" t="s">
        <v>35</v>
      </c>
      <c r="AX89" s="14" t="s">
        <v>74</v>
      </c>
      <c r="AY89" s="263" t="s">
        <v>192</v>
      </c>
    </row>
    <row r="90" s="15" customFormat="1">
      <c r="A90" s="15"/>
      <c r="B90" s="264"/>
      <c r="C90" s="265"/>
      <c r="D90" s="218" t="s">
        <v>1390</v>
      </c>
      <c r="E90" s="266" t="s">
        <v>19</v>
      </c>
      <c r="F90" s="267" t="s">
        <v>1392</v>
      </c>
      <c r="G90" s="265"/>
      <c r="H90" s="268">
        <v>635</v>
      </c>
      <c r="I90" s="269"/>
      <c r="J90" s="265"/>
      <c r="K90" s="265"/>
      <c r="L90" s="270"/>
      <c r="M90" s="271"/>
      <c r="N90" s="272"/>
      <c r="O90" s="272"/>
      <c r="P90" s="272"/>
      <c r="Q90" s="272"/>
      <c r="R90" s="272"/>
      <c r="S90" s="272"/>
      <c r="T90" s="273"/>
      <c r="U90" s="15"/>
      <c r="V90" s="15"/>
      <c r="W90" s="15"/>
      <c r="X90" s="15"/>
      <c r="Y90" s="15"/>
      <c r="Z90" s="15"/>
      <c r="AA90" s="15"/>
      <c r="AB90" s="15"/>
      <c r="AC90" s="15"/>
      <c r="AD90" s="15"/>
      <c r="AE90" s="15"/>
      <c r="AT90" s="274" t="s">
        <v>1390</v>
      </c>
      <c r="AU90" s="274" t="s">
        <v>84</v>
      </c>
      <c r="AV90" s="15" t="s">
        <v>197</v>
      </c>
      <c r="AW90" s="15" t="s">
        <v>35</v>
      </c>
      <c r="AX90" s="15" t="s">
        <v>82</v>
      </c>
      <c r="AY90" s="274" t="s">
        <v>192</v>
      </c>
    </row>
    <row r="91" s="2" customFormat="1" ht="16.5" customHeight="1">
      <c r="A91" s="41"/>
      <c r="B91" s="42"/>
      <c r="C91" s="243" t="s">
        <v>207</v>
      </c>
      <c r="D91" s="243" t="s">
        <v>247</v>
      </c>
      <c r="E91" s="244" t="s">
        <v>1393</v>
      </c>
      <c r="F91" s="245" t="s">
        <v>1394</v>
      </c>
      <c r="G91" s="246" t="s">
        <v>785</v>
      </c>
      <c r="H91" s="247">
        <v>1270</v>
      </c>
      <c r="I91" s="248"/>
      <c r="J91" s="249">
        <f>ROUND(I91*H91,2)</f>
        <v>0</v>
      </c>
      <c r="K91" s="245" t="s">
        <v>1384</v>
      </c>
      <c r="L91" s="250"/>
      <c r="M91" s="251" t="s">
        <v>19</v>
      </c>
      <c r="N91" s="252" t="s">
        <v>45</v>
      </c>
      <c r="O91" s="87"/>
      <c r="P91" s="214">
        <f>O91*H91</f>
        <v>0</v>
      </c>
      <c r="Q91" s="214">
        <v>0.00014999999999999999</v>
      </c>
      <c r="R91" s="214">
        <f>Q91*H91</f>
        <v>0.19049999999999998</v>
      </c>
      <c r="S91" s="214">
        <v>0</v>
      </c>
      <c r="T91" s="215">
        <f>S91*H91</f>
        <v>0</v>
      </c>
      <c r="U91" s="41"/>
      <c r="V91" s="41"/>
      <c r="W91" s="41"/>
      <c r="X91" s="41"/>
      <c r="Y91" s="41"/>
      <c r="Z91" s="41"/>
      <c r="AA91" s="41"/>
      <c r="AB91" s="41"/>
      <c r="AC91" s="41"/>
      <c r="AD91" s="41"/>
      <c r="AE91" s="41"/>
      <c r="AR91" s="216" t="s">
        <v>239</v>
      </c>
      <c r="AT91" s="216" t="s">
        <v>247</v>
      </c>
      <c r="AU91" s="216" t="s">
        <v>84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1395</v>
      </c>
    </row>
    <row r="92" s="2" customFormat="1">
      <c r="A92" s="41"/>
      <c r="B92" s="42"/>
      <c r="C92" s="43"/>
      <c r="D92" s="218" t="s">
        <v>199</v>
      </c>
      <c r="E92" s="43"/>
      <c r="F92" s="219" t="s">
        <v>1394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84</v>
      </c>
    </row>
    <row r="93" s="14" customFormat="1">
      <c r="A93" s="14"/>
      <c r="B93" s="253"/>
      <c r="C93" s="254"/>
      <c r="D93" s="218" t="s">
        <v>1390</v>
      </c>
      <c r="E93" s="255" t="s">
        <v>19</v>
      </c>
      <c r="F93" s="256" t="s">
        <v>1396</v>
      </c>
      <c r="G93" s="254"/>
      <c r="H93" s="257">
        <v>1270</v>
      </c>
      <c r="I93" s="258"/>
      <c r="J93" s="254"/>
      <c r="K93" s="254"/>
      <c r="L93" s="259"/>
      <c r="M93" s="260"/>
      <c r="N93" s="261"/>
      <c r="O93" s="261"/>
      <c r="P93" s="261"/>
      <c r="Q93" s="261"/>
      <c r="R93" s="261"/>
      <c r="S93" s="261"/>
      <c r="T93" s="262"/>
      <c r="U93" s="14"/>
      <c r="V93" s="14"/>
      <c r="W93" s="14"/>
      <c r="X93" s="14"/>
      <c r="Y93" s="14"/>
      <c r="Z93" s="14"/>
      <c r="AA93" s="14"/>
      <c r="AB93" s="14"/>
      <c r="AC93" s="14"/>
      <c r="AD93" s="14"/>
      <c r="AE93" s="14"/>
      <c r="AT93" s="263" t="s">
        <v>1390</v>
      </c>
      <c r="AU93" s="263" t="s">
        <v>84</v>
      </c>
      <c r="AV93" s="14" t="s">
        <v>84</v>
      </c>
      <c r="AW93" s="14" t="s">
        <v>35</v>
      </c>
      <c r="AX93" s="14" t="s">
        <v>74</v>
      </c>
      <c r="AY93" s="263" t="s">
        <v>192</v>
      </c>
    </row>
    <row r="94" s="15" customFormat="1">
      <c r="A94" s="15"/>
      <c r="B94" s="264"/>
      <c r="C94" s="265"/>
      <c r="D94" s="218" t="s">
        <v>1390</v>
      </c>
      <c r="E94" s="266" t="s">
        <v>19</v>
      </c>
      <c r="F94" s="267" t="s">
        <v>1392</v>
      </c>
      <c r="G94" s="265"/>
      <c r="H94" s="268">
        <v>1270</v>
      </c>
      <c r="I94" s="269"/>
      <c r="J94" s="265"/>
      <c r="K94" s="265"/>
      <c r="L94" s="270"/>
      <c r="M94" s="271"/>
      <c r="N94" s="272"/>
      <c r="O94" s="272"/>
      <c r="P94" s="272"/>
      <c r="Q94" s="272"/>
      <c r="R94" s="272"/>
      <c r="S94" s="272"/>
      <c r="T94" s="273"/>
      <c r="U94" s="15"/>
      <c r="V94" s="15"/>
      <c r="W94" s="15"/>
      <c r="X94" s="15"/>
      <c r="Y94" s="15"/>
      <c r="Z94" s="15"/>
      <c r="AA94" s="15"/>
      <c r="AB94" s="15"/>
      <c r="AC94" s="15"/>
      <c r="AD94" s="15"/>
      <c r="AE94" s="15"/>
      <c r="AT94" s="274" t="s">
        <v>1390</v>
      </c>
      <c r="AU94" s="274" t="s">
        <v>84</v>
      </c>
      <c r="AV94" s="15" t="s">
        <v>197</v>
      </c>
      <c r="AW94" s="15" t="s">
        <v>35</v>
      </c>
      <c r="AX94" s="15" t="s">
        <v>82</v>
      </c>
      <c r="AY94" s="274" t="s">
        <v>192</v>
      </c>
    </row>
    <row r="95" s="2" customFormat="1" ht="16.5" customHeight="1">
      <c r="A95" s="41"/>
      <c r="B95" s="42"/>
      <c r="C95" s="243" t="s">
        <v>197</v>
      </c>
      <c r="D95" s="243" t="s">
        <v>247</v>
      </c>
      <c r="E95" s="244" t="s">
        <v>1397</v>
      </c>
      <c r="F95" s="245" t="s">
        <v>1398</v>
      </c>
      <c r="G95" s="246" t="s">
        <v>785</v>
      </c>
      <c r="H95" s="247">
        <v>2</v>
      </c>
      <c r="I95" s="248"/>
      <c r="J95" s="249">
        <f>ROUND(I95*H95,2)</f>
        <v>0</v>
      </c>
      <c r="K95" s="245" t="s">
        <v>1384</v>
      </c>
      <c r="L95" s="250"/>
      <c r="M95" s="251" t="s">
        <v>19</v>
      </c>
      <c r="N95" s="252" t="s">
        <v>45</v>
      </c>
      <c r="O95" s="87"/>
      <c r="P95" s="214">
        <f>O95*H95</f>
        <v>0</v>
      </c>
      <c r="Q95" s="214">
        <v>0.21456</v>
      </c>
      <c r="R95" s="214">
        <f>Q95*H95</f>
        <v>0.42912</v>
      </c>
      <c r="S95" s="214">
        <v>0</v>
      </c>
      <c r="T95" s="215">
        <f>S95*H95</f>
        <v>0</v>
      </c>
      <c r="U95" s="41"/>
      <c r="V95" s="41"/>
      <c r="W95" s="41"/>
      <c r="X95" s="41"/>
      <c r="Y95" s="41"/>
      <c r="Z95" s="41"/>
      <c r="AA95" s="41"/>
      <c r="AB95" s="41"/>
      <c r="AC95" s="41"/>
      <c r="AD95" s="41"/>
      <c r="AE95" s="41"/>
      <c r="AR95" s="216" t="s">
        <v>239</v>
      </c>
      <c r="AT95" s="216" t="s">
        <v>247</v>
      </c>
      <c r="AU95" s="216" t="s">
        <v>84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1399</v>
      </c>
    </row>
    <row r="96" s="2" customFormat="1">
      <c r="A96" s="41"/>
      <c r="B96" s="42"/>
      <c r="C96" s="43"/>
      <c r="D96" s="218" t="s">
        <v>199</v>
      </c>
      <c r="E96" s="43"/>
      <c r="F96" s="219" t="s">
        <v>1398</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84</v>
      </c>
    </row>
    <row r="97" s="2" customFormat="1" ht="16.5" customHeight="1">
      <c r="A97" s="41"/>
      <c r="B97" s="42"/>
      <c r="C97" s="243" t="s">
        <v>221</v>
      </c>
      <c r="D97" s="243" t="s">
        <v>247</v>
      </c>
      <c r="E97" s="244" t="s">
        <v>1400</v>
      </c>
      <c r="F97" s="245" t="s">
        <v>1401</v>
      </c>
      <c r="G97" s="246" t="s">
        <v>1402</v>
      </c>
      <c r="H97" s="247">
        <v>63.835000000000001</v>
      </c>
      <c r="I97" s="248"/>
      <c r="J97" s="249">
        <f>ROUND(I97*H97,2)</f>
        <v>0</v>
      </c>
      <c r="K97" s="245" t="s">
        <v>1384</v>
      </c>
      <c r="L97" s="250"/>
      <c r="M97" s="251" t="s">
        <v>19</v>
      </c>
      <c r="N97" s="252" t="s">
        <v>45</v>
      </c>
      <c r="O97" s="87"/>
      <c r="P97" s="214">
        <f>O97*H97</f>
        <v>0</v>
      </c>
      <c r="Q97" s="214">
        <v>1</v>
      </c>
      <c r="R97" s="214">
        <f>Q97*H97</f>
        <v>63.835000000000001</v>
      </c>
      <c r="S97" s="214">
        <v>0</v>
      </c>
      <c r="T97" s="215">
        <f>S97*H97</f>
        <v>0</v>
      </c>
      <c r="U97" s="41"/>
      <c r="V97" s="41"/>
      <c r="W97" s="41"/>
      <c r="X97" s="41"/>
      <c r="Y97" s="41"/>
      <c r="Z97" s="41"/>
      <c r="AA97" s="41"/>
      <c r="AB97" s="41"/>
      <c r="AC97" s="41"/>
      <c r="AD97" s="41"/>
      <c r="AE97" s="41"/>
      <c r="AR97" s="216" t="s">
        <v>239</v>
      </c>
      <c r="AT97" s="216" t="s">
        <v>247</v>
      </c>
      <c r="AU97" s="216" t="s">
        <v>84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1403</v>
      </c>
    </row>
    <row r="98" s="2" customFormat="1">
      <c r="A98" s="41"/>
      <c r="B98" s="42"/>
      <c r="C98" s="43"/>
      <c r="D98" s="218" t="s">
        <v>199</v>
      </c>
      <c r="E98" s="43"/>
      <c r="F98" s="219" t="s">
        <v>1401</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84</v>
      </c>
    </row>
    <row r="99" s="2" customFormat="1">
      <c r="A99" s="41"/>
      <c r="B99" s="42"/>
      <c r="C99" s="43"/>
      <c r="D99" s="218" t="s">
        <v>200</v>
      </c>
      <c r="E99" s="43"/>
      <c r="F99" s="223" t="s">
        <v>1404</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200</v>
      </c>
      <c r="AU99" s="20" t="s">
        <v>84</v>
      </c>
    </row>
    <row r="100" s="14" customFormat="1">
      <c r="A100" s="14"/>
      <c r="B100" s="253"/>
      <c r="C100" s="254"/>
      <c r="D100" s="218" t="s">
        <v>1390</v>
      </c>
      <c r="E100" s="255" t="s">
        <v>19</v>
      </c>
      <c r="F100" s="256" t="s">
        <v>1405</v>
      </c>
      <c r="G100" s="254"/>
      <c r="H100" s="257">
        <v>63.835000000000001</v>
      </c>
      <c r="I100" s="258"/>
      <c r="J100" s="254"/>
      <c r="K100" s="254"/>
      <c r="L100" s="259"/>
      <c r="M100" s="260"/>
      <c r="N100" s="261"/>
      <c r="O100" s="261"/>
      <c r="P100" s="261"/>
      <c r="Q100" s="261"/>
      <c r="R100" s="261"/>
      <c r="S100" s="261"/>
      <c r="T100" s="262"/>
      <c r="U100" s="14"/>
      <c r="V100" s="14"/>
      <c r="W100" s="14"/>
      <c r="X100" s="14"/>
      <c r="Y100" s="14"/>
      <c r="Z100" s="14"/>
      <c r="AA100" s="14"/>
      <c r="AB100" s="14"/>
      <c r="AC100" s="14"/>
      <c r="AD100" s="14"/>
      <c r="AE100" s="14"/>
      <c r="AT100" s="263" t="s">
        <v>1390</v>
      </c>
      <c r="AU100" s="263" t="s">
        <v>84</v>
      </c>
      <c r="AV100" s="14" t="s">
        <v>84</v>
      </c>
      <c r="AW100" s="14" t="s">
        <v>35</v>
      </c>
      <c r="AX100" s="14" t="s">
        <v>74</v>
      </c>
      <c r="AY100" s="263" t="s">
        <v>192</v>
      </c>
    </row>
    <row r="101" s="15" customFormat="1">
      <c r="A101" s="15"/>
      <c r="B101" s="264"/>
      <c r="C101" s="265"/>
      <c r="D101" s="218" t="s">
        <v>1390</v>
      </c>
      <c r="E101" s="266" t="s">
        <v>19</v>
      </c>
      <c r="F101" s="267" t="s">
        <v>1392</v>
      </c>
      <c r="G101" s="265"/>
      <c r="H101" s="268">
        <v>63.835000000000001</v>
      </c>
      <c r="I101" s="269"/>
      <c r="J101" s="265"/>
      <c r="K101" s="265"/>
      <c r="L101" s="270"/>
      <c r="M101" s="271"/>
      <c r="N101" s="272"/>
      <c r="O101" s="272"/>
      <c r="P101" s="272"/>
      <c r="Q101" s="272"/>
      <c r="R101" s="272"/>
      <c r="S101" s="272"/>
      <c r="T101" s="273"/>
      <c r="U101" s="15"/>
      <c r="V101" s="15"/>
      <c r="W101" s="15"/>
      <c r="X101" s="15"/>
      <c r="Y101" s="15"/>
      <c r="Z101" s="15"/>
      <c r="AA101" s="15"/>
      <c r="AB101" s="15"/>
      <c r="AC101" s="15"/>
      <c r="AD101" s="15"/>
      <c r="AE101" s="15"/>
      <c r="AT101" s="274" t="s">
        <v>1390</v>
      </c>
      <c r="AU101" s="274" t="s">
        <v>84</v>
      </c>
      <c r="AV101" s="15" t="s">
        <v>197</v>
      </c>
      <c r="AW101" s="15" t="s">
        <v>35</v>
      </c>
      <c r="AX101" s="15" t="s">
        <v>82</v>
      </c>
      <c r="AY101" s="274" t="s">
        <v>192</v>
      </c>
    </row>
    <row r="102" s="2" customFormat="1" ht="16.5" customHeight="1">
      <c r="A102" s="41"/>
      <c r="B102" s="42"/>
      <c r="C102" s="243" t="s">
        <v>228</v>
      </c>
      <c r="D102" s="243" t="s">
        <v>247</v>
      </c>
      <c r="E102" s="244" t="s">
        <v>1406</v>
      </c>
      <c r="F102" s="245" t="s">
        <v>1407</v>
      </c>
      <c r="G102" s="246" t="s">
        <v>1402</v>
      </c>
      <c r="H102" s="247">
        <v>1416.27</v>
      </c>
      <c r="I102" s="248"/>
      <c r="J102" s="249">
        <f>ROUND(I102*H102,2)</f>
        <v>0</v>
      </c>
      <c r="K102" s="245" t="s">
        <v>1384</v>
      </c>
      <c r="L102" s="250"/>
      <c r="M102" s="251" t="s">
        <v>19</v>
      </c>
      <c r="N102" s="252" t="s">
        <v>45</v>
      </c>
      <c r="O102" s="87"/>
      <c r="P102" s="214">
        <f>O102*H102</f>
        <v>0</v>
      </c>
      <c r="Q102" s="214">
        <v>1</v>
      </c>
      <c r="R102" s="214">
        <f>Q102*H102</f>
        <v>1416.27</v>
      </c>
      <c r="S102" s="214">
        <v>0</v>
      </c>
      <c r="T102" s="215">
        <f>S102*H102</f>
        <v>0</v>
      </c>
      <c r="U102" s="41"/>
      <c r="V102" s="41"/>
      <c r="W102" s="41"/>
      <c r="X102" s="41"/>
      <c r="Y102" s="41"/>
      <c r="Z102" s="41"/>
      <c r="AA102" s="41"/>
      <c r="AB102" s="41"/>
      <c r="AC102" s="41"/>
      <c r="AD102" s="41"/>
      <c r="AE102" s="41"/>
      <c r="AR102" s="216" t="s">
        <v>239</v>
      </c>
      <c r="AT102" s="216" t="s">
        <v>247</v>
      </c>
      <c r="AU102" s="216" t="s">
        <v>84</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1408</v>
      </c>
    </row>
    <row r="103" s="2" customFormat="1">
      <c r="A103" s="41"/>
      <c r="B103" s="42"/>
      <c r="C103" s="43"/>
      <c r="D103" s="218" t="s">
        <v>199</v>
      </c>
      <c r="E103" s="43"/>
      <c r="F103" s="219" t="s">
        <v>1407</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84</v>
      </c>
    </row>
    <row r="104" s="14" customFormat="1">
      <c r="A104" s="14"/>
      <c r="B104" s="253"/>
      <c r="C104" s="254"/>
      <c r="D104" s="218" t="s">
        <v>1390</v>
      </c>
      <c r="E104" s="255" t="s">
        <v>19</v>
      </c>
      <c r="F104" s="256" t="s">
        <v>1409</v>
      </c>
      <c r="G104" s="254"/>
      <c r="H104" s="257">
        <v>1416.27</v>
      </c>
      <c r="I104" s="258"/>
      <c r="J104" s="254"/>
      <c r="K104" s="254"/>
      <c r="L104" s="259"/>
      <c r="M104" s="260"/>
      <c r="N104" s="261"/>
      <c r="O104" s="261"/>
      <c r="P104" s="261"/>
      <c r="Q104" s="261"/>
      <c r="R104" s="261"/>
      <c r="S104" s="261"/>
      <c r="T104" s="262"/>
      <c r="U104" s="14"/>
      <c r="V104" s="14"/>
      <c r="W104" s="14"/>
      <c r="X104" s="14"/>
      <c r="Y104" s="14"/>
      <c r="Z104" s="14"/>
      <c r="AA104" s="14"/>
      <c r="AB104" s="14"/>
      <c r="AC104" s="14"/>
      <c r="AD104" s="14"/>
      <c r="AE104" s="14"/>
      <c r="AT104" s="263" t="s">
        <v>1390</v>
      </c>
      <c r="AU104" s="263" t="s">
        <v>84</v>
      </c>
      <c r="AV104" s="14" t="s">
        <v>84</v>
      </c>
      <c r="AW104" s="14" t="s">
        <v>35</v>
      </c>
      <c r="AX104" s="14" t="s">
        <v>74</v>
      </c>
      <c r="AY104" s="263" t="s">
        <v>192</v>
      </c>
    </row>
    <row r="105" s="15" customFormat="1">
      <c r="A105" s="15"/>
      <c r="B105" s="264"/>
      <c r="C105" s="265"/>
      <c r="D105" s="218" t="s">
        <v>1390</v>
      </c>
      <c r="E105" s="266" t="s">
        <v>19</v>
      </c>
      <c r="F105" s="267" t="s">
        <v>1392</v>
      </c>
      <c r="G105" s="265"/>
      <c r="H105" s="268">
        <v>1416.27</v>
      </c>
      <c r="I105" s="269"/>
      <c r="J105" s="265"/>
      <c r="K105" s="265"/>
      <c r="L105" s="270"/>
      <c r="M105" s="271"/>
      <c r="N105" s="272"/>
      <c r="O105" s="272"/>
      <c r="P105" s="272"/>
      <c r="Q105" s="272"/>
      <c r="R105" s="272"/>
      <c r="S105" s="272"/>
      <c r="T105" s="273"/>
      <c r="U105" s="15"/>
      <c r="V105" s="15"/>
      <c r="W105" s="15"/>
      <c r="X105" s="15"/>
      <c r="Y105" s="15"/>
      <c r="Z105" s="15"/>
      <c r="AA105" s="15"/>
      <c r="AB105" s="15"/>
      <c r="AC105" s="15"/>
      <c r="AD105" s="15"/>
      <c r="AE105" s="15"/>
      <c r="AT105" s="274" t="s">
        <v>1390</v>
      </c>
      <c r="AU105" s="274" t="s">
        <v>84</v>
      </c>
      <c r="AV105" s="15" t="s">
        <v>197</v>
      </c>
      <c r="AW105" s="15" t="s">
        <v>35</v>
      </c>
      <c r="AX105" s="15" t="s">
        <v>82</v>
      </c>
      <c r="AY105" s="274" t="s">
        <v>192</v>
      </c>
    </row>
    <row r="106" s="2" customFormat="1" ht="16.5" customHeight="1">
      <c r="A106" s="41"/>
      <c r="B106" s="42"/>
      <c r="C106" s="205" t="s">
        <v>234</v>
      </c>
      <c r="D106" s="205" t="s">
        <v>193</v>
      </c>
      <c r="E106" s="206" t="s">
        <v>1410</v>
      </c>
      <c r="F106" s="207" t="s">
        <v>1411</v>
      </c>
      <c r="G106" s="208" t="s">
        <v>1412</v>
      </c>
      <c r="H106" s="209">
        <v>654</v>
      </c>
      <c r="I106" s="210"/>
      <c r="J106" s="211">
        <f>ROUND(I106*H106,2)</f>
        <v>0</v>
      </c>
      <c r="K106" s="207" t="s">
        <v>1384</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84</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1413</v>
      </c>
    </row>
    <row r="107" s="2" customFormat="1">
      <c r="A107" s="41"/>
      <c r="B107" s="42"/>
      <c r="C107" s="43"/>
      <c r="D107" s="218" t="s">
        <v>199</v>
      </c>
      <c r="E107" s="43"/>
      <c r="F107" s="219" t="s">
        <v>1414</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84</v>
      </c>
    </row>
    <row r="108" s="2" customFormat="1">
      <c r="A108" s="41"/>
      <c r="B108" s="42"/>
      <c r="C108" s="43"/>
      <c r="D108" s="218" t="s">
        <v>200</v>
      </c>
      <c r="E108" s="43"/>
      <c r="F108" s="223" t="s">
        <v>1415</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200</v>
      </c>
      <c r="AU108" s="20" t="s">
        <v>84</v>
      </c>
    </row>
    <row r="109" s="16" customFormat="1">
      <c r="A109" s="16"/>
      <c r="B109" s="275"/>
      <c r="C109" s="276"/>
      <c r="D109" s="218" t="s">
        <v>1390</v>
      </c>
      <c r="E109" s="277" t="s">
        <v>19</v>
      </c>
      <c r="F109" s="278" t="s">
        <v>1416</v>
      </c>
      <c r="G109" s="276"/>
      <c r="H109" s="277" t="s">
        <v>19</v>
      </c>
      <c r="I109" s="279"/>
      <c r="J109" s="276"/>
      <c r="K109" s="276"/>
      <c r="L109" s="280"/>
      <c r="M109" s="281"/>
      <c r="N109" s="282"/>
      <c r="O109" s="282"/>
      <c r="P109" s="282"/>
      <c r="Q109" s="282"/>
      <c r="R109" s="282"/>
      <c r="S109" s="282"/>
      <c r="T109" s="283"/>
      <c r="U109" s="16"/>
      <c r="V109" s="16"/>
      <c r="W109" s="16"/>
      <c r="X109" s="16"/>
      <c r="Y109" s="16"/>
      <c r="Z109" s="16"/>
      <c r="AA109" s="16"/>
      <c r="AB109" s="16"/>
      <c r="AC109" s="16"/>
      <c r="AD109" s="16"/>
      <c r="AE109" s="16"/>
      <c r="AT109" s="284" t="s">
        <v>1390</v>
      </c>
      <c r="AU109" s="284" t="s">
        <v>84</v>
      </c>
      <c r="AV109" s="16" t="s">
        <v>82</v>
      </c>
      <c r="AW109" s="16" t="s">
        <v>35</v>
      </c>
      <c r="AX109" s="16" t="s">
        <v>74</v>
      </c>
      <c r="AY109" s="284" t="s">
        <v>192</v>
      </c>
    </row>
    <row r="110" s="14" customFormat="1">
      <c r="A110" s="14"/>
      <c r="B110" s="253"/>
      <c r="C110" s="254"/>
      <c r="D110" s="218" t="s">
        <v>1390</v>
      </c>
      <c r="E110" s="255" t="s">
        <v>19</v>
      </c>
      <c r="F110" s="256" t="s">
        <v>1417</v>
      </c>
      <c r="G110" s="254"/>
      <c r="H110" s="257">
        <v>654</v>
      </c>
      <c r="I110" s="258"/>
      <c r="J110" s="254"/>
      <c r="K110" s="254"/>
      <c r="L110" s="259"/>
      <c r="M110" s="260"/>
      <c r="N110" s="261"/>
      <c r="O110" s="261"/>
      <c r="P110" s="261"/>
      <c r="Q110" s="261"/>
      <c r="R110" s="261"/>
      <c r="S110" s="261"/>
      <c r="T110" s="262"/>
      <c r="U110" s="14"/>
      <c r="V110" s="14"/>
      <c r="W110" s="14"/>
      <c r="X110" s="14"/>
      <c r="Y110" s="14"/>
      <c r="Z110" s="14"/>
      <c r="AA110" s="14"/>
      <c r="AB110" s="14"/>
      <c r="AC110" s="14"/>
      <c r="AD110" s="14"/>
      <c r="AE110" s="14"/>
      <c r="AT110" s="263" t="s">
        <v>1390</v>
      </c>
      <c r="AU110" s="263" t="s">
        <v>84</v>
      </c>
      <c r="AV110" s="14" t="s">
        <v>84</v>
      </c>
      <c r="AW110" s="14" t="s">
        <v>35</v>
      </c>
      <c r="AX110" s="14" t="s">
        <v>74</v>
      </c>
      <c r="AY110" s="263" t="s">
        <v>192</v>
      </c>
    </row>
    <row r="111" s="15" customFormat="1">
      <c r="A111" s="15"/>
      <c r="B111" s="264"/>
      <c r="C111" s="265"/>
      <c r="D111" s="218" t="s">
        <v>1390</v>
      </c>
      <c r="E111" s="266" t="s">
        <v>19</v>
      </c>
      <c r="F111" s="267" t="s">
        <v>1392</v>
      </c>
      <c r="G111" s="265"/>
      <c r="H111" s="268">
        <v>654</v>
      </c>
      <c r="I111" s="269"/>
      <c r="J111" s="265"/>
      <c r="K111" s="265"/>
      <c r="L111" s="270"/>
      <c r="M111" s="271"/>
      <c r="N111" s="272"/>
      <c r="O111" s="272"/>
      <c r="P111" s="272"/>
      <c r="Q111" s="272"/>
      <c r="R111" s="272"/>
      <c r="S111" s="272"/>
      <c r="T111" s="273"/>
      <c r="U111" s="15"/>
      <c r="V111" s="15"/>
      <c r="W111" s="15"/>
      <c r="X111" s="15"/>
      <c r="Y111" s="15"/>
      <c r="Z111" s="15"/>
      <c r="AA111" s="15"/>
      <c r="AB111" s="15"/>
      <c r="AC111" s="15"/>
      <c r="AD111" s="15"/>
      <c r="AE111" s="15"/>
      <c r="AT111" s="274" t="s">
        <v>1390</v>
      </c>
      <c r="AU111" s="274" t="s">
        <v>84</v>
      </c>
      <c r="AV111" s="15" t="s">
        <v>197</v>
      </c>
      <c r="AW111" s="15" t="s">
        <v>35</v>
      </c>
      <c r="AX111" s="15" t="s">
        <v>82</v>
      </c>
      <c r="AY111" s="274" t="s">
        <v>192</v>
      </c>
    </row>
    <row r="112" s="2" customFormat="1" ht="16.5" customHeight="1">
      <c r="A112" s="41"/>
      <c r="B112" s="42"/>
      <c r="C112" s="205" t="s">
        <v>239</v>
      </c>
      <c r="D112" s="205" t="s">
        <v>193</v>
      </c>
      <c r="E112" s="206" t="s">
        <v>1418</v>
      </c>
      <c r="F112" s="207" t="s">
        <v>1419</v>
      </c>
      <c r="G112" s="208" t="s">
        <v>1412</v>
      </c>
      <c r="H112" s="209">
        <v>751</v>
      </c>
      <c r="I112" s="210"/>
      <c r="J112" s="211">
        <f>ROUND(I112*H112,2)</f>
        <v>0</v>
      </c>
      <c r="K112" s="207" t="s">
        <v>1384</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84</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1420</v>
      </c>
    </row>
    <row r="113" s="2" customFormat="1">
      <c r="A113" s="41"/>
      <c r="B113" s="42"/>
      <c r="C113" s="43"/>
      <c r="D113" s="218" t="s">
        <v>199</v>
      </c>
      <c r="E113" s="43"/>
      <c r="F113" s="219" t="s">
        <v>1421</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84</v>
      </c>
    </row>
    <row r="114" s="2" customFormat="1">
      <c r="A114" s="41"/>
      <c r="B114" s="42"/>
      <c r="C114" s="43"/>
      <c r="D114" s="218" t="s">
        <v>200</v>
      </c>
      <c r="E114" s="43"/>
      <c r="F114" s="223" t="s">
        <v>1422</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200</v>
      </c>
      <c r="AU114" s="20" t="s">
        <v>84</v>
      </c>
    </row>
    <row r="115" s="14" customFormat="1">
      <c r="A115" s="14"/>
      <c r="B115" s="253"/>
      <c r="C115" s="254"/>
      <c r="D115" s="218" t="s">
        <v>1390</v>
      </c>
      <c r="E115" s="255" t="s">
        <v>19</v>
      </c>
      <c r="F115" s="256" t="s">
        <v>1423</v>
      </c>
      <c r="G115" s="254"/>
      <c r="H115" s="257">
        <v>520</v>
      </c>
      <c r="I115" s="258"/>
      <c r="J115" s="254"/>
      <c r="K115" s="254"/>
      <c r="L115" s="259"/>
      <c r="M115" s="260"/>
      <c r="N115" s="261"/>
      <c r="O115" s="261"/>
      <c r="P115" s="261"/>
      <c r="Q115" s="261"/>
      <c r="R115" s="261"/>
      <c r="S115" s="261"/>
      <c r="T115" s="262"/>
      <c r="U115" s="14"/>
      <c r="V115" s="14"/>
      <c r="W115" s="14"/>
      <c r="X115" s="14"/>
      <c r="Y115" s="14"/>
      <c r="Z115" s="14"/>
      <c r="AA115" s="14"/>
      <c r="AB115" s="14"/>
      <c r="AC115" s="14"/>
      <c r="AD115" s="14"/>
      <c r="AE115" s="14"/>
      <c r="AT115" s="263" t="s">
        <v>1390</v>
      </c>
      <c r="AU115" s="263" t="s">
        <v>84</v>
      </c>
      <c r="AV115" s="14" t="s">
        <v>84</v>
      </c>
      <c r="AW115" s="14" t="s">
        <v>35</v>
      </c>
      <c r="AX115" s="14" t="s">
        <v>74</v>
      </c>
      <c r="AY115" s="263" t="s">
        <v>192</v>
      </c>
    </row>
    <row r="116" s="14" customFormat="1">
      <c r="A116" s="14"/>
      <c r="B116" s="253"/>
      <c r="C116" s="254"/>
      <c r="D116" s="218" t="s">
        <v>1390</v>
      </c>
      <c r="E116" s="255" t="s">
        <v>19</v>
      </c>
      <c r="F116" s="256" t="s">
        <v>1424</v>
      </c>
      <c r="G116" s="254"/>
      <c r="H116" s="257">
        <v>231</v>
      </c>
      <c r="I116" s="258"/>
      <c r="J116" s="254"/>
      <c r="K116" s="254"/>
      <c r="L116" s="259"/>
      <c r="M116" s="260"/>
      <c r="N116" s="261"/>
      <c r="O116" s="261"/>
      <c r="P116" s="261"/>
      <c r="Q116" s="261"/>
      <c r="R116" s="261"/>
      <c r="S116" s="261"/>
      <c r="T116" s="262"/>
      <c r="U116" s="14"/>
      <c r="V116" s="14"/>
      <c r="W116" s="14"/>
      <c r="X116" s="14"/>
      <c r="Y116" s="14"/>
      <c r="Z116" s="14"/>
      <c r="AA116" s="14"/>
      <c r="AB116" s="14"/>
      <c r="AC116" s="14"/>
      <c r="AD116" s="14"/>
      <c r="AE116" s="14"/>
      <c r="AT116" s="263" t="s">
        <v>1390</v>
      </c>
      <c r="AU116" s="263" t="s">
        <v>84</v>
      </c>
      <c r="AV116" s="14" t="s">
        <v>84</v>
      </c>
      <c r="AW116" s="14" t="s">
        <v>35</v>
      </c>
      <c r="AX116" s="14" t="s">
        <v>74</v>
      </c>
      <c r="AY116" s="263" t="s">
        <v>192</v>
      </c>
    </row>
    <row r="117" s="15" customFormat="1">
      <c r="A117" s="15"/>
      <c r="B117" s="264"/>
      <c r="C117" s="265"/>
      <c r="D117" s="218" t="s">
        <v>1390</v>
      </c>
      <c r="E117" s="266" t="s">
        <v>19</v>
      </c>
      <c r="F117" s="267" t="s">
        <v>1392</v>
      </c>
      <c r="G117" s="265"/>
      <c r="H117" s="268">
        <v>751</v>
      </c>
      <c r="I117" s="269"/>
      <c r="J117" s="265"/>
      <c r="K117" s="265"/>
      <c r="L117" s="270"/>
      <c r="M117" s="271"/>
      <c r="N117" s="272"/>
      <c r="O117" s="272"/>
      <c r="P117" s="272"/>
      <c r="Q117" s="272"/>
      <c r="R117" s="272"/>
      <c r="S117" s="272"/>
      <c r="T117" s="273"/>
      <c r="U117" s="15"/>
      <c r="V117" s="15"/>
      <c r="W117" s="15"/>
      <c r="X117" s="15"/>
      <c r="Y117" s="15"/>
      <c r="Z117" s="15"/>
      <c r="AA117" s="15"/>
      <c r="AB117" s="15"/>
      <c r="AC117" s="15"/>
      <c r="AD117" s="15"/>
      <c r="AE117" s="15"/>
      <c r="AT117" s="274" t="s">
        <v>1390</v>
      </c>
      <c r="AU117" s="274" t="s">
        <v>84</v>
      </c>
      <c r="AV117" s="15" t="s">
        <v>197</v>
      </c>
      <c r="AW117" s="15" t="s">
        <v>35</v>
      </c>
      <c r="AX117" s="15" t="s">
        <v>82</v>
      </c>
      <c r="AY117" s="274" t="s">
        <v>192</v>
      </c>
    </row>
    <row r="118" s="2" customFormat="1" ht="16.5" customHeight="1">
      <c r="A118" s="41"/>
      <c r="B118" s="42"/>
      <c r="C118" s="205" t="s">
        <v>244</v>
      </c>
      <c r="D118" s="205" t="s">
        <v>193</v>
      </c>
      <c r="E118" s="206" t="s">
        <v>1425</v>
      </c>
      <c r="F118" s="207" t="s">
        <v>1426</v>
      </c>
      <c r="G118" s="208" t="s">
        <v>1427</v>
      </c>
      <c r="H118" s="209">
        <v>37.549999999999997</v>
      </c>
      <c r="I118" s="210"/>
      <c r="J118" s="211">
        <f>ROUND(I118*H118,2)</f>
        <v>0</v>
      </c>
      <c r="K118" s="207" t="s">
        <v>1384</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84</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1428</v>
      </c>
    </row>
    <row r="119" s="2" customFormat="1">
      <c r="A119" s="41"/>
      <c r="B119" s="42"/>
      <c r="C119" s="43"/>
      <c r="D119" s="218" t="s">
        <v>199</v>
      </c>
      <c r="E119" s="43"/>
      <c r="F119" s="219" t="s">
        <v>1429</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84</v>
      </c>
    </row>
    <row r="120" s="14" customFormat="1">
      <c r="A120" s="14"/>
      <c r="B120" s="253"/>
      <c r="C120" s="254"/>
      <c r="D120" s="218" t="s">
        <v>1390</v>
      </c>
      <c r="E120" s="255" t="s">
        <v>19</v>
      </c>
      <c r="F120" s="256" t="s">
        <v>1430</v>
      </c>
      <c r="G120" s="254"/>
      <c r="H120" s="257">
        <v>37.549999999999997</v>
      </c>
      <c r="I120" s="258"/>
      <c r="J120" s="254"/>
      <c r="K120" s="254"/>
      <c r="L120" s="259"/>
      <c r="M120" s="260"/>
      <c r="N120" s="261"/>
      <c r="O120" s="261"/>
      <c r="P120" s="261"/>
      <c r="Q120" s="261"/>
      <c r="R120" s="261"/>
      <c r="S120" s="261"/>
      <c r="T120" s="262"/>
      <c r="U120" s="14"/>
      <c r="V120" s="14"/>
      <c r="W120" s="14"/>
      <c r="X120" s="14"/>
      <c r="Y120" s="14"/>
      <c r="Z120" s="14"/>
      <c r="AA120" s="14"/>
      <c r="AB120" s="14"/>
      <c r="AC120" s="14"/>
      <c r="AD120" s="14"/>
      <c r="AE120" s="14"/>
      <c r="AT120" s="263" t="s">
        <v>1390</v>
      </c>
      <c r="AU120" s="263" t="s">
        <v>84</v>
      </c>
      <c r="AV120" s="14" t="s">
        <v>84</v>
      </c>
      <c r="AW120" s="14" t="s">
        <v>35</v>
      </c>
      <c r="AX120" s="14" t="s">
        <v>74</v>
      </c>
      <c r="AY120" s="263" t="s">
        <v>192</v>
      </c>
    </row>
    <row r="121" s="15" customFormat="1">
      <c r="A121" s="15"/>
      <c r="B121" s="264"/>
      <c r="C121" s="265"/>
      <c r="D121" s="218" t="s">
        <v>1390</v>
      </c>
      <c r="E121" s="266" t="s">
        <v>19</v>
      </c>
      <c r="F121" s="267" t="s">
        <v>1392</v>
      </c>
      <c r="G121" s="265"/>
      <c r="H121" s="268">
        <v>37.549999999999997</v>
      </c>
      <c r="I121" s="269"/>
      <c r="J121" s="265"/>
      <c r="K121" s="265"/>
      <c r="L121" s="270"/>
      <c r="M121" s="271"/>
      <c r="N121" s="272"/>
      <c r="O121" s="272"/>
      <c r="P121" s="272"/>
      <c r="Q121" s="272"/>
      <c r="R121" s="272"/>
      <c r="S121" s="272"/>
      <c r="T121" s="273"/>
      <c r="U121" s="15"/>
      <c r="V121" s="15"/>
      <c r="W121" s="15"/>
      <c r="X121" s="15"/>
      <c r="Y121" s="15"/>
      <c r="Z121" s="15"/>
      <c r="AA121" s="15"/>
      <c r="AB121" s="15"/>
      <c r="AC121" s="15"/>
      <c r="AD121" s="15"/>
      <c r="AE121" s="15"/>
      <c r="AT121" s="274" t="s">
        <v>1390</v>
      </c>
      <c r="AU121" s="274" t="s">
        <v>84</v>
      </c>
      <c r="AV121" s="15" t="s">
        <v>197</v>
      </c>
      <c r="AW121" s="15" t="s">
        <v>35</v>
      </c>
      <c r="AX121" s="15" t="s">
        <v>82</v>
      </c>
      <c r="AY121" s="274" t="s">
        <v>192</v>
      </c>
    </row>
    <row r="122" s="2" customFormat="1" ht="16.5" customHeight="1">
      <c r="A122" s="41"/>
      <c r="B122" s="42"/>
      <c r="C122" s="205" t="s">
        <v>250</v>
      </c>
      <c r="D122" s="205" t="s">
        <v>193</v>
      </c>
      <c r="E122" s="206" t="s">
        <v>1431</v>
      </c>
      <c r="F122" s="207" t="s">
        <v>1432</v>
      </c>
      <c r="G122" s="208" t="s">
        <v>1433</v>
      </c>
      <c r="H122" s="209">
        <v>0.38100000000000001</v>
      </c>
      <c r="I122" s="210"/>
      <c r="J122" s="211">
        <f>ROUND(I122*H122,2)</f>
        <v>0</v>
      </c>
      <c r="K122" s="207" t="s">
        <v>1384</v>
      </c>
      <c r="L122" s="47"/>
      <c r="M122" s="212" t="s">
        <v>19</v>
      </c>
      <c r="N122" s="213"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197</v>
      </c>
      <c r="AT122" s="216" t="s">
        <v>193</v>
      </c>
      <c r="AU122" s="216" t="s">
        <v>84</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1434</v>
      </c>
    </row>
    <row r="123" s="2" customFormat="1">
      <c r="A123" s="41"/>
      <c r="B123" s="42"/>
      <c r="C123" s="43"/>
      <c r="D123" s="218" t="s">
        <v>199</v>
      </c>
      <c r="E123" s="43"/>
      <c r="F123" s="219" t="s">
        <v>1435</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84</v>
      </c>
    </row>
    <row r="124" s="14" customFormat="1">
      <c r="A124" s="14"/>
      <c r="B124" s="253"/>
      <c r="C124" s="254"/>
      <c r="D124" s="218" t="s">
        <v>1390</v>
      </c>
      <c r="E124" s="255" t="s">
        <v>19</v>
      </c>
      <c r="F124" s="256" t="s">
        <v>1436</v>
      </c>
      <c r="G124" s="254"/>
      <c r="H124" s="257">
        <v>0.38100000000000001</v>
      </c>
      <c r="I124" s="258"/>
      <c r="J124" s="254"/>
      <c r="K124" s="254"/>
      <c r="L124" s="259"/>
      <c r="M124" s="260"/>
      <c r="N124" s="261"/>
      <c r="O124" s="261"/>
      <c r="P124" s="261"/>
      <c r="Q124" s="261"/>
      <c r="R124" s="261"/>
      <c r="S124" s="261"/>
      <c r="T124" s="262"/>
      <c r="U124" s="14"/>
      <c r="V124" s="14"/>
      <c r="W124" s="14"/>
      <c r="X124" s="14"/>
      <c r="Y124" s="14"/>
      <c r="Z124" s="14"/>
      <c r="AA124" s="14"/>
      <c r="AB124" s="14"/>
      <c r="AC124" s="14"/>
      <c r="AD124" s="14"/>
      <c r="AE124" s="14"/>
      <c r="AT124" s="263" t="s">
        <v>1390</v>
      </c>
      <c r="AU124" s="263" t="s">
        <v>84</v>
      </c>
      <c r="AV124" s="14" t="s">
        <v>84</v>
      </c>
      <c r="AW124" s="14" t="s">
        <v>35</v>
      </c>
      <c r="AX124" s="14" t="s">
        <v>74</v>
      </c>
      <c r="AY124" s="263" t="s">
        <v>192</v>
      </c>
    </row>
    <row r="125" s="15" customFormat="1">
      <c r="A125" s="15"/>
      <c r="B125" s="264"/>
      <c r="C125" s="265"/>
      <c r="D125" s="218" t="s">
        <v>1390</v>
      </c>
      <c r="E125" s="266" t="s">
        <v>19</v>
      </c>
      <c r="F125" s="267" t="s">
        <v>1392</v>
      </c>
      <c r="G125" s="265"/>
      <c r="H125" s="268">
        <v>0.38100000000000001</v>
      </c>
      <c r="I125" s="269"/>
      <c r="J125" s="265"/>
      <c r="K125" s="265"/>
      <c r="L125" s="270"/>
      <c r="M125" s="271"/>
      <c r="N125" s="272"/>
      <c r="O125" s="272"/>
      <c r="P125" s="272"/>
      <c r="Q125" s="272"/>
      <c r="R125" s="272"/>
      <c r="S125" s="272"/>
      <c r="T125" s="273"/>
      <c r="U125" s="15"/>
      <c r="V125" s="15"/>
      <c r="W125" s="15"/>
      <c r="X125" s="15"/>
      <c r="Y125" s="15"/>
      <c r="Z125" s="15"/>
      <c r="AA125" s="15"/>
      <c r="AB125" s="15"/>
      <c r="AC125" s="15"/>
      <c r="AD125" s="15"/>
      <c r="AE125" s="15"/>
      <c r="AT125" s="274" t="s">
        <v>1390</v>
      </c>
      <c r="AU125" s="274" t="s">
        <v>84</v>
      </c>
      <c r="AV125" s="15" t="s">
        <v>197</v>
      </c>
      <c r="AW125" s="15" t="s">
        <v>35</v>
      </c>
      <c r="AX125" s="15" t="s">
        <v>82</v>
      </c>
      <c r="AY125" s="274" t="s">
        <v>192</v>
      </c>
    </row>
    <row r="126" s="2" customFormat="1" ht="16.5" customHeight="1">
      <c r="A126" s="41"/>
      <c r="B126" s="42"/>
      <c r="C126" s="205" t="s">
        <v>255</v>
      </c>
      <c r="D126" s="205" t="s">
        <v>193</v>
      </c>
      <c r="E126" s="206" t="s">
        <v>1437</v>
      </c>
      <c r="F126" s="207" t="s">
        <v>1438</v>
      </c>
      <c r="G126" s="208" t="s">
        <v>1427</v>
      </c>
      <c r="H126" s="209">
        <v>353.04000000000002</v>
      </c>
      <c r="I126" s="210"/>
      <c r="J126" s="211">
        <f>ROUND(I126*H126,2)</f>
        <v>0</v>
      </c>
      <c r="K126" s="207" t="s">
        <v>1384</v>
      </c>
      <c r="L126" s="47"/>
      <c r="M126" s="212" t="s">
        <v>19</v>
      </c>
      <c r="N126" s="213" t="s">
        <v>45</v>
      </c>
      <c r="O126" s="87"/>
      <c r="P126" s="214">
        <f>O126*H126</f>
        <v>0</v>
      </c>
      <c r="Q126" s="214">
        <v>0</v>
      </c>
      <c r="R126" s="214">
        <f>Q126*H126</f>
        <v>0</v>
      </c>
      <c r="S126" s="214">
        <v>0</v>
      </c>
      <c r="T126" s="215">
        <f>S126*H126</f>
        <v>0</v>
      </c>
      <c r="U126" s="41"/>
      <c r="V126" s="41"/>
      <c r="W126" s="41"/>
      <c r="X126" s="41"/>
      <c r="Y126" s="41"/>
      <c r="Z126" s="41"/>
      <c r="AA126" s="41"/>
      <c r="AB126" s="41"/>
      <c r="AC126" s="41"/>
      <c r="AD126" s="41"/>
      <c r="AE126" s="41"/>
      <c r="AR126" s="216" t="s">
        <v>197</v>
      </c>
      <c r="AT126" s="216" t="s">
        <v>193</v>
      </c>
      <c r="AU126" s="216" t="s">
        <v>84</v>
      </c>
      <c r="AY126" s="20" t="s">
        <v>192</v>
      </c>
      <c r="BE126" s="217">
        <f>IF(N126="základní",J126,0)</f>
        <v>0</v>
      </c>
      <c r="BF126" s="217">
        <f>IF(N126="snížená",J126,0)</f>
        <v>0</v>
      </c>
      <c r="BG126" s="217">
        <f>IF(N126="zákl. přenesená",J126,0)</f>
        <v>0</v>
      </c>
      <c r="BH126" s="217">
        <f>IF(N126="sníž. přenesená",J126,0)</f>
        <v>0</v>
      </c>
      <c r="BI126" s="217">
        <f>IF(N126="nulová",J126,0)</f>
        <v>0</v>
      </c>
      <c r="BJ126" s="20" t="s">
        <v>82</v>
      </c>
      <c r="BK126" s="217">
        <f>ROUND(I126*H126,2)</f>
        <v>0</v>
      </c>
      <c r="BL126" s="20" t="s">
        <v>197</v>
      </c>
      <c r="BM126" s="216" t="s">
        <v>1439</v>
      </c>
    </row>
    <row r="127" s="2" customFormat="1">
      <c r="A127" s="41"/>
      <c r="B127" s="42"/>
      <c r="C127" s="43"/>
      <c r="D127" s="218" t="s">
        <v>199</v>
      </c>
      <c r="E127" s="43"/>
      <c r="F127" s="219" t="s">
        <v>1440</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199</v>
      </c>
      <c r="AU127" s="20" t="s">
        <v>84</v>
      </c>
    </row>
    <row r="128" s="16" customFormat="1">
      <c r="A128" s="16"/>
      <c r="B128" s="275"/>
      <c r="C128" s="276"/>
      <c r="D128" s="218" t="s">
        <v>1390</v>
      </c>
      <c r="E128" s="277" t="s">
        <v>19</v>
      </c>
      <c r="F128" s="278" t="s">
        <v>1441</v>
      </c>
      <c r="G128" s="276"/>
      <c r="H128" s="277" t="s">
        <v>19</v>
      </c>
      <c r="I128" s="279"/>
      <c r="J128" s="276"/>
      <c r="K128" s="276"/>
      <c r="L128" s="280"/>
      <c r="M128" s="281"/>
      <c r="N128" s="282"/>
      <c r="O128" s="282"/>
      <c r="P128" s="282"/>
      <c r="Q128" s="282"/>
      <c r="R128" s="282"/>
      <c r="S128" s="282"/>
      <c r="T128" s="283"/>
      <c r="U128" s="16"/>
      <c r="V128" s="16"/>
      <c r="W128" s="16"/>
      <c r="X128" s="16"/>
      <c r="Y128" s="16"/>
      <c r="Z128" s="16"/>
      <c r="AA128" s="16"/>
      <c r="AB128" s="16"/>
      <c r="AC128" s="16"/>
      <c r="AD128" s="16"/>
      <c r="AE128" s="16"/>
      <c r="AT128" s="284" t="s">
        <v>1390</v>
      </c>
      <c r="AU128" s="284" t="s">
        <v>84</v>
      </c>
      <c r="AV128" s="16" t="s">
        <v>82</v>
      </c>
      <c r="AW128" s="16" t="s">
        <v>35</v>
      </c>
      <c r="AX128" s="16" t="s">
        <v>74</v>
      </c>
      <c r="AY128" s="284" t="s">
        <v>192</v>
      </c>
    </row>
    <row r="129" s="14" customFormat="1">
      <c r="A129" s="14"/>
      <c r="B129" s="253"/>
      <c r="C129" s="254"/>
      <c r="D129" s="218" t="s">
        <v>1390</v>
      </c>
      <c r="E129" s="255" t="s">
        <v>19</v>
      </c>
      <c r="F129" s="256" t="s">
        <v>1442</v>
      </c>
      <c r="G129" s="254"/>
      <c r="H129" s="257">
        <v>320.04000000000002</v>
      </c>
      <c r="I129" s="258"/>
      <c r="J129" s="254"/>
      <c r="K129" s="254"/>
      <c r="L129" s="259"/>
      <c r="M129" s="260"/>
      <c r="N129" s="261"/>
      <c r="O129" s="261"/>
      <c r="P129" s="261"/>
      <c r="Q129" s="261"/>
      <c r="R129" s="261"/>
      <c r="S129" s="261"/>
      <c r="T129" s="262"/>
      <c r="U129" s="14"/>
      <c r="V129" s="14"/>
      <c r="W129" s="14"/>
      <c r="X129" s="14"/>
      <c r="Y129" s="14"/>
      <c r="Z129" s="14"/>
      <c r="AA129" s="14"/>
      <c r="AB129" s="14"/>
      <c r="AC129" s="14"/>
      <c r="AD129" s="14"/>
      <c r="AE129" s="14"/>
      <c r="AT129" s="263" t="s">
        <v>1390</v>
      </c>
      <c r="AU129" s="263" t="s">
        <v>84</v>
      </c>
      <c r="AV129" s="14" t="s">
        <v>84</v>
      </c>
      <c r="AW129" s="14" t="s">
        <v>35</v>
      </c>
      <c r="AX129" s="14" t="s">
        <v>74</v>
      </c>
      <c r="AY129" s="263" t="s">
        <v>192</v>
      </c>
    </row>
    <row r="130" s="16" customFormat="1">
      <c r="A130" s="16"/>
      <c r="B130" s="275"/>
      <c r="C130" s="276"/>
      <c r="D130" s="218" t="s">
        <v>1390</v>
      </c>
      <c r="E130" s="277" t="s">
        <v>19</v>
      </c>
      <c r="F130" s="278" t="s">
        <v>1443</v>
      </c>
      <c r="G130" s="276"/>
      <c r="H130" s="277" t="s">
        <v>19</v>
      </c>
      <c r="I130" s="279"/>
      <c r="J130" s="276"/>
      <c r="K130" s="276"/>
      <c r="L130" s="280"/>
      <c r="M130" s="281"/>
      <c r="N130" s="282"/>
      <c r="O130" s="282"/>
      <c r="P130" s="282"/>
      <c r="Q130" s="282"/>
      <c r="R130" s="282"/>
      <c r="S130" s="282"/>
      <c r="T130" s="283"/>
      <c r="U130" s="16"/>
      <c r="V130" s="16"/>
      <c r="W130" s="16"/>
      <c r="X130" s="16"/>
      <c r="Y130" s="16"/>
      <c r="Z130" s="16"/>
      <c r="AA130" s="16"/>
      <c r="AB130" s="16"/>
      <c r="AC130" s="16"/>
      <c r="AD130" s="16"/>
      <c r="AE130" s="16"/>
      <c r="AT130" s="284" t="s">
        <v>1390</v>
      </c>
      <c r="AU130" s="284" t="s">
        <v>84</v>
      </c>
      <c r="AV130" s="16" t="s">
        <v>82</v>
      </c>
      <c r="AW130" s="16" t="s">
        <v>35</v>
      </c>
      <c r="AX130" s="16" t="s">
        <v>74</v>
      </c>
      <c r="AY130" s="284" t="s">
        <v>192</v>
      </c>
    </row>
    <row r="131" s="14" customFormat="1">
      <c r="A131" s="14"/>
      <c r="B131" s="253"/>
      <c r="C131" s="254"/>
      <c r="D131" s="218" t="s">
        <v>1390</v>
      </c>
      <c r="E131" s="255" t="s">
        <v>19</v>
      </c>
      <c r="F131" s="256" t="s">
        <v>455</v>
      </c>
      <c r="G131" s="254"/>
      <c r="H131" s="257">
        <v>33</v>
      </c>
      <c r="I131" s="258"/>
      <c r="J131" s="254"/>
      <c r="K131" s="254"/>
      <c r="L131" s="259"/>
      <c r="M131" s="260"/>
      <c r="N131" s="261"/>
      <c r="O131" s="261"/>
      <c r="P131" s="261"/>
      <c r="Q131" s="261"/>
      <c r="R131" s="261"/>
      <c r="S131" s="261"/>
      <c r="T131" s="262"/>
      <c r="U131" s="14"/>
      <c r="V131" s="14"/>
      <c r="W131" s="14"/>
      <c r="X131" s="14"/>
      <c r="Y131" s="14"/>
      <c r="Z131" s="14"/>
      <c r="AA131" s="14"/>
      <c r="AB131" s="14"/>
      <c r="AC131" s="14"/>
      <c r="AD131" s="14"/>
      <c r="AE131" s="14"/>
      <c r="AT131" s="263" t="s">
        <v>1390</v>
      </c>
      <c r="AU131" s="263" t="s">
        <v>84</v>
      </c>
      <c r="AV131" s="14" t="s">
        <v>84</v>
      </c>
      <c r="AW131" s="14" t="s">
        <v>35</v>
      </c>
      <c r="AX131" s="14" t="s">
        <v>74</v>
      </c>
      <c r="AY131" s="263" t="s">
        <v>192</v>
      </c>
    </row>
    <row r="132" s="15" customFormat="1">
      <c r="A132" s="15"/>
      <c r="B132" s="264"/>
      <c r="C132" s="265"/>
      <c r="D132" s="218" t="s">
        <v>1390</v>
      </c>
      <c r="E132" s="266" t="s">
        <v>19</v>
      </c>
      <c r="F132" s="267" t="s">
        <v>1392</v>
      </c>
      <c r="G132" s="265"/>
      <c r="H132" s="268">
        <v>353.04000000000002</v>
      </c>
      <c r="I132" s="269"/>
      <c r="J132" s="265"/>
      <c r="K132" s="265"/>
      <c r="L132" s="270"/>
      <c r="M132" s="271"/>
      <c r="N132" s="272"/>
      <c r="O132" s="272"/>
      <c r="P132" s="272"/>
      <c r="Q132" s="272"/>
      <c r="R132" s="272"/>
      <c r="S132" s="272"/>
      <c r="T132" s="273"/>
      <c r="U132" s="15"/>
      <c r="V132" s="15"/>
      <c r="W132" s="15"/>
      <c r="X132" s="15"/>
      <c r="Y132" s="15"/>
      <c r="Z132" s="15"/>
      <c r="AA132" s="15"/>
      <c r="AB132" s="15"/>
      <c r="AC132" s="15"/>
      <c r="AD132" s="15"/>
      <c r="AE132" s="15"/>
      <c r="AT132" s="274" t="s">
        <v>1390</v>
      </c>
      <c r="AU132" s="274" t="s">
        <v>84</v>
      </c>
      <c r="AV132" s="15" t="s">
        <v>197</v>
      </c>
      <c r="AW132" s="15" t="s">
        <v>35</v>
      </c>
      <c r="AX132" s="15" t="s">
        <v>82</v>
      </c>
      <c r="AY132" s="274" t="s">
        <v>192</v>
      </c>
    </row>
    <row r="133" s="2" customFormat="1" ht="16.5" customHeight="1">
      <c r="A133" s="41"/>
      <c r="B133" s="42"/>
      <c r="C133" s="205" t="s">
        <v>260</v>
      </c>
      <c r="D133" s="205" t="s">
        <v>193</v>
      </c>
      <c r="E133" s="206" t="s">
        <v>1444</v>
      </c>
      <c r="F133" s="207" t="s">
        <v>1445</v>
      </c>
      <c r="G133" s="208" t="s">
        <v>1433</v>
      </c>
      <c r="H133" s="209">
        <v>0.40899999999999997</v>
      </c>
      <c r="I133" s="210"/>
      <c r="J133" s="211">
        <f>ROUND(I133*H133,2)</f>
        <v>0</v>
      </c>
      <c r="K133" s="207" t="s">
        <v>1384</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84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1446</v>
      </c>
    </row>
    <row r="134" s="2" customFormat="1">
      <c r="A134" s="41"/>
      <c r="B134" s="42"/>
      <c r="C134" s="43"/>
      <c r="D134" s="218" t="s">
        <v>199</v>
      </c>
      <c r="E134" s="43"/>
      <c r="F134" s="219" t="s">
        <v>1447</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84</v>
      </c>
    </row>
    <row r="135" s="2" customFormat="1">
      <c r="A135" s="41"/>
      <c r="B135" s="42"/>
      <c r="C135" s="43"/>
      <c r="D135" s="218" t="s">
        <v>200</v>
      </c>
      <c r="E135" s="43"/>
      <c r="F135" s="223" t="s">
        <v>1448</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200</v>
      </c>
      <c r="AU135" s="20" t="s">
        <v>84</v>
      </c>
    </row>
    <row r="136" s="2" customFormat="1" ht="16.5" customHeight="1">
      <c r="A136" s="41"/>
      <c r="B136" s="42"/>
      <c r="C136" s="205" t="s">
        <v>267</v>
      </c>
      <c r="D136" s="205" t="s">
        <v>193</v>
      </c>
      <c r="E136" s="206" t="s">
        <v>1449</v>
      </c>
      <c r="F136" s="207" t="s">
        <v>1450</v>
      </c>
      <c r="G136" s="208" t="s">
        <v>1451</v>
      </c>
      <c r="H136" s="209">
        <v>50</v>
      </c>
      <c r="I136" s="210"/>
      <c r="J136" s="211">
        <f>ROUND(I136*H136,2)</f>
        <v>0</v>
      </c>
      <c r="K136" s="207" t="s">
        <v>1384</v>
      </c>
      <c r="L136" s="47"/>
      <c r="M136" s="212" t="s">
        <v>19</v>
      </c>
      <c r="N136" s="213" t="s">
        <v>45</v>
      </c>
      <c r="O136" s="87"/>
      <c r="P136" s="214">
        <f>O136*H136</f>
        <v>0</v>
      </c>
      <c r="Q136" s="214">
        <v>0</v>
      </c>
      <c r="R136" s="214">
        <f>Q136*H136</f>
        <v>0</v>
      </c>
      <c r="S136" s="214">
        <v>0</v>
      </c>
      <c r="T136" s="215">
        <f>S136*H136</f>
        <v>0</v>
      </c>
      <c r="U136" s="41"/>
      <c r="V136" s="41"/>
      <c r="W136" s="41"/>
      <c r="X136" s="41"/>
      <c r="Y136" s="41"/>
      <c r="Z136" s="41"/>
      <c r="AA136" s="41"/>
      <c r="AB136" s="41"/>
      <c r="AC136" s="41"/>
      <c r="AD136" s="41"/>
      <c r="AE136" s="41"/>
      <c r="AR136" s="216" t="s">
        <v>197</v>
      </c>
      <c r="AT136" s="216" t="s">
        <v>193</v>
      </c>
      <c r="AU136" s="216" t="s">
        <v>84</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1452</v>
      </c>
    </row>
    <row r="137" s="2" customFormat="1">
      <c r="A137" s="41"/>
      <c r="B137" s="42"/>
      <c r="C137" s="43"/>
      <c r="D137" s="218" t="s">
        <v>199</v>
      </c>
      <c r="E137" s="43"/>
      <c r="F137" s="219" t="s">
        <v>1453</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84</v>
      </c>
    </row>
    <row r="138" s="2" customFormat="1">
      <c r="A138" s="41"/>
      <c r="B138" s="42"/>
      <c r="C138" s="43"/>
      <c r="D138" s="218" t="s">
        <v>200</v>
      </c>
      <c r="E138" s="43"/>
      <c r="F138" s="223" t="s">
        <v>1454</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200</v>
      </c>
      <c r="AU138" s="20" t="s">
        <v>84</v>
      </c>
    </row>
    <row r="139" s="16" customFormat="1">
      <c r="A139" s="16"/>
      <c r="B139" s="275"/>
      <c r="C139" s="276"/>
      <c r="D139" s="218" t="s">
        <v>1390</v>
      </c>
      <c r="E139" s="277" t="s">
        <v>19</v>
      </c>
      <c r="F139" s="278" t="s">
        <v>1455</v>
      </c>
      <c r="G139" s="276"/>
      <c r="H139" s="277" t="s">
        <v>19</v>
      </c>
      <c r="I139" s="279"/>
      <c r="J139" s="276"/>
      <c r="K139" s="276"/>
      <c r="L139" s="280"/>
      <c r="M139" s="281"/>
      <c r="N139" s="282"/>
      <c r="O139" s="282"/>
      <c r="P139" s="282"/>
      <c r="Q139" s="282"/>
      <c r="R139" s="282"/>
      <c r="S139" s="282"/>
      <c r="T139" s="283"/>
      <c r="U139" s="16"/>
      <c r="V139" s="16"/>
      <c r="W139" s="16"/>
      <c r="X139" s="16"/>
      <c r="Y139" s="16"/>
      <c r="Z139" s="16"/>
      <c r="AA139" s="16"/>
      <c r="AB139" s="16"/>
      <c r="AC139" s="16"/>
      <c r="AD139" s="16"/>
      <c r="AE139" s="16"/>
      <c r="AT139" s="284" t="s">
        <v>1390</v>
      </c>
      <c r="AU139" s="284" t="s">
        <v>84</v>
      </c>
      <c r="AV139" s="16" t="s">
        <v>82</v>
      </c>
      <c r="AW139" s="16" t="s">
        <v>35</v>
      </c>
      <c r="AX139" s="16" t="s">
        <v>74</v>
      </c>
      <c r="AY139" s="284" t="s">
        <v>192</v>
      </c>
    </row>
    <row r="140" s="14" customFormat="1">
      <c r="A140" s="14"/>
      <c r="B140" s="253"/>
      <c r="C140" s="254"/>
      <c r="D140" s="218" t="s">
        <v>1390</v>
      </c>
      <c r="E140" s="255" t="s">
        <v>19</v>
      </c>
      <c r="F140" s="256" t="s">
        <v>524</v>
      </c>
      <c r="G140" s="254"/>
      <c r="H140" s="257">
        <v>50</v>
      </c>
      <c r="I140" s="258"/>
      <c r="J140" s="254"/>
      <c r="K140" s="254"/>
      <c r="L140" s="259"/>
      <c r="M140" s="260"/>
      <c r="N140" s="261"/>
      <c r="O140" s="261"/>
      <c r="P140" s="261"/>
      <c r="Q140" s="261"/>
      <c r="R140" s="261"/>
      <c r="S140" s="261"/>
      <c r="T140" s="262"/>
      <c r="U140" s="14"/>
      <c r="V140" s="14"/>
      <c r="W140" s="14"/>
      <c r="X140" s="14"/>
      <c r="Y140" s="14"/>
      <c r="Z140" s="14"/>
      <c r="AA140" s="14"/>
      <c r="AB140" s="14"/>
      <c r="AC140" s="14"/>
      <c r="AD140" s="14"/>
      <c r="AE140" s="14"/>
      <c r="AT140" s="263" t="s">
        <v>1390</v>
      </c>
      <c r="AU140" s="263" t="s">
        <v>84</v>
      </c>
      <c r="AV140" s="14" t="s">
        <v>84</v>
      </c>
      <c r="AW140" s="14" t="s">
        <v>35</v>
      </c>
      <c r="AX140" s="14" t="s">
        <v>74</v>
      </c>
      <c r="AY140" s="263" t="s">
        <v>192</v>
      </c>
    </row>
    <row r="141" s="15" customFormat="1">
      <c r="A141" s="15"/>
      <c r="B141" s="264"/>
      <c r="C141" s="265"/>
      <c r="D141" s="218" t="s">
        <v>1390</v>
      </c>
      <c r="E141" s="266" t="s">
        <v>19</v>
      </c>
      <c r="F141" s="267" t="s">
        <v>1392</v>
      </c>
      <c r="G141" s="265"/>
      <c r="H141" s="268">
        <v>50</v>
      </c>
      <c r="I141" s="269"/>
      <c r="J141" s="265"/>
      <c r="K141" s="265"/>
      <c r="L141" s="270"/>
      <c r="M141" s="271"/>
      <c r="N141" s="272"/>
      <c r="O141" s="272"/>
      <c r="P141" s="272"/>
      <c r="Q141" s="272"/>
      <c r="R141" s="272"/>
      <c r="S141" s="272"/>
      <c r="T141" s="273"/>
      <c r="U141" s="15"/>
      <c r="V141" s="15"/>
      <c r="W141" s="15"/>
      <c r="X141" s="15"/>
      <c r="Y141" s="15"/>
      <c r="Z141" s="15"/>
      <c r="AA141" s="15"/>
      <c r="AB141" s="15"/>
      <c r="AC141" s="15"/>
      <c r="AD141" s="15"/>
      <c r="AE141" s="15"/>
      <c r="AT141" s="274" t="s">
        <v>1390</v>
      </c>
      <c r="AU141" s="274" t="s">
        <v>84</v>
      </c>
      <c r="AV141" s="15" t="s">
        <v>197</v>
      </c>
      <c r="AW141" s="15" t="s">
        <v>35</v>
      </c>
      <c r="AX141" s="15" t="s">
        <v>82</v>
      </c>
      <c r="AY141" s="274" t="s">
        <v>192</v>
      </c>
    </row>
    <row r="142" s="2" customFormat="1" ht="16.5" customHeight="1">
      <c r="A142" s="41"/>
      <c r="B142" s="42"/>
      <c r="C142" s="205" t="s">
        <v>273</v>
      </c>
      <c r="D142" s="205" t="s">
        <v>193</v>
      </c>
      <c r="E142" s="206" t="s">
        <v>1456</v>
      </c>
      <c r="F142" s="207" t="s">
        <v>1457</v>
      </c>
      <c r="G142" s="208" t="s">
        <v>1451</v>
      </c>
      <c r="H142" s="209">
        <v>6.7999999999999998</v>
      </c>
      <c r="I142" s="210"/>
      <c r="J142" s="211">
        <f>ROUND(I142*H142,2)</f>
        <v>0</v>
      </c>
      <c r="K142" s="207" t="s">
        <v>1384</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197</v>
      </c>
      <c r="AT142" s="216" t="s">
        <v>193</v>
      </c>
      <c r="AU142" s="216" t="s">
        <v>84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1458</v>
      </c>
    </row>
    <row r="143" s="2" customFormat="1">
      <c r="A143" s="41"/>
      <c r="B143" s="42"/>
      <c r="C143" s="43"/>
      <c r="D143" s="218" t="s">
        <v>199</v>
      </c>
      <c r="E143" s="43"/>
      <c r="F143" s="219" t="s">
        <v>1459</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84</v>
      </c>
    </row>
    <row r="144" s="2" customFormat="1">
      <c r="A144" s="41"/>
      <c r="B144" s="42"/>
      <c r="C144" s="43"/>
      <c r="D144" s="218" t="s">
        <v>200</v>
      </c>
      <c r="E144" s="43"/>
      <c r="F144" s="223" t="s">
        <v>1460</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200</v>
      </c>
      <c r="AU144" s="20" t="s">
        <v>84</v>
      </c>
    </row>
    <row r="145" s="14" customFormat="1">
      <c r="A145" s="14"/>
      <c r="B145" s="253"/>
      <c r="C145" s="254"/>
      <c r="D145" s="218" t="s">
        <v>1390</v>
      </c>
      <c r="E145" s="255" t="s">
        <v>19</v>
      </c>
      <c r="F145" s="256" t="s">
        <v>1461</v>
      </c>
      <c r="G145" s="254"/>
      <c r="H145" s="257">
        <v>6.7999999999999998</v>
      </c>
      <c r="I145" s="258"/>
      <c r="J145" s="254"/>
      <c r="K145" s="254"/>
      <c r="L145" s="259"/>
      <c r="M145" s="260"/>
      <c r="N145" s="261"/>
      <c r="O145" s="261"/>
      <c r="P145" s="261"/>
      <c r="Q145" s="261"/>
      <c r="R145" s="261"/>
      <c r="S145" s="261"/>
      <c r="T145" s="262"/>
      <c r="U145" s="14"/>
      <c r="V145" s="14"/>
      <c r="W145" s="14"/>
      <c r="X145" s="14"/>
      <c r="Y145" s="14"/>
      <c r="Z145" s="14"/>
      <c r="AA145" s="14"/>
      <c r="AB145" s="14"/>
      <c r="AC145" s="14"/>
      <c r="AD145" s="14"/>
      <c r="AE145" s="14"/>
      <c r="AT145" s="263" t="s">
        <v>1390</v>
      </c>
      <c r="AU145" s="263" t="s">
        <v>84</v>
      </c>
      <c r="AV145" s="14" t="s">
        <v>84</v>
      </c>
      <c r="AW145" s="14" t="s">
        <v>35</v>
      </c>
      <c r="AX145" s="14" t="s">
        <v>74</v>
      </c>
      <c r="AY145" s="263" t="s">
        <v>192</v>
      </c>
    </row>
    <row r="146" s="15" customFormat="1">
      <c r="A146" s="15"/>
      <c r="B146" s="264"/>
      <c r="C146" s="265"/>
      <c r="D146" s="218" t="s">
        <v>1390</v>
      </c>
      <c r="E146" s="266" t="s">
        <v>19</v>
      </c>
      <c r="F146" s="267" t="s">
        <v>1392</v>
      </c>
      <c r="G146" s="265"/>
      <c r="H146" s="268">
        <v>6.7999999999999998</v>
      </c>
      <c r="I146" s="269"/>
      <c r="J146" s="265"/>
      <c r="K146" s="265"/>
      <c r="L146" s="270"/>
      <c r="M146" s="271"/>
      <c r="N146" s="272"/>
      <c r="O146" s="272"/>
      <c r="P146" s="272"/>
      <c r="Q146" s="272"/>
      <c r="R146" s="272"/>
      <c r="S146" s="272"/>
      <c r="T146" s="273"/>
      <c r="U146" s="15"/>
      <c r="V146" s="15"/>
      <c r="W146" s="15"/>
      <c r="X146" s="15"/>
      <c r="Y146" s="15"/>
      <c r="Z146" s="15"/>
      <c r="AA146" s="15"/>
      <c r="AB146" s="15"/>
      <c r="AC146" s="15"/>
      <c r="AD146" s="15"/>
      <c r="AE146" s="15"/>
      <c r="AT146" s="274" t="s">
        <v>1390</v>
      </c>
      <c r="AU146" s="274" t="s">
        <v>84</v>
      </c>
      <c r="AV146" s="15" t="s">
        <v>197</v>
      </c>
      <c r="AW146" s="15" t="s">
        <v>35</v>
      </c>
      <c r="AX146" s="15" t="s">
        <v>82</v>
      </c>
      <c r="AY146" s="274" t="s">
        <v>192</v>
      </c>
    </row>
    <row r="147" s="2" customFormat="1" ht="16.5" customHeight="1">
      <c r="A147" s="41"/>
      <c r="B147" s="42"/>
      <c r="C147" s="205" t="s">
        <v>8</v>
      </c>
      <c r="D147" s="205" t="s">
        <v>193</v>
      </c>
      <c r="E147" s="206" t="s">
        <v>1462</v>
      </c>
      <c r="F147" s="207" t="s">
        <v>1463</v>
      </c>
      <c r="G147" s="208" t="s">
        <v>785</v>
      </c>
      <c r="H147" s="209">
        <v>34</v>
      </c>
      <c r="I147" s="210"/>
      <c r="J147" s="211">
        <f>ROUND(I147*H147,2)</f>
        <v>0</v>
      </c>
      <c r="K147" s="207" t="s">
        <v>1384</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84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1464</v>
      </c>
    </row>
    <row r="148" s="2" customFormat="1">
      <c r="A148" s="41"/>
      <c r="B148" s="42"/>
      <c r="C148" s="43"/>
      <c r="D148" s="218" t="s">
        <v>199</v>
      </c>
      <c r="E148" s="43"/>
      <c r="F148" s="219" t="s">
        <v>1465</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84</v>
      </c>
    </row>
    <row r="149" s="2" customFormat="1">
      <c r="A149" s="41"/>
      <c r="B149" s="42"/>
      <c r="C149" s="43"/>
      <c r="D149" s="218" t="s">
        <v>200</v>
      </c>
      <c r="E149" s="43"/>
      <c r="F149" s="223" t="s">
        <v>1466</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200</v>
      </c>
      <c r="AU149" s="20" t="s">
        <v>84</v>
      </c>
    </row>
    <row r="150" s="2" customFormat="1" ht="16.5" customHeight="1">
      <c r="A150" s="41"/>
      <c r="B150" s="42"/>
      <c r="C150" s="205" t="s">
        <v>282</v>
      </c>
      <c r="D150" s="205" t="s">
        <v>193</v>
      </c>
      <c r="E150" s="206" t="s">
        <v>1467</v>
      </c>
      <c r="F150" s="207" t="s">
        <v>1468</v>
      </c>
      <c r="G150" s="208" t="s">
        <v>1433</v>
      </c>
      <c r="H150" s="209">
        <v>0.40899999999999997</v>
      </c>
      <c r="I150" s="210"/>
      <c r="J150" s="211">
        <f>ROUND(I150*H150,2)</f>
        <v>0</v>
      </c>
      <c r="K150" s="207" t="s">
        <v>1384</v>
      </c>
      <c r="L150" s="47"/>
      <c r="M150" s="212" t="s">
        <v>19</v>
      </c>
      <c r="N150" s="213" t="s">
        <v>45</v>
      </c>
      <c r="O150" s="87"/>
      <c r="P150" s="214">
        <f>O150*H150</f>
        <v>0</v>
      </c>
      <c r="Q150" s="214">
        <v>0</v>
      </c>
      <c r="R150" s="214">
        <f>Q150*H150</f>
        <v>0</v>
      </c>
      <c r="S150" s="214">
        <v>0</v>
      </c>
      <c r="T150" s="215">
        <f>S150*H150</f>
        <v>0</v>
      </c>
      <c r="U150" s="41"/>
      <c r="V150" s="41"/>
      <c r="W150" s="41"/>
      <c r="X150" s="41"/>
      <c r="Y150" s="41"/>
      <c r="Z150" s="41"/>
      <c r="AA150" s="41"/>
      <c r="AB150" s="41"/>
      <c r="AC150" s="41"/>
      <c r="AD150" s="41"/>
      <c r="AE150" s="41"/>
      <c r="AR150" s="216" t="s">
        <v>197</v>
      </c>
      <c r="AT150" s="216" t="s">
        <v>193</v>
      </c>
      <c r="AU150" s="216" t="s">
        <v>84</v>
      </c>
      <c r="AY150" s="20" t="s">
        <v>192</v>
      </c>
      <c r="BE150" s="217">
        <f>IF(N150="základní",J150,0)</f>
        <v>0</v>
      </c>
      <c r="BF150" s="217">
        <f>IF(N150="snížená",J150,0)</f>
        <v>0</v>
      </c>
      <c r="BG150" s="217">
        <f>IF(N150="zákl. přenesená",J150,0)</f>
        <v>0</v>
      </c>
      <c r="BH150" s="217">
        <f>IF(N150="sníž. přenesená",J150,0)</f>
        <v>0</v>
      </c>
      <c r="BI150" s="217">
        <f>IF(N150="nulová",J150,0)</f>
        <v>0</v>
      </c>
      <c r="BJ150" s="20" t="s">
        <v>82</v>
      </c>
      <c r="BK150" s="217">
        <f>ROUND(I150*H150,2)</f>
        <v>0</v>
      </c>
      <c r="BL150" s="20" t="s">
        <v>197</v>
      </c>
      <c r="BM150" s="216" t="s">
        <v>1469</v>
      </c>
    </row>
    <row r="151" s="2" customFormat="1">
      <c r="A151" s="41"/>
      <c r="B151" s="42"/>
      <c r="C151" s="43"/>
      <c r="D151" s="218" t="s">
        <v>199</v>
      </c>
      <c r="E151" s="43"/>
      <c r="F151" s="219" t="s">
        <v>1470</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199</v>
      </c>
      <c r="AU151" s="20" t="s">
        <v>84</v>
      </c>
    </row>
    <row r="152" s="2" customFormat="1">
      <c r="A152" s="41"/>
      <c r="B152" s="42"/>
      <c r="C152" s="43"/>
      <c r="D152" s="218" t="s">
        <v>200</v>
      </c>
      <c r="E152" s="43"/>
      <c r="F152" s="223" t="s">
        <v>1471</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200</v>
      </c>
      <c r="AU152" s="20" t="s">
        <v>84</v>
      </c>
    </row>
    <row r="153" s="14" customFormat="1">
      <c r="A153" s="14"/>
      <c r="B153" s="253"/>
      <c r="C153" s="254"/>
      <c r="D153" s="218" t="s">
        <v>1390</v>
      </c>
      <c r="E153" s="255" t="s">
        <v>19</v>
      </c>
      <c r="F153" s="256" t="s">
        <v>1472</v>
      </c>
      <c r="G153" s="254"/>
      <c r="H153" s="257">
        <v>0.40899999999999997</v>
      </c>
      <c r="I153" s="258"/>
      <c r="J153" s="254"/>
      <c r="K153" s="254"/>
      <c r="L153" s="259"/>
      <c r="M153" s="260"/>
      <c r="N153" s="261"/>
      <c r="O153" s="261"/>
      <c r="P153" s="261"/>
      <c r="Q153" s="261"/>
      <c r="R153" s="261"/>
      <c r="S153" s="261"/>
      <c r="T153" s="262"/>
      <c r="U153" s="14"/>
      <c r="V153" s="14"/>
      <c r="W153" s="14"/>
      <c r="X153" s="14"/>
      <c r="Y153" s="14"/>
      <c r="Z153" s="14"/>
      <c r="AA153" s="14"/>
      <c r="AB153" s="14"/>
      <c r="AC153" s="14"/>
      <c r="AD153" s="14"/>
      <c r="AE153" s="14"/>
      <c r="AT153" s="263" t="s">
        <v>1390</v>
      </c>
      <c r="AU153" s="263" t="s">
        <v>84</v>
      </c>
      <c r="AV153" s="14" t="s">
        <v>84</v>
      </c>
      <c r="AW153" s="14" t="s">
        <v>35</v>
      </c>
      <c r="AX153" s="14" t="s">
        <v>74</v>
      </c>
      <c r="AY153" s="263" t="s">
        <v>192</v>
      </c>
    </row>
    <row r="154" s="15" customFormat="1">
      <c r="A154" s="15"/>
      <c r="B154" s="264"/>
      <c r="C154" s="265"/>
      <c r="D154" s="218" t="s">
        <v>1390</v>
      </c>
      <c r="E154" s="266" t="s">
        <v>19</v>
      </c>
      <c r="F154" s="267" t="s">
        <v>1392</v>
      </c>
      <c r="G154" s="265"/>
      <c r="H154" s="268">
        <v>0.40899999999999997</v>
      </c>
      <c r="I154" s="269"/>
      <c r="J154" s="265"/>
      <c r="K154" s="265"/>
      <c r="L154" s="270"/>
      <c r="M154" s="271"/>
      <c r="N154" s="272"/>
      <c r="O154" s="272"/>
      <c r="P154" s="272"/>
      <c r="Q154" s="272"/>
      <c r="R154" s="272"/>
      <c r="S154" s="272"/>
      <c r="T154" s="273"/>
      <c r="U154" s="15"/>
      <c r="V154" s="15"/>
      <c r="W154" s="15"/>
      <c r="X154" s="15"/>
      <c r="Y154" s="15"/>
      <c r="Z154" s="15"/>
      <c r="AA154" s="15"/>
      <c r="AB154" s="15"/>
      <c r="AC154" s="15"/>
      <c r="AD154" s="15"/>
      <c r="AE154" s="15"/>
      <c r="AT154" s="274" t="s">
        <v>1390</v>
      </c>
      <c r="AU154" s="274" t="s">
        <v>84</v>
      </c>
      <c r="AV154" s="15" t="s">
        <v>197</v>
      </c>
      <c r="AW154" s="15" t="s">
        <v>35</v>
      </c>
      <c r="AX154" s="15" t="s">
        <v>82</v>
      </c>
      <c r="AY154" s="274" t="s">
        <v>192</v>
      </c>
    </row>
    <row r="155" s="2" customFormat="1" ht="16.5" customHeight="1">
      <c r="A155" s="41"/>
      <c r="B155" s="42"/>
      <c r="C155" s="205" t="s">
        <v>288</v>
      </c>
      <c r="D155" s="205" t="s">
        <v>193</v>
      </c>
      <c r="E155" s="206" t="s">
        <v>1473</v>
      </c>
      <c r="F155" s="207" t="s">
        <v>1474</v>
      </c>
      <c r="G155" s="208" t="s">
        <v>1451</v>
      </c>
      <c r="H155" s="209">
        <v>50</v>
      </c>
      <c r="I155" s="210"/>
      <c r="J155" s="211">
        <f>ROUND(I155*H155,2)</f>
        <v>0</v>
      </c>
      <c r="K155" s="207" t="s">
        <v>1384</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84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1475</v>
      </c>
    </row>
    <row r="156" s="2" customFormat="1">
      <c r="A156" s="41"/>
      <c r="B156" s="42"/>
      <c r="C156" s="43"/>
      <c r="D156" s="218" t="s">
        <v>199</v>
      </c>
      <c r="E156" s="43"/>
      <c r="F156" s="219" t="s">
        <v>1476</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84</v>
      </c>
    </row>
    <row r="157" s="2" customFormat="1">
      <c r="A157" s="41"/>
      <c r="B157" s="42"/>
      <c r="C157" s="43"/>
      <c r="D157" s="218" t="s">
        <v>200</v>
      </c>
      <c r="E157" s="43"/>
      <c r="F157" s="223" t="s">
        <v>1477</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200</v>
      </c>
      <c r="AU157" s="20" t="s">
        <v>84</v>
      </c>
    </row>
    <row r="158" s="2" customFormat="1" ht="16.5" customHeight="1">
      <c r="A158" s="41"/>
      <c r="B158" s="42"/>
      <c r="C158" s="205" t="s">
        <v>293</v>
      </c>
      <c r="D158" s="205" t="s">
        <v>193</v>
      </c>
      <c r="E158" s="206" t="s">
        <v>1478</v>
      </c>
      <c r="F158" s="207" t="s">
        <v>1479</v>
      </c>
      <c r="G158" s="208" t="s">
        <v>1480</v>
      </c>
      <c r="H158" s="209">
        <v>16</v>
      </c>
      <c r="I158" s="210"/>
      <c r="J158" s="211">
        <f>ROUND(I158*H158,2)</f>
        <v>0</v>
      </c>
      <c r="K158" s="207" t="s">
        <v>1384</v>
      </c>
      <c r="L158" s="47"/>
      <c r="M158" s="212" t="s">
        <v>19</v>
      </c>
      <c r="N158" s="213" t="s">
        <v>45</v>
      </c>
      <c r="O158" s="87"/>
      <c r="P158" s="214">
        <f>O158*H158</f>
        <v>0</v>
      </c>
      <c r="Q158" s="214">
        <v>0</v>
      </c>
      <c r="R158" s="214">
        <f>Q158*H158</f>
        <v>0</v>
      </c>
      <c r="S158" s="214">
        <v>0</v>
      </c>
      <c r="T158" s="215">
        <f>S158*H158</f>
        <v>0</v>
      </c>
      <c r="U158" s="41"/>
      <c r="V158" s="41"/>
      <c r="W158" s="41"/>
      <c r="X158" s="41"/>
      <c r="Y158" s="41"/>
      <c r="Z158" s="41"/>
      <c r="AA158" s="41"/>
      <c r="AB158" s="41"/>
      <c r="AC158" s="41"/>
      <c r="AD158" s="41"/>
      <c r="AE158" s="41"/>
      <c r="AR158" s="216" t="s">
        <v>197</v>
      </c>
      <c r="AT158" s="216" t="s">
        <v>193</v>
      </c>
      <c r="AU158" s="216" t="s">
        <v>84</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1481</v>
      </c>
    </row>
    <row r="159" s="2" customFormat="1">
      <c r="A159" s="41"/>
      <c r="B159" s="42"/>
      <c r="C159" s="43"/>
      <c r="D159" s="218" t="s">
        <v>199</v>
      </c>
      <c r="E159" s="43"/>
      <c r="F159" s="219" t="s">
        <v>1482</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84</v>
      </c>
    </row>
    <row r="160" s="2" customFormat="1" ht="16.5" customHeight="1">
      <c r="A160" s="41"/>
      <c r="B160" s="42"/>
      <c r="C160" s="205" t="s">
        <v>298</v>
      </c>
      <c r="D160" s="205" t="s">
        <v>193</v>
      </c>
      <c r="E160" s="206" t="s">
        <v>1483</v>
      </c>
      <c r="F160" s="207" t="s">
        <v>1484</v>
      </c>
      <c r="G160" s="208" t="s">
        <v>1480</v>
      </c>
      <c r="H160" s="209">
        <v>2</v>
      </c>
      <c r="I160" s="210"/>
      <c r="J160" s="211">
        <f>ROUND(I160*H160,2)</f>
        <v>0</v>
      </c>
      <c r="K160" s="207" t="s">
        <v>1384</v>
      </c>
      <c r="L160" s="47"/>
      <c r="M160" s="212" t="s">
        <v>19</v>
      </c>
      <c r="N160" s="213" t="s">
        <v>45</v>
      </c>
      <c r="O160" s="87"/>
      <c r="P160" s="214">
        <f>O160*H160</f>
        <v>0</v>
      </c>
      <c r="Q160" s="214">
        <v>0</v>
      </c>
      <c r="R160" s="214">
        <f>Q160*H160</f>
        <v>0</v>
      </c>
      <c r="S160" s="214">
        <v>0</v>
      </c>
      <c r="T160" s="215">
        <f>S160*H160</f>
        <v>0</v>
      </c>
      <c r="U160" s="41"/>
      <c r="V160" s="41"/>
      <c r="W160" s="41"/>
      <c r="X160" s="41"/>
      <c r="Y160" s="41"/>
      <c r="Z160" s="41"/>
      <c r="AA160" s="41"/>
      <c r="AB160" s="41"/>
      <c r="AC160" s="41"/>
      <c r="AD160" s="41"/>
      <c r="AE160" s="41"/>
      <c r="AR160" s="216" t="s">
        <v>197</v>
      </c>
      <c r="AT160" s="216" t="s">
        <v>193</v>
      </c>
      <c r="AU160" s="216" t="s">
        <v>84</v>
      </c>
      <c r="AY160" s="20" t="s">
        <v>192</v>
      </c>
      <c r="BE160" s="217">
        <f>IF(N160="základní",J160,0)</f>
        <v>0</v>
      </c>
      <c r="BF160" s="217">
        <f>IF(N160="snížená",J160,0)</f>
        <v>0</v>
      </c>
      <c r="BG160" s="217">
        <f>IF(N160="zákl. přenesená",J160,0)</f>
        <v>0</v>
      </c>
      <c r="BH160" s="217">
        <f>IF(N160="sníž. přenesená",J160,0)</f>
        <v>0</v>
      </c>
      <c r="BI160" s="217">
        <f>IF(N160="nulová",J160,0)</f>
        <v>0</v>
      </c>
      <c r="BJ160" s="20" t="s">
        <v>82</v>
      </c>
      <c r="BK160" s="217">
        <f>ROUND(I160*H160,2)</f>
        <v>0</v>
      </c>
      <c r="BL160" s="20" t="s">
        <v>197</v>
      </c>
      <c r="BM160" s="216" t="s">
        <v>1485</v>
      </c>
    </row>
    <row r="161" s="2" customFormat="1">
      <c r="A161" s="41"/>
      <c r="B161" s="42"/>
      <c r="C161" s="43"/>
      <c r="D161" s="218" t="s">
        <v>199</v>
      </c>
      <c r="E161" s="43"/>
      <c r="F161" s="219" t="s">
        <v>1486</v>
      </c>
      <c r="G161" s="43"/>
      <c r="H161" s="43"/>
      <c r="I161" s="220"/>
      <c r="J161" s="43"/>
      <c r="K161" s="43"/>
      <c r="L161" s="47"/>
      <c r="M161" s="221"/>
      <c r="N161" s="222"/>
      <c r="O161" s="87"/>
      <c r="P161" s="87"/>
      <c r="Q161" s="87"/>
      <c r="R161" s="87"/>
      <c r="S161" s="87"/>
      <c r="T161" s="88"/>
      <c r="U161" s="41"/>
      <c r="V161" s="41"/>
      <c r="W161" s="41"/>
      <c r="X161" s="41"/>
      <c r="Y161" s="41"/>
      <c r="Z161" s="41"/>
      <c r="AA161" s="41"/>
      <c r="AB161" s="41"/>
      <c r="AC161" s="41"/>
      <c r="AD161" s="41"/>
      <c r="AE161" s="41"/>
      <c r="AT161" s="20" t="s">
        <v>199</v>
      </c>
      <c r="AU161" s="20" t="s">
        <v>84</v>
      </c>
    </row>
    <row r="162" s="2" customFormat="1" ht="21.75" customHeight="1">
      <c r="A162" s="41"/>
      <c r="B162" s="42"/>
      <c r="C162" s="205" t="s">
        <v>303</v>
      </c>
      <c r="D162" s="205" t="s">
        <v>193</v>
      </c>
      <c r="E162" s="206" t="s">
        <v>1487</v>
      </c>
      <c r="F162" s="207" t="s">
        <v>1488</v>
      </c>
      <c r="G162" s="208" t="s">
        <v>1451</v>
      </c>
      <c r="H162" s="209">
        <v>966</v>
      </c>
      <c r="I162" s="210"/>
      <c r="J162" s="211">
        <f>ROUND(I162*H162,2)</f>
        <v>0</v>
      </c>
      <c r="K162" s="207" t="s">
        <v>1384</v>
      </c>
      <c r="L162" s="47"/>
      <c r="M162" s="212" t="s">
        <v>19</v>
      </c>
      <c r="N162" s="213" t="s">
        <v>45</v>
      </c>
      <c r="O162" s="87"/>
      <c r="P162" s="214">
        <f>O162*H162</f>
        <v>0</v>
      </c>
      <c r="Q162" s="214">
        <v>0</v>
      </c>
      <c r="R162" s="214">
        <f>Q162*H162</f>
        <v>0</v>
      </c>
      <c r="S162" s="214">
        <v>0</v>
      </c>
      <c r="T162" s="215">
        <f>S162*H162</f>
        <v>0</v>
      </c>
      <c r="U162" s="41"/>
      <c r="V162" s="41"/>
      <c r="W162" s="41"/>
      <c r="X162" s="41"/>
      <c r="Y162" s="41"/>
      <c r="Z162" s="41"/>
      <c r="AA162" s="41"/>
      <c r="AB162" s="41"/>
      <c r="AC162" s="41"/>
      <c r="AD162" s="41"/>
      <c r="AE162" s="41"/>
      <c r="AR162" s="216" t="s">
        <v>197</v>
      </c>
      <c r="AT162" s="216" t="s">
        <v>193</v>
      </c>
      <c r="AU162" s="216" t="s">
        <v>84</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197</v>
      </c>
      <c r="BM162" s="216" t="s">
        <v>1489</v>
      </c>
    </row>
    <row r="163" s="2" customFormat="1">
      <c r="A163" s="41"/>
      <c r="B163" s="42"/>
      <c r="C163" s="43"/>
      <c r="D163" s="218" t="s">
        <v>199</v>
      </c>
      <c r="E163" s="43"/>
      <c r="F163" s="219" t="s">
        <v>1490</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84</v>
      </c>
    </row>
    <row r="164" s="2" customFormat="1">
      <c r="A164" s="41"/>
      <c r="B164" s="42"/>
      <c r="C164" s="43"/>
      <c r="D164" s="218" t="s">
        <v>200</v>
      </c>
      <c r="E164" s="43"/>
      <c r="F164" s="223" t="s">
        <v>1491</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200</v>
      </c>
      <c r="AU164" s="20" t="s">
        <v>84</v>
      </c>
    </row>
    <row r="165" s="14" customFormat="1">
      <c r="A165" s="14"/>
      <c r="B165" s="253"/>
      <c r="C165" s="254"/>
      <c r="D165" s="218" t="s">
        <v>1390</v>
      </c>
      <c r="E165" s="255" t="s">
        <v>19</v>
      </c>
      <c r="F165" s="256" t="s">
        <v>1492</v>
      </c>
      <c r="G165" s="254"/>
      <c r="H165" s="257">
        <v>966</v>
      </c>
      <c r="I165" s="258"/>
      <c r="J165" s="254"/>
      <c r="K165" s="254"/>
      <c r="L165" s="259"/>
      <c r="M165" s="260"/>
      <c r="N165" s="261"/>
      <c r="O165" s="261"/>
      <c r="P165" s="261"/>
      <c r="Q165" s="261"/>
      <c r="R165" s="261"/>
      <c r="S165" s="261"/>
      <c r="T165" s="262"/>
      <c r="U165" s="14"/>
      <c r="V165" s="14"/>
      <c r="W165" s="14"/>
      <c r="X165" s="14"/>
      <c r="Y165" s="14"/>
      <c r="Z165" s="14"/>
      <c r="AA165" s="14"/>
      <c r="AB165" s="14"/>
      <c r="AC165" s="14"/>
      <c r="AD165" s="14"/>
      <c r="AE165" s="14"/>
      <c r="AT165" s="263" t="s">
        <v>1390</v>
      </c>
      <c r="AU165" s="263" t="s">
        <v>84</v>
      </c>
      <c r="AV165" s="14" t="s">
        <v>84</v>
      </c>
      <c r="AW165" s="14" t="s">
        <v>35</v>
      </c>
      <c r="AX165" s="14" t="s">
        <v>74</v>
      </c>
      <c r="AY165" s="263" t="s">
        <v>192</v>
      </c>
    </row>
    <row r="166" s="15" customFormat="1">
      <c r="A166" s="15"/>
      <c r="B166" s="264"/>
      <c r="C166" s="265"/>
      <c r="D166" s="218" t="s">
        <v>1390</v>
      </c>
      <c r="E166" s="266" t="s">
        <v>19</v>
      </c>
      <c r="F166" s="267" t="s">
        <v>1392</v>
      </c>
      <c r="G166" s="265"/>
      <c r="H166" s="268">
        <v>966</v>
      </c>
      <c r="I166" s="269"/>
      <c r="J166" s="265"/>
      <c r="K166" s="265"/>
      <c r="L166" s="270"/>
      <c r="M166" s="271"/>
      <c r="N166" s="272"/>
      <c r="O166" s="272"/>
      <c r="P166" s="272"/>
      <c r="Q166" s="272"/>
      <c r="R166" s="272"/>
      <c r="S166" s="272"/>
      <c r="T166" s="273"/>
      <c r="U166" s="15"/>
      <c r="V166" s="15"/>
      <c r="W166" s="15"/>
      <c r="X166" s="15"/>
      <c r="Y166" s="15"/>
      <c r="Z166" s="15"/>
      <c r="AA166" s="15"/>
      <c r="AB166" s="15"/>
      <c r="AC166" s="15"/>
      <c r="AD166" s="15"/>
      <c r="AE166" s="15"/>
      <c r="AT166" s="274" t="s">
        <v>1390</v>
      </c>
      <c r="AU166" s="274" t="s">
        <v>84</v>
      </c>
      <c r="AV166" s="15" t="s">
        <v>197</v>
      </c>
      <c r="AW166" s="15" t="s">
        <v>35</v>
      </c>
      <c r="AX166" s="15" t="s">
        <v>82</v>
      </c>
      <c r="AY166" s="274" t="s">
        <v>192</v>
      </c>
    </row>
    <row r="167" s="2" customFormat="1" ht="21.75" customHeight="1">
      <c r="A167" s="41"/>
      <c r="B167" s="42"/>
      <c r="C167" s="205" t="s">
        <v>7</v>
      </c>
      <c r="D167" s="205" t="s">
        <v>193</v>
      </c>
      <c r="E167" s="206" t="s">
        <v>1493</v>
      </c>
      <c r="F167" s="207" t="s">
        <v>1494</v>
      </c>
      <c r="G167" s="208" t="s">
        <v>1451</v>
      </c>
      <c r="H167" s="209">
        <v>966</v>
      </c>
      <c r="I167" s="210"/>
      <c r="J167" s="211">
        <f>ROUND(I167*H167,2)</f>
        <v>0</v>
      </c>
      <c r="K167" s="207" t="s">
        <v>1384</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197</v>
      </c>
      <c r="AT167" s="216" t="s">
        <v>193</v>
      </c>
      <c r="AU167" s="216" t="s">
        <v>84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197</v>
      </c>
      <c r="BM167" s="216" t="s">
        <v>1495</v>
      </c>
    </row>
    <row r="168" s="2" customFormat="1">
      <c r="A168" s="41"/>
      <c r="B168" s="42"/>
      <c r="C168" s="43"/>
      <c r="D168" s="218" t="s">
        <v>199</v>
      </c>
      <c r="E168" s="43"/>
      <c r="F168" s="219" t="s">
        <v>1496</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84</v>
      </c>
    </row>
    <row r="169" s="2" customFormat="1">
      <c r="A169" s="41"/>
      <c r="B169" s="42"/>
      <c r="C169" s="43"/>
      <c r="D169" s="218" t="s">
        <v>200</v>
      </c>
      <c r="E169" s="43"/>
      <c r="F169" s="223" t="s">
        <v>1491</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200</v>
      </c>
      <c r="AU169" s="20" t="s">
        <v>84</v>
      </c>
    </row>
    <row r="170" s="2" customFormat="1" ht="16.5" customHeight="1">
      <c r="A170" s="41"/>
      <c r="B170" s="42"/>
      <c r="C170" s="205" t="s">
        <v>312</v>
      </c>
      <c r="D170" s="205" t="s">
        <v>193</v>
      </c>
      <c r="E170" s="206" t="s">
        <v>1497</v>
      </c>
      <c r="F170" s="207" t="s">
        <v>1498</v>
      </c>
      <c r="G170" s="208" t="s">
        <v>1402</v>
      </c>
      <c r="H170" s="209">
        <v>2.9500000000000002</v>
      </c>
      <c r="I170" s="210"/>
      <c r="J170" s="211">
        <f>ROUND(I170*H170,2)</f>
        <v>0</v>
      </c>
      <c r="K170" s="207" t="s">
        <v>1384</v>
      </c>
      <c r="L170" s="47"/>
      <c r="M170" s="212" t="s">
        <v>19</v>
      </c>
      <c r="N170" s="213" t="s">
        <v>45</v>
      </c>
      <c r="O170" s="87"/>
      <c r="P170" s="214">
        <f>O170*H170</f>
        <v>0</v>
      </c>
      <c r="Q170" s="214">
        <v>0</v>
      </c>
      <c r="R170" s="214">
        <f>Q170*H170</f>
        <v>0</v>
      </c>
      <c r="S170" s="214">
        <v>0</v>
      </c>
      <c r="T170" s="215">
        <f>S170*H170</f>
        <v>0</v>
      </c>
      <c r="U170" s="41"/>
      <c r="V170" s="41"/>
      <c r="W170" s="41"/>
      <c r="X170" s="41"/>
      <c r="Y170" s="41"/>
      <c r="Z170" s="41"/>
      <c r="AA170" s="41"/>
      <c r="AB170" s="41"/>
      <c r="AC170" s="41"/>
      <c r="AD170" s="41"/>
      <c r="AE170" s="41"/>
      <c r="AR170" s="216" t="s">
        <v>197</v>
      </c>
      <c r="AT170" s="216" t="s">
        <v>193</v>
      </c>
      <c r="AU170" s="216" t="s">
        <v>84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1499</v>
      </c>
    </row>
    <row r="171" s="2" customFormat="1">
      <c r="A171" s="41"/>
      <c r="B171" s="42"/>
      <c r="C171" s="43"/>
      <c r="D171" s="218" t="s">
        <v>199</v>
      </c>
      <c r="E171" s="43"/>
      <c r="F171" s="219" t="s">
        <v>1500</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84</v>
      </c>
    </row>
    <row r="172" s="2" customFormat="1">
      <c r="A172" s="41"/>
      <c r="B172" s="42"/>
      <c r="C172" s="43"/>
      <c r="D172" s="218" t="s">
        <v>200</v>
      </c>
      <c r="E172" s="43"/>
      <c r="F172" s="223" t="s">
        <v>1501</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200</v>
      </c>
      <c r="AU172" s="20" t="s">
        <v>84</v>
      </c>
    </row>
    <row r="173" s="2" customFormat="1" ht="16.5" customHeight="1">
      <c r="A173" s="41"/>
      <c r="B173" s="42"/>
      <c r="C173" s="205" t="s">
        <v>317</v>
      </c>
      <c r="D173" s="205" t="s">
        <v>193</v>
      </c>
      <c r="E173" s="206" t="s">
        <v>1502</v>
      </c>
      <c r="F173" s="207" t="s">
        <v>1503</v>
      </c>
      <c r="G173" s="208" t="s">
        <v>1402</v>
      </c>
      <c r="H173" s="209">
        <v>178.125</v>
      </c>
      <c r="I173" s="210"/>
      <c r="J173" s="211">
        <f>ROUND(I173*H173,2)</f>
        <v>0</v>
      </c>
      <c r="K173" s="207" t="s">
        <v>1384</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84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1504</v>
      </c>
    </row>
    <row r="174" s="2" customFormat="1">
      <c r="A174" s="41"/>
      <c r="B174" s="42"/>
      <c r="C174" s="43"/>
      <c r="D174" s="218" t="s">
        <v>199</v>
      </c>
      <c r="E174" s="43"/>
      <c r="F174" s="219" t="s">
        <v>1505</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84</v>
      </c>
    </row>
    <row r="175" s="2" customFormat="1">
      <c r="A175" s="41"/>
      <c r="B175" s="42"/>
      <c r="C175" s="43"/>
      <c r="D175" s="218" t="s">
        <v>200</v>
      </c>
      <c r="E175" s="43"/>
      <c r="F175" s="223" t="s">
        <v>1501</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200</v>
      </c>
      <c r="AU175" s="20" t="s">
        <v>84</v>
      </c>
    </row>
    <row r="176" s="14" customFormat="1">
      <c r="A176" s="14"/>
      <c r="B176" s="253"/>
      <c r="C176" s="254"/>
      <c r="D176" s="218" t="s">
        <v>1390</v>
      </c>
      <c r="E176" s="255" t="s">
        <v>19</v>
      </c>
      <c r="F176" s="256" t="s">
        <v>1506</v>
      </c>
      <c r="G176" s="254"/>
      <c r="H176" s="257">
        <v>178.125</v>
      </c>
      <c r="I176" s="258"/>
      <c r="J176" s="254"/>
      <c r="K176" s="254"/>
      <c r="L176" s="259"/>
      <c r="M176" s="260"/>
      <c r="N176" s="261"/>
      <c r="O176" s="261"/>
      <c r="P176" s="261"/>
      <c r="Q176" s="261"/>
      <c r="R176" s="261"/>
      <c r="S176" s="261"/>
      <c r="T176" s="262"/>
      <c r="U176" s="14"/>
      <c r="V176" s="14"/>
      <c r="W176" s="14"/>
      <c r="X176" s="14"/>
      <c r="Y176" s="14"/>
      <c r="Z176" s="14"/>
      <c r="AA176" s="14"/>
      <c r="AB176" s="14"/>
      <c r="AC176" s="14"/>
      <c r="AD176" s="14"/>
      <c r="AE176" s="14"/>
      <c r="AT176" s="263" t="s">
        <v>1390</v>
      </c>
      <c r="AU176" s="263" t="s">
        <v>84</v>
      </c>
      <c r="AV176" s="14" t="s">
        <v>84</v>
      </c>
      <c r="AW176" s="14" t="s">
        <v>35</v>
      </c>
      <c r="AX176" s="14" t="s">
        <v>74</v>
      </c>
      <c r="AY176" s="263" t="s">
        <v>192</v>
      </c>
    </row>
    <row r="177" s="15" customFormat="1">
      <c r="A177" s="15"/>
      <c r="B177" s="264"/>
      <c r="C177" s="265"/>
      <c r="D177" s="218" t="s">
        <v>1390</v>
      </c>
      <c r="E177" s="266" t="s">
        <v>19</v>
      </c>
      <c r="F177" s="267" t="s">
        <v>1392</v>
      </c>
      <c r="G177" s="265"/>
      <c r="H177" s="268">
        <v>178.125</v>
      </c>
      <c r="I177" s="269"/>
      <c r="J177" s="265"/>
      <c r="K177" s="265"/>
      <c r="L177" s="270"/>
      <c r="M177" s="271"/>
      <c r="N177" s="272"/>
      <c r="O177" s="272"/>
      <c r="P177" s="272"/>
      <c r="Q177" s="272"/>
      <c r="R177" s="272"/>
      <c r="S177" s="272"/>
      <c r="T177" s="273"/>
      <c r="U177" s="15"/>
      <c r="V177" s="15"/>
      <c r="W177" s="15"/>
      <c r="X177" s="15"/>
      <c r="Y177" s="15"/>
      <c r="Z177" s="15"/>
      <c r="AA177" s="15"/>
      <c r="AB177" s="15"/>
      <c r="AC177" s="15"/>
      <c r="AD177" s="15"/>
      <c r="AE177" s="15"/>
      <c r="AT177" s="274" t="s">
        <v>1390</v>
      </c>
      <c r="AU177" s="274" t="s">
        <v>84</v>
      </c>
      <c r="AV177" s="15" t="s">
        <v>197</v>
      </c>
      <c r="AW177" s="15" t="s">
        <v>35</v>
      </c>
      <c r="AX177" s="15" t="s">
        <v>82</v>
      </c>
      <c r="AY177" s="274" t="s">
        <v>192</v>
      </c>
    </row>
    <row r="178" s="2" customFormat="1" ht="16.5" customHeight="1">
      <c r="A178" s="41"/>
      <c r="B178" s="42"/>
      <c r="C178" s="205" t="s">
        <v>322</v>
      </c>
      <c r="D178" s="205" t="s">
        <v>193</v>
      </c>
      <c r="E178" s="206" t="s">
        <v>1507</v>
      </c>
      <c r="F178" s="207" t="s">
        <v>1508</v>
      </c>
      <c r="G178" s="208" t="s">
        <v>1402</v>
      </c>
      <c r="H178" s="209">
        <v>37.348999999999997</v>
      </c>
      <c r="I178" s="210"/>
      <c r="J178" s="211">
        <f>ROUND(I178*H178,2)</f>
        <v>0</v>
      </c>
      <c r="K178" s="207" t="s">
        <v>1384</v>
      </c>
      <c r="L178" s="47"/>
      <c r="M178" s="212" t="s">
        <v>19</v>
      </c>
      <c r="N178" s="213" t="s">
        <v>45</v>
      </c>
      <c r="O178" s="87"/>
      <c r="P178" s="214">
        <f>O178*H178</f>
        <v>0</v>
      </c>
      <c r="Q178" s="214">
        <v>0</v>
      </c>
      <c r="R178" s="214">
        <f>Q178*H178</f>
        <v>0</v>
      </c>
      <c r="S178" s="214">
        <v>0</v>
      </c>
      <c r="T178" s="215">
        <f>S178*H178</f>
        <v>0</v>
      </c>
      <c r="U178" s="41"/>
      <c r="V178" s="41"/>
      <c r="W178" s="41"/>
      <c r="X178" s="41"/>
      <c r="Y178" s="41"/>
      <c r="Z178" s="41"/>
      <c r="AA178" s="41"/>
      <c r="AB178" s="41"/>
      <c r="AC178" s="41"/>
      <c r="AD178" s="41"/>
      <c r="AE178" s="41"/>
      <c r="AR178" s="216" t="s">
        <v>197</v>
      </c>
      <c r="AT178" s="216" t="s">
        <v>193</v>
      </c>
      <c r="AU178" s="216" t="s">
        <v>84</v>
      </c>
      <c r="AY178" s="20" t="s">
        <v>192</v>
      </c>
      <c r="BE178" s="217">
        <f>IF(N178="základní",J178,0)</f>
        <v>0</v>
      </c>
      <c r="BF178" s="217">
        <f>IF(N178="snížená",J178,0)</f>
        <v>0</v>
      </c>
      <c r="BG178" s="217">
        <f>IF(N178="zákl. přenesená",J178,0)</f>
        <v>0</v>
      </c>
      <c r="BH178" s="217">
        <f>IF(N178="sníž. přenesená",J178,0)</f>
        <v>0</v>
      </c>
      <c r="BI178" s="217">
        <f>IF(N178="nulová",J178,0)</f>
        <v>0</v>
      </c>
      <c r="BJ178" s="20" t="s">
        <v>82</v>
      </c>
      <c r="BK178" s="217">
        <f>ROUND(I178*H178,2)</f>
        <v>0</v>
      </c>
      <c r="BL178" s="20" t="s">
        <v>197</v>
      </c>
      <c r="BM178" s="216" t="s">
        <v>1509</v>
      </c>
    </row>
    <row r="179" s="2" customFormat="1">
      <c r="A179" s="41"/>
      <c r="B179" s="42"/>
      <c r="C179" s="43"/>
      <c r="D179" s="218" t="s">
        <v>199</v>
      </c>
      <c r="E179" s="43"/>
      <c r="F179" s="219" t="s">
        <v>1510</v>
      </c>
      <c r="G179" s="43"/>
      <c r="H179" s="43"/>
      <c r="I179" s="220"/>
      <c r="J179" s="43"/>
      <c r="K179" s="43"/>
      <c r="L179" s="47"/>
      <c r="M179" s="221"/>
      <c r="N179" s="222"/>
      <c r="O179" s="87"/>
      <c r="P179" s="87"/>
      <c r="Q179" s="87"/>
      <c r="R179" s="87"/>
      <c r="S179" s="87"/>
      <c r="T179" s="88"/>
      <c r="U179" s="41"/>
      <c r="V179" s="41"/>
      <c r="W179" s="41"/>
      <c r="X179" s="41"/>
      <c r="Y179" s="41"/>
      <c r="Z179" s="41"/>
      <c r="AA179" s="41"/>
      <c r="AB179" s="41"/>
      <c r="AC179" s="41"/>
      <c r="AD179" s="41"/>
      <c r="AE179" s="41"/>
      <c r="AT179" s="20" t="s">
        <v>199</v>
      </c>
      <c r="AU179" s="20" t="s">
        <v>84</v>
      </c>
    </row>
    <row r="180" s="2" customFormat="1">
      <c r="A180" s="41"/>
      <c r="B180" s="42"/>
      <c r="C180" s="43"/>
      <c r="D180" s="218" t="s">
        <v>200</v>
      </c>
      <c r="E180" s="43"/>
      <c r="F180" s="223" t="s">
        <v>1501</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200</v>
      </c>
      <c r="AU180" s="20" t="s">
        <v>84</v>
      </c>
    </row>
    <row r="181" s="14" customFormat="1">
      <c r="A181" s="14"/>
      <c r="B181" s="253"/>
      <c r="C181" s="254"/>
      <c r="D181" s="218" t="s">
        <v>1390</v>
      </c>
      <c r="E181" s="255" t="s">
        <v>19</v>
      </c>
      <c r="F181" s="256" t="s">
        <v>1511</v>
      </c>
      <c r="G181" s="254"/>
      <c r="H181" s="257">
        <v>37.348999999999997</v>
      </c>
      <c r="I181" s="258"/>
      <c r="J181" s="254"/>
      <c r="K181" s="254"/>
      <c r="L181" s="259"/>
      <c r="M181" s="260"/>
      <c r="N181" s="261"/>
      <c r="O181" s="261"/>
      <c r="P181" s="261"/>
      <c r="Q181" s="261"/>
      <c r="R181" s="261"/>
      <c r="S181" s="261"/>
      <c r="T181" s="262"/>
      <c r="U181" s="14"/>
      <c r="V181" s="14"/>
      <c r="W181" s="14"/>
      <c r="X181" s="14"/>
      <c r="Y181" s="14"/>
      <c r="Z181" s="14"/>
      <c r="AA181" s="14"/>
      <c r="AB181" s="14"/>
      <c r="AC181" s="14"/>
      <c r="AD181" s="14"/>
      <c r="AE181" s="14"/>
      <c r="AT181" s="263" t="s">
        <v>1390</v>
      </c>
      <c r="AU181" s="263" t="s">
        <v>84</v>
      </c>
      <c r="AV181" s="14" t="s">
        <v>84</v>
      </c>
      <c r="AW181" s="14" t="s">
        <v>35</v>
      </c>
      <c r="AX181" s="14" t="s">
        <v>74</v>
      </c>
      <c r="AY181" s="263" t="s">
        <v>192</v>
      </c>
    </row>
    <row r="182" s="15" customFormat="1">
      <c r="A182" s="15"/>
      <c r="B182" s="264"/>
      <c r="C182" s="265"/>
      <c r="D182" s="218" t="s">
        <v>1390</v>
      </c>
      <c r="E182" s="266" t="s">
        <v>19</v>
      </c>
      <c r="F182" s="267" t="s">
        <v>1392</v>
      </c>
      <c r="G182" s="265"/>
      <c r="H182" s="268">
        <v>37.348999999999997</v>
      </c>
      <c r="I182" s="269"/>
      <c r="J182" s="265"/>
      <c r="K182" s="265"/>
      <c r="L182" s="270"/>
      <c r="M182" s="271"/>
      <c r="N182" s="272"/>
      <c r="O182" s="272"/>
      <c r="P182" s="272"/>
      <c r="Q182" s="272"/>
      <c r="R182" s="272"/>
      <c r="S182" s="272"/>
      <c r="T182" s="273"/>
      <c r="U182" s="15"/>
      <c r="V182" s="15"/>
      <c r="W182" s="15"/>
      <c r="X182" s="15"/>
      <c r="Y182" s="15"/>
      <c r="Z182" s="15"/>
      <c r="AA182" s="15"/>
      <c r="AB182" s="15"/>
      <c r="AC182" s="15"/>
      <c r="AD182" s="15"/>
      <c r="AE182" s="15"/>
      <c r="AT182" s="274" t="s">
        <v>1390</v>
      </c>
      <c r="AU182" s="274" t="s">
        <v>84</v>
      </c>
      <c r="AV182" s="15" t="s">
        <v>197</v>
      </c>
      <c r="AW182" s="15" t="s">
        <v>35</v>
      </c>
      <c r="AX182" s="15" t="s">
        <v>82</v>
      </c>
      <c r="AY182" s="274" t="s">
        <v>192</v>
      </c>
    </row>
    <row r="183" s="2" customFormat="1" ht="16.5" customHeight="1">
      <c r="A183" s="41"/>
      <c r="B183" s="42"/>
      <c r="C183" s="205" t="s">
        <v>327</v>
      </c>
      <c r="D183" s="205" t="s">
        <v>193</v>
      </c>
      <c r="E183" s="206" t="s">
        <v>1512</v>
      </c>
      <c r="F183" s="207" t="s">
        <v>1513</v>
      </c>
      <c r="G183" s="208" t="s">
        <v>1402</v>
      </c>
      <c r="H183" s="209">
        <v>218.42400000000001</v>
      </c>
      <c r="I183" s="210"/>
      <c r="J183" s="211">
        <f>ROUND(I183*H183,2)</f>
        <v>0</v>
      </c>
      <c r="K183" s="207" t="s">
        <v>1384</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84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1514</v>
      </c>
    </row>
    <row r="184" s="2" customFormat="1">
      <c r="A184" s="41"/>
      <c r="B184" s="42"/>
      <c r="C184" s="43"/>
      <c r="D184" s="218" t="s">
        <v>199</v>
      </c>
      <c r="E184" s="43"/>
      <c r="F184" s="219" t="s">
        <v>1515</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84</v>
      </c>
    </row>
    <row r="185" s="16" customFormat="1">
      <c r="A185" s="16"/>
      <c r="B185" s="275"/>
      <c r="C185" s="276"/>
      <c r="D185" s="218" t="s">
        <v>1390</v>
      </c>
      <c r="E185" s="277" t="s">
        <v>19</v>
      </c>
      <c r="F185" s="278" t="s">
        <v>1516</v>
      </c>
      <c r="G185" s="276"/>
      <c r="H185" s="277" t="s">
        <v>19</v>
      </c>
      <c r="I185" s="279"/>
      <c r="J185" s="276"/>
      <c r="K185" s="276"/>
      <c r="L185" s="280"/>
      <c r="M185" s="281"/>
      <c r="N185" s="282"/>
      <c r="O185" s="282"/>
      <c r="P185" s="282"/>
      <c r="Q185" s="282"/>
      <c r="R185" s="282"/>
      <c r="S185" s="282"/>
      <c r="T185" s="283"/>
      <c r="U185" s="16"/>
      <c r="V185" s="16"/>
      <c r="W185" s="16"/>
      <c r="X185" s="16"/>
      <c r="Y185" s="16"/>
      <c r="Z185" s="16"/>
      <c r="AA185" s="16"/>
      <c r="AB185" s="16"/>
      <c r="AC185" s="16"/>
      <c r="AD185" s="16"/>
      <c r="AE185" s="16"/>
      <c r="AT185" s="284" t="s">
        <v>1390</v>
      </c>
      <c r="AU185" s="284" t="s">
        <v>84</v>
      </c>
      <c r="AV185" s="16" t="s">
        <v>82</v>
      </c>
      <c r="AW185" s="16" t="s">
        <v>35</v>
      </c>
      <c r="AX185" s="16" t="s">
        <v>74</v>
      </c>
      <c r="AY185" s="284" t="s">
        <v>192</v>
      </c>
    </row>
    <row r="186" s="14" customFormat="1">
      <c r="A186" s="14"/>
      <c r="B186" s="253"/>
      <c r="C186" s="254"/>
      <c r="D186" s="218" t="s">
        <v>1390</v>
      </c>
      <c r="E186" s="255" t="s">
        <v>19</v>
      </c>
      <c r="F186" s="256" t="s">
        <v>1517</v>
      </c>
      <c r="G186" s="254"/>
      <c r="H186" s="257">
        <v>218.42400000000001</v>
      </c>
      <c r="I186" s="258"/>
      <c r="J186" s="254"/>
      <c r="K186" s="254"/>
      <c r="L186" s="259"/>
      <c r="M186" s="260"/>
      <c r="N186" s="261"/>
      <c r="O186" s="261"/>
      <c r="P186" s="261"/>
      <c r="Q186" s="261"/>
      <c r="R186" s="261"/>
      <c r="S186" s="261"/>
      <c r="T186" s="262"/>
      <c r="U186" s="14"/>
      <c r="V186" s="14"/>
      <c r="W186" s="14"/>
      <c r="X186" s="14"/>
      <c r="Y186" s="14"/>
      <c r="Z186" s="14"/>
      <c r="AA186" s="14"/>
      <c r="AB186" s="14"/>
      <c r="AC186" s="14"/>
      <c r="AD186" s="14"/>
      <c r="AE186" s="14"/>
      <c r="AT186" s="263" t="s">
        <v>1390</v>
      </c>
      <c r="AU186" s="263" t="s">
        <v>84</v>
      </c>
      <c r="AV186" s="14" t="s">
        <v>84</v>
      </c>
      <c r="AW186" s="14" t="s">
        <v>35</v>
      </c>
      <c r="AX186" s="14" t="s">
        <v>74</v>
      </c>
      <c r="AY186" s="263" t="s">
        <v>192</v>
      </c>
    </row>
    <row r="187" s="15" customFormat="1">
      <c r="A187" s="15"/>
      <c r="B187" s="264"/>
      <c r="C187" s="265"/>
      <c r="D187" s="218" t="s">
        <v>1390</v>
      </c>
      <c r="E187" s="266" t="s">
        <v>19</v>
      </c>
      <c r="F187" s="267" t="s">
        <v>1392</v>
      </c>
      <c r="G187" s="265"/>
      <c r="H187" s="268">
        <v>218.42400000000001</v>
      </c>
      <c r="I187" s="269"/>
      <c r="J187" s="265"/>
      <c r="K187" s="265"/>
      <c r="L187" s="270"/>
      <c r="M187" s="271"/>
      <c r="N187" s="272"/>
      <c r="O187" s="272"/>
      <c r="P187" s="272"/>
      <c r="Q187" s="272"/>
      <c r="R187" s="272"/>
      <c r="S187" s="272"/>
      <c r="T187" s="273"/>
      <c r="U187" s="15"/>
      <c r="V187" s="15"/>
      <c r="W187" s="15"/>
      <c r="X187" s="15"/>
      <c r="Y187" s="15"/>
      <c r="Z187" s="15"/>
      <c r="AA187" s="15"/>
      <c r="AB187" s="15"/>
      <c r="AC187" s="15"/>
      <c r="AD187" s="15"/>
      <c r="AE187" s="15"/>
      <c r="AT187" s="274" t="s">
        <v>1390</v>
      </c>
      <c r="AU187" s="274" t="s">
        <v>84</v>
      </c>
      <c r="AV187" s="15" t="s">
        <v>197</v>
      </c>
      <c r="AW187" s="15" t="s">
        <v>35</v>
      </c>
      <c r="AX187" s="15" t="s">
        <v>82</v>
      </c>
      <c r="AY187" s="274" t="s">
        <v>192</v>
      </c>
    </row>
    <row r="188" s="2" customFormat="1" ht="16.5" customHeight="1">
      <c r="A188" s="41"/>
      <c r="B188" s="42"/>
      <c r="C188" s="205" t="s">
        <v>332</v>
      </c>
      <c r="D188" s="205" t="s">
        <v>193</v>
      </c>
      <c r="E188" s="206" t="s">
        <v>1518</v>
      </c>
      <c r="F188" s="207" t="s">
        <v>1519</v>
      </c>
      <c r="G188" s="208" t="s">
        <v>1402</v>
      </c>
      <c r="H188" s="209">
        <v>198</v>
      </c>
      <c r="I188" s="210"/>
      <c r="J188" s="211">
        <f>ROUND(I188*H188,2)</f>
        <v>0</v>
      </c>
      <c r="K188" s="207" t="s">
        <v>1384</v>
      </c>
      <c r="L188" s="47"/>
      <c r="M188" s="212" t="s">
        <v>19</v>
      </c>
      <c r="N188" s="213" t="s">
        <v>45</v>
      </c>
      <c r="O188" s="87"/>
      <c r="P188" s="214">
        <f>O188*H188</f>
        <v>0</v>
      </c>
      <c r="Q188" s="214">
        <v>0</v>
      </c>
      <c r="R188" s="214">
        <f>Q188*H188</f>
        <v>0</v>
      </c>
      <c r="S188" s="214">
        <v>0</v>
      </c>
      <c r="T188" s="215">
        <f>S188*H188</f>
        <v>0</v>
      </c>
      <c r="U188" s="41"/>
      <c r="V188" s="41"/>
      <c r="W188" s="41"/>
      <c r="X188" s="41"/>
      <c r="Y188" s="41"/>
      <c r="Z188" s="41"/>
      <c r="AA188" s="41"/>
      <c r="AB188" s="41"/>
      <c r="AC188" s="41"/>
      <c r="AD188" s="41"/>
      <c r="AE188" s="41"/>
      <c r="AR188" s="216" t="s">
        <v>197</v>
      </c>
      <c r="AT188" s="216" t="s">
        <v>193</v>
      </c>
      <c r="AU188" s="216" t="s">
        <v>84</v>
      </c>
      <c r="AY188" s="20" t="s">
        <v>192</v>
      </c>
      <c r="BE188" s="217">
        <f>IF(N188="základní",J188,0)</f>
        <v>0</v>
      </c>
      <c r="BF188" s="217">
        <f>IF(N188="snížená",J188,0)</f>
        <v>0</v>
      </c>
      <c r="BG188" s="217">
        <f>IF(N188="zákl. přenesená",J188,0)</f>
        <v>0</v>
      </c>
      <c r="BH188" s="217">
        <f>IF(N188="sníž. přenesená",J188,0)</f>
        <v>0</v>
      </c>
      <c r="BI188" s="217">
        <f>IF(N188="nulová",J188,0)</f>
        <v>0</v>
      </c>
      <c r="BJ188" s="20" t="s">
        <v>82</v>
      </c>
      <c r="BK188" s="217">
        <f>ROUND(I188*H188,2)</f>
        <v>0</v>
      </c>
      <c r="BL188" s="20" t="s">
        <v>197</v>
      </c>
      <c r="BM188" s="216" t="s">
        <v>1520</v>
      </c>
    </row>
    <row r="189" s="2" customFormat="1">
      <c r="A189" s="41"/>
      <c r="B189" s="42"/>
      <c r="C189" s="43"/>
      <c r="D189" s="218" t="s">
        <v>199</v>
      </c>
      <c r="E189" s="43"/>
      <c r="F189" s="219" t="s">
        <v>1521</v>
      </c>
      <c r="G189" s="43"/>
      <c r="H189" s="43"/>
      <c r="I189" s="220"/>
      <c r="J189" s="43"/>
      <c r="K189" s="43"/>
      <c r="L189" s="47"/>
      <c r="M189" s="221"/>
      <c r="N189" s="222"/>
      <c r="O189" s="87"/>
      <c r="P189" s="87"/>
      <c r="Q189" s="87"/>
      <c r="R189" s="87"/>
      <c r="S189" s="87"/>
      <c r="T189" s="88"/>
      <c r="U189" s="41"/>
      <c r="V189" s="41"/>
      <c r="W189" s="41"/>
      <c r="X189" s="41"/>
      <c r="Y189" s="41"/>
      <c r="Z189" s="41"/>
      <c r="AA189" s="41"/>
      <c r="AB189" s="41"/>
      <c r="AC189" s="41"/>
      <c r="AD189" s="41"/>
      <c r="AE189" s="41"/>
      <c r="AT189" s="20" t="s">
        <v>199</v>
      </c>
      <c r="AU189" s="20" t="s">
        <v>84</v>
      </c>
    </row>
    <row r="190" s="16" customFormat="1">
      <c r="A190" s="16"/>
      <c r="B190" s="275"/>
      <c r="C190" s="276"/>
      <c r="D190" s="218" t="s">
        <v>1390</v>
      </c>
      <c r="E190" s="277" t="s">
        <v>19</v>
      </c>
      <c r="F190" s="278" t="s">
        <v>1522</v>
      </c>
      <c r="G190" s="276"/>
      <c r="H190" s="277" t="s">
        <v>19</v>
      </c>
      <c r="I190" s="279"/>
      <c r="J190" s="276"/>
      <c r="K190" s="276"/>
      <c r="L190" s="280"/>
      <c r="M190" s="281"/>
      <c r="N190" s="282"/>
      <c r="O190" s="282"/>
      <c r="P190" s="282"/>
      <c r="Q190" s="282"/>
      <c r="R190" s="282"/>
      <c r="S190" s="282"/>
      <c r="T190" s="283"/>
      <c r="U190" s="16"/>
      <c r="V190" s="16"/>
      <c r="W190" s="16"/>
      <c r="X190" s="16"/>
      <c r="Y190" s="16"/>
      <c r="Z190" s="16"/>
      <c r="AA190" s="16"/>
      <c r="AB190" s="16"/>
      <c r="AC190" s="16"/>
      <c r="AD190" s="16"/>
      <c r="AE190" s="16"/>
      <c r="AT190" s="284" t="s">
        <v>1390</v>
      </c>
      <c r="AU190" s="284" t="s">
        <v>84</v>
      </c>
      <c r="AV190" s="16" t="s">
        <v>82</v>
      </c>
      <c r="AW190" s="16" t="s">
        <v>35</v>
      </c>
      <c r="AX190" s="16" t="s">
        <v>74</v>
      </c>
      <c r="AY190" s="284" t="s">
        <v>192</v>
      </c>
    </row>
    <row r="191" s="14" customFormat="1">
      <c r="A191" s="14"/>
      <c r="B191" s="253"/>
      <c r="C191" s="254"/>
      <c r="D191" s="218" t="s">
        <v>1390</v>
      </c>
      <c r="E191" s="255" t="s">
        <v>19</v>
      </c>
      <c r="F191" s="256" t="s">
        <v>1523</v>
      </c>
      <c r="G191" s="254"/>
      <c r="H191" s="257">
        <v>198</v>
      </c>
      <c r="I191" s="258"/>
      <c r="J191" s="254"/>
      <c r="K191" s="254"/>
      <c r="L191" s="259"/>
      <c r="M191" s="260"/>
      <c r="N191" s="261"/>
      <c r="O191" s="261"/>
      <c r="P191" s="261"/>
      <c r="Q191" s="261"/>
      <c r="R191" s="261"/>
      <c r="S191" s="261"/>
      <c r="T191" s="262"/>
      <c r="U191" s="14"/>
      <c r="V191" s="14"/>
      <c r="W191" s="14"/>
      <c r="X191" s="14"/>
      <c r="Y191" s="14"/>
      <c r="Z191" s="14"/>
      <c r="AA191" s="14"/>
      <c r="AB191" s="14"/>
      <c r="AC191" s="14"/>
      <c r="AD191" s="14"/>
      <c r="AE191" s="14"/>
      <c r="AT191" s="263" t="s">
        <v>1390</v>
      </c>
      <c r="AU191" s="263" t="s">
        <v>84</v>
      </c>
      <c r="AV191" s="14" t="s">
        <v>84</v>
      </c>
      <c r="AW191" s="14" t="s">
        <v>35</v>
      </c>
      <c r="AX191" s="14" t="s">
        <v>74</v>
      </c>
      <c r="AY191" s="263" t="s">
        <v>192</v>
      </c>
    </row>
    <row r="192" s="15" customFormat="1">
      <c r="A192" s="15"/>
      <c r="B192" s="264"/>
      <c r="C192" s="265"/>
      <c r="D192" s="218" t="s">
        <v>1390</v>
      </c>
      <c r="E192" s="266" t="s">
        <v>19</v>
      </c>
      <c r="F192" s="267" t="s">
        <v>1392</v>
      </c>
      <c r="G192" s="265"/>
      <c r="H192" s="268">
        <v>198</v>
      </c>
      <c r="I192" s="269"/>
      <c r="J192" s="265"/>
      <c r="K192" s="265"/>
      <c r="L192" s="270"/>
      <c r="M192" s="271"/>
      <c r="N192" s="272"/>
      <c r="O192" s="272"/>
      <c r="P192" s="272"/>
      <c r="Q192" s="272"/>
      <c r="R192" s="272"/>
      <c r="S192" s="272"/>
      <c r="T192" s="273"/>
      <c r="U192" s="15"/>
      <c r="V192" s="15"/>
      <c r="W192" s="15"/>
      <c r="X192" s="15"/>
      <c r="Y192" s="15"/>
      <c r="Z192" s="15"/>
      <c r="AA192" s="15"/>
      <c r="AB192" s="15"/>
      <c r="AC192" s="15"/>
      <c r="AD192" s="15"/>
      <c r="AE192" s="15"/>
      <c r="AT192" s="274" t="s">
        <v>1390</v>
      </c>
      <c r="AU192" s="274" t="s">
        <v>84</v>
      </c>
      <c r="AV192" s="15" t="s">
        <v>197</v>
      </c>
      <c r="AW192" s="15" t="s">
        <v>35</v>
      </c>
      <c r="AX192" s="15" t="s">
        <v>82</v>
      </c>
      <c r="AY192" s="274" t="s">
        <v>192</v>
      </c>
    </row>
    <row r="193" s="12" customFormat="1" ht="25.92" customHeight="1">
      <c r="A193" s="12"/>
      <c r="B193" s="191"/>
      <c r="C193" s="192"/>
      <c r="D193" s="193" t="s">
        <v>73</v>
      </c>
      <c r="E193" s="194" t="s">
        <v>1524</v>
      </c>
      <c r="F193" s="194" t="s">
        <v>1525</v>
      </c>
      <c r="G193" s="192"/>
      <c r="H193" s="192"/>
      <c r="I193" s="195"/>
      <c r="J193" s="196">
        <f>BK193</f>
        <v>0</v>
      </c>
      <c r="K193" s="192"/>
      <c r="L193" s="197"/>
      <c r="M193" s="198"/>
      <c r="N193" s="199"/>
      <c r="O193" s="199"/>
      <c r="P193" s="200">
        <f>SUM(P194:P245)</f>
        <v>0</v>
      </c>
      <c r="Q193" s="199"/>
      <c r="R193" s="200">
        <f>SUM(R194:R245)</f>
        <v>0</v>
      </c>
      <c r="S193" s="199"/>
      <c r="T193" s="201">
        <f>SUM(T194:T245)</f>
        <v>0</v>
      </c>
      <c r="U193" s="12"/>
      <c r="V193" s="12"/>
      <c r="W193" s="12"/>
      <c r="X193" s="12"/>
      <c r="Y193" s="12"/>
      <c r="Z193" s="12"/>
      <c r="AA193" s="12"/>
      <c r="AB193" s="12"/>
      <c r="AC193" s="12"/>
      <c r="AD193" s="12"/>
      <c r="AE193" s="12"/>
      <c r="AR193" s="202" t="s">
        <v>197</v>
      </c>
      <c r="AT193" s="203" t="s">
        <v>73</v>
      </c>
      <c r="AU193" s="203" t="s">
        <v>74</v>
      </c>
      <c r="AY193" s="202" t="s">
        <v>192</v>
      </c>
      <c r="BK193" s="204">
        <f>SUM(BK194:BK245)</f>
        <v>0</v>
      </c>
    </row>
    <row r="194" s="2" customFormat="1" ht="37.8" customHeight="1">
      <c r="A194" s="41"/>
      <c r="B194" s="42"/>
      <c r="C194" s="205" t="s">
        <v>337</v>
      </c>
      <c r="D194" s="205" t="s">
        <v>193</v>
      </c>
      <c r="E194" s="206" t="s">
        <v>1526</v>
      </c>
      <c r="F194" s="207" t="s">
        <v>1527</v>
      </c>
      <c r="G194" s="208" t="s">
        <v>1402</v>
      </c>
      <c r="H194" s="209">
        <v>252.66800000000001</v>
      </c>
      <c r="I194" s="210"/>
      <c r="J194" s="211">
        <f>ROUND(I194*H194,2)</f>
        <v>0</v>
      </c>
      <c r="K194" s="207" t="s">
        <v>1384</v>
      </c>
      <c r="L194" s="47"/>
      <c r="M194" s="212" t="s">
        <v>19</v>
      </c>
      <c r="N194" s="213" t="s">
        <v>45</v>
      </c>
      <c r="O194" s="87"/>
      <c r="P194" s="214">
        <f>O194*H194</f>
        <v>0</v>
      </c>
      <c r="Q194" s="214">
        <v>0</v>
      </c>
      <c r="R194" s="214">
        <f>Q194*H194</f>
        <v>0</v>
      </c>
      <c r="S194" s="214">
        <v>0</v>
      </c>
      <c r="T194" s="215">
        <f>S194*H194</f>
        <v>0</v>
      </c>
      <c r="U194" s="41"/>
      <c r="V194" s="41"/>
      <c r="W194" s="41"/>
      <c r="X194" s="41"/>
      <c r="Y194" s="41"/>
      <c r="Z194" s="41"/>
      <c r="AA194" s="41"/>
      <c r="AB194" s="41"/>
      <c r="AC194" s="41"/>
      <c r="AD194" s="41"/>
      <c r="AE194" s="41"/>
      <c r="AR194" s="216" t="s">
        <v>1528</v>
      </c>
      <c r="AT194" s="216" t="s">
        <v>193</v>
      </c>
      <c r="AU194" s="216" t="s">
        <v>82</v>
      </c>
      <c r="AY194" s="20" t="s">
        <v>192</v>
      </c>
      <c r="BE194" s="217">
        <f>IF(N194="základní",J194,0)</f>
        <v>0</v>
      </c>
      <c r="BF194" s="217">
        <f>IF(N194="snížená",J194,0)</f>
        <v>0</v>
      </c>
      <c r="BG194" s="217">
        <f>IF(N194="zákl. přenesená",J194,0)</f>
        <v>0</v>
      </c>
      <c r="BH194" s="217">
        <f>IF(N194="sníž. přenesená",J194,0)</f>
        <v>0</v>
      </c>
      <c r="BI194" s="217">
        <f>IF(N194="nulová",J194,0)</f>
        <v>0</v>
      </c>
      <c r="BJ194" s="20" t="s">
        <v>82</v>
      </c>
      <c r="BK194" s="217">
        <f>ROUND(I194*H194,2)</f>
        <v>0</v>
      </c>
      <c r="BL194" s="20" t="s">
        <v>1528</v>
      </c>
      <c r="BM194" s="216" t="s">
        <v>1529</v>
      </c>
    </row>
    <row r="195" s="2" customFormat="1">
      <c r="A195" s="41"/>
      <c r="B195" s="42"/>
      <c r="C195" s="43"/>
      <c r="D195" s="218" t="s">
        <v>199</v>
      </c>
      <c r="E195" s="43"/>
      <c r="F195" s="219" t="s">
        <v>1530</v>
      </c>
      <c r="G195" s="43"/>
      <c r="H195" s="43"/>
      <c r="I195" s="220"/>
      <c r="J195" s="43"/>
      <c r="K195" s="43"/>
      <c r="L195" s="47"/>
      <c r="M195" s="221"/>
      <c r="N195" s="222"/>
      <c r="O195" s="87"/>
      <c r="P195" s="87"/>
      <c r="Q195" s="87"/>
      <c r="R195" s="87"/>
      <c r="S195" s="87"/>
      <c r="T195" s="88"/>
      <c r="U195" s="41"/>
      <c r="V195" s="41"/>
      <c r="W195" s="41"/>
      <c r="X195" s="41"/>
      <c r="Y195" s="41"/>
      <c r="Z195" s="41"/>
      <c r="AA195" s="41"/>
      <c r="AB195" s="41"/>
      <c r="AC195" s="41"/>
      <c r="AD195" s="41"/>
      <c r="AE195" s="41"/>
      <c r="AT195" s="20" t="s">
        <v>199</v>
      </c>
      <c r="AU195" s="20" t="s">
        <v>82</v>
      </c>
    </row>
    <row r="196" s="16" customFormat="1">
      <c r="A196" s="16"/>
      <c r="B196" s="275"/>
      <c r="C196" s="276"/>
      <c r="D196" s="218" t="s">
        <v>1390</v>
      </c>
      <c r="E196" s="277" t="s">
        <v>19</v>
      </c>
      <c r="F196" s="278" t="s">
        <v>1531</v>
      </c>
      <c r="G196" s="276"/>
      <c r="H196" s="277" t="s">
        <v>19</v>
      </c>
      <c r="I196" s="279"/>
      <c r="J196" s="276"/>
      <c r="K196" s="276"/>
      <c r="L196" s="280"/>
      <c r="M196" s="281"/>
      <c r="N196" s="282"/>
      <c r="O196" s="282"/>
      <c r="P196" s="282"/>
      <c r="Q196" s="282"/>
      <c r="R196" s="282"/>
      <c r="S196" s="282"/>
      <c r="T196" s="283"/>
      <c r="U196" s="16"/>
      <c r="V196" s="16"/>
      <c r="W196" s="16"/>
      <c r="X196" s="16"/>
      <c r="Y196" s="16"/>
      <c r="Z196" s="16"/>
      <c r="AA196" s="16"/>
      <c r="AB196" s="16"/>
      <c r="AC196" s="16"/>
      <c r="AD196" s="16"/>
      <c r="AE196" s="16"/>
      <c r="AT196" s="284" t="s">
        <v>1390</v>
      </c>
      <c r="AU196" s="284" t="s">
        <v>82</v>
      </c>
      <c r="AV196" s="16" t="s">
        <v>82</v>
      </c>
      <c r="AW196" s="16" t="s">
        <v>35</v>
      </c>
      <c r="AX196" s="16" t="s">
        <v>74</v>
      </c>
      <c r="AY196" s="284" t="s">
        <v>192</v>
      </c>
    </row>
    <row r="197" s="14" customFormat="1">
      <c r="A197" s="14"/>
      <c r="B197" s="253"/>
      <c r="C197" s="254"/>
      <c r="D197" s="218" t="s">
        <v>1390</v>
      </c>
      <c r="E197" s="255" t="s">
        <v>19</v>
      </c>
      <c r="F197" s="256" t="s">
        <v>1532</v>
      </c>
      <c r="G197" s="254"/>
      <c r="H197" s="257">
        <v>45.023000000000003</v>
      </c>
      <c r="I197" s="258"/>
      <c r="J197" s="254"/>
      <c r="K197" s="254"/>
      <c r="L197" s="259"/>
      <c r="M197" s="260"/>
      <c r="N197" s="261"/>
      <c r="O197" s="261"/>
      <c r="P197" s="261"/>
      <c r="Q197" s="261"/>
      <c r="R197" s="261"/>
      <c r="S197" s="261"/>
      <c r="T197" s="262"/>
      <c r="U197" s="14"/>
      <c r="V197" s="14"/>
      <c r="W197" s="14"/>
      <c r="X197" s="14"/>
      <c r="Y197" s="14"/>
      <c r="Z197" s="14"/>
      <c r="AA197" s="14"/>
      <c r="AB197" s="14"/>
      <c r="AC197" s="14"/>
      <c r="AD197" s="14"/>
      <c r="AE197" s="14"/>
      <c r="AT197" s="263" t="s">
        <v>1390</v>
      </c>
      <c r="AU197" s="263" t="s">
        <v>82</v>
      </c>
      <c r="AV197" s="14" t="s">
        <v>84</v>
      </c>
      <c r="AW197" s="14" t="s">
        <v>35</v>
      </c>
      <c r="AX197" s="14" t="s">
        <v>74</v>
      </c>
      <c r="AY197" s="263" t="s">
        <v>192</v>
      </c>
    </row>
    <row r="198" s="16" customFormat="1">
      <c r="A198" s="16"/>
      <c r="B198" s="275"/>
      <c r="C198" s="276"/>
      <c r="D198" s="218" t="s">
        <v>1390</v>
      </c>
      <c r="E198" s="277" t="s">
        <v>19</v>
      </c>
      <c r="F198" s="278" t="s">
        <v>1533</v>
      </c>
      <c r="G198" s="276"/>
      <c r="H198" s="277" t="s">
        <v>19</v>
      </c>
      <c r="I198" s="279"/>
      <c r="J198" s="276"/>
      <c r="K198" s="276"/>
      <c r="L198" s="280"/>
      <c r="M198" s="281"/>
      <c r="N198" s="282"/>
      <c r="O198" s="282"/>
      <c r="P198" s="282"/>
      <c r="Q198" s="282"/>
      <c r="R198" s="282"/>
      <c r="S198" s="282"/>
      <c r="T198" s="283"/>
      <c r="U198" s="16"/>
      <c r="V198" s="16"/>
      <c r="W198" s="16"/>
      <c r="X198" s="16"/>
      <c r="Y198" s="16"/>
      <c r="Z198" s="16"/>
      <c r="AA198" s="16"/>
      <c r="AB198" s="16"/>
      <c r="AC198" s="16"/>
      <c r="AD198" s="16"/>
      <c r="AE198" s="16"/>
      <c r="AT198" s="284" t="s">
        <v>1390</v>
      </c>
      <c r="AU198" s="284" t="s">
        <v>82</v>
      </c>
      <c r="AV198" s="16" t="s">
        <v>82</v>
      </c>
      <c r="AW198" s="16" t="s">
        <v>35</v>
      </c>
      <c r="AX198" s="16" t="s">
        <v>74</v>
      </c>
      <c r="AY198" s="284" t="s">
        <v>192</v>
      </c>
    </row>
    <row r="199" s="14" customFormat="1">
      <c r="A199" s="14"/>
      <c r="B199" s="253"/>
      <c r="C199" s="254"/>
      <c r="D199" s="218" t="s">
        <v>1390</v>
      </c>
      <c r="E199" s="255" t="s">
        <v>19</v>
      </c>
      <c r="F199" s="256" t="s">
        <v>1534</v>
      </c>
      <c r="G199" s="254"/>
      <c r="H199" s="257">
        <v>207.64500000000001</v>
      </c>
      <c r="I199" s="258"/>
      <c r="J199" s="254"/>
      <c r="K199" s="254"/>
      <c r="L199" s="259"/>
      <c r="M199" s="260"/>
      <c r="N199" s="261"/>
      <c r="O199" s="261"/>
      <c r="P199" s="261"/>
      <c r="Q199" s="261"/>
      <c r="R199" s="261"/>
      <c r="S199" s="261"/>
      <c r="T199" s="262"/>
      <c r="U199" s="14"/>
      <c r="V199" s="14"/>
      <c r="W199" s="14"/>
      <c r="X199" s="14"/>
      <c r="Y199" s="14"/>
      <c r="Z199" s="14"/>
      <c r="AA199" s="14"/>
      <c r="AB199" s="14"/>
      <c r="AC199" s="14"/>
      <c r="AD199" s="14"/>
      <c r="AE199" s="14"/>
      <c r="AT199" s="263" t="s">
        <v>1390</v>
      </c>
      <c r="AU199" s="263" t="s">
        <v>82</v>
      </c>
      <c r="AV199" s="14" t="s">
        <v>84</v>
      </c>
      <c r="AW199" s="14" t="s">
        <v>35</v>
      </c>
      <c r="AX199" s="14" t="s">
        <v>74</v>
      </c>
      <c r="AY199" s="263" t="s">
        <v>192</v>
      </c>
    </row>
    <row r="200" s="15" customFormat="1">
      <c r="A200" s="15"/>
      <c r="B200" s="264"/>
      <c r="C200" s="265"/>
      <c r="D200" s="218" t="s">
        <v>1390</v>
      </c>
      <c r="E200" s="266" t="s">
        <v>19</v>
      </c>
      <c r="F200" s="267" t="s">
        <v>1392</v>
      </c>
      <c r="G200" s="265"/>
      <c r="H200" s="268">
        <v>252.66800000000001</v>
      </c>
      <c r="I200" s="269"/>
      <c r="J200" s="265"/>
      <c r="K200" s="265"/>
      <c r="L200" s="270"/>
      <c r="M200" s="271"/>
      <c r="N200" s="272"/>
      <c r="O200" s="272"/>
      <c r="P200" s="272"/>
      <c r="Q200" s="272"/>
      <c r="R200" s="272"/>
      <c r="S200" s="272"/>
      <c r="T200" s="273"/>
      <c r="U200" s="15"/>
      <c r="V200" s="15"/>
      <c r="W200" s="15"/>
      <c r="X200" s="15"/>
      <c r="Y200" s="15"/>
      <c r="Z200" s="15"/>
      <c r="AA200" s="15"/>
      <c r="AB200" s="15"/>
      <c r="AC200" s="15"/>
      <c r="AD200" s="15"/>
      <c r="AE200" s="15"/>
      <c r="AT200" s="274" t="s">
        <v>1390</v>
      </c>
      <c r="AU200" s="274" t="s">
        <v>82</v>
      </c>
      <c r="AV200" s="15" t="s">
        <v>197</v>
      </c>
      <c r="AW200" s="15" t="s">
        <v>35</v>
      </c>
      <c r="AX200" s="15" t="s">
        <v>82</v>
      </c>
      <c r="AY200" s="274" t="s">
        <v>192</v>
      </c>
    </row>
    <row r="201" s="2" customFormat="1" ht="37.8" customHeight="1">
      <c r="A201" s="41"/>
      <c r="B201" s="42"/>
      <c r="C201" s="205" t="s">
        <v>342</v>
      </c>
      <c r="D201" s="205" t="s">
        <v>193</v>
      </c>
      <c r="E201" s="206" t="s">
        <v>1535</v>
      </c>
      <c r="F201" s="207" t="s">
        <v>1536</v>
      </c>
      <c r="G201" s="208" t="s">
        <v>1402</v>
      </c>
      <c r="H201" s="209">
        <v>24078.030999999999</v>
      </c>
      <c r="I201" s="210"/>
      <c r="J201" s="211">
        <f>ROUND(I201*H201,2)</f>
        <v>0</v>
      </c>
      <c r="K201" s="207" t="s">
        <v>1388</v>
      </c>
      <c r="L201" s="47"/>
      <c r="M201" s="212" t="s">
        <v>19</v>
      </c>
      <c r="N201" s="213" t="s">
        <v>45</v>
      </c>
      <c r="O201" s="87"/>
      <c r="P201" s="214">
        <f>O201*H201</f>
        <v>0</v>
      </c>
      <c r="Q201" s="214">
        <v>0</v>
      </c>
      <c r="R201" s="214">
        <f>Q201*H201</f>
        <v>0</v>
      </c>
      <c r="S201" s="214">
        <v>0</v>
      </c>
      <c r="T201" s="215">
        <f>S201*H201</f>
        <v>0</v>
      </c>
      <c r="U201" s="41"/>
      <c r="V201" s="41"/>
      <c r="W201" s="41"/>
      <c r="X201" s="41"/>
      <c r="Y201" s="41"/>
      <c r="Z201" s="41"/>
      <c r="AA201" s="41"/>
      <c r="AB201" s="41"/>
      <c r="AC201" s="41"/>
      <c r="AD201" s="41"/>
      <c r="AE201" s="41"/>
      <c r="AR201" s="216" t="s">
        <v>1528</v>
      </c>
      <c r="AT201" s="216" t="s">
        <v>193</v>
      </c>
      <c r="AU201" s="216" t="s">
        <v>82</v>
      </c>
      <c r="AY201" s="20" t="s">
        <v>192</v>
      </c>
      <c r="BE201" s="217">
        <f>IF(N201="základní",J201,0)</f>
        <v>0</v>
      </c>
      <c r="BF201" s="217">
        <f>IF(N201="snížená",J201,0)</f>
        <v>0</v>
      </c>
      <c r="BG201" s="217">
        <f>IF(N201="zákl. přenesená",J201,0)</f>
        <v>0</v>
      </c>
      <c r="BH201" s="217">
        <f>IF(N201="sníž. přenesená",J201,0)</f>
        <v>0</v>
      </c>
      <c r="BI201" s="217">
        <f>IF(N201="nulová",J201,0)</f>
        <v>0</v>
      </c>
      <c r="BJ201" s="20" t="s">
        <v>82</v>
      </c>
      <c r="BK201" s="217">
        <f>ROUND(I201*H201,2)</f>
        <v>0</v>
      </c>
      <c r="BL201" s="20" t="s">
        <v>1528</v>
      </c>
      <c r="BM201" s="216" t="s">
        <v>1537</v>
      </c>
    </row>
    <row r="202" s="2" customFormat="1">
      <c r="A202" s="41"/>
      <c r="B202" s="42"/>
      <c r="C202" s="43"/>
      <c r="D202" s="218" t="s">
        <v>199</v>
      </c>
      <c r="E202" s="43"/>
      <c r="F202" s="219" t="s">
        <v>1538</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199</v>
      </c>
      <c r="AU202" s="20" t="s">
        <v>82</v>
      </c>
    </row>
    <row r="203" s="16" customFormat="1">
      <c r="A203" s="16"/>
      <c r="B203" s="275"/>
      <c r="C203" s="276"/>
      <c r="D203" s="218" t="s">
        <v>1390</v>
      </c>
      <c r="E203" s="277" t="s">
        <v>19</v>
      </c>
      <c r="F203" s="278" t="s">
        <v>1539</v>
      </c>
      <c r="G203" s="276"/>
      <c r="H203" s="277" t="s">
        <v>19</v>
      </c>
      <c r="I203" s="279"/>
      <c r="J203" s="276"/>
      <c r="K203" s="276"/>
      <c r="L203" s="280"/>
      <c r="M203" s="281"/>
      <c r="N203" s="282"/>
      <c r="O203" s="282"/>
      <c r="P203" s="282"/>
      <c r="Q203" s="282"/>
      <c r="R203" s="282"/>
      <c r="S203" s="282"/>
      <c r="T203" s="283"/>
      <c r="U203" s="16"/>
      <c r="V203" s="16"/>
      <c r="W203" s="16"/>
      <c r="X203" s="16"/>
      <c r="Y203" s="16"/>
      <c r="Z203" s="16"/>
      <c r="AA203" s="16"/>
      <c r="AB203" s="16"/>
      <c r="AC203" s="16"/>
      <c r="AD203" s="16"/>
      <c r="AE203" s="16"/>
      <c r="AT203" s="284" t="s">
        <v>1390</v>
      </c>
      <c r="AU203" s="284" t="s">
        <v>82</v>
      </c>
      <c r="AV203" s="16" t="s">
        <v>82</v>
      </c>
      <c r="AW203" s="16" t="s">
        <v>35</v>
      </c>
      <c r="AX203" s="16" t="s">
        <v>74</v>
      </c>
      <c r="AY203" s="284" t="s">
        <v>192</v>
      </c>
    </row>
    <row r="204" s="14" customFormat="1">
      <c r="A204" s="14"/>
      <c r="B204" s="253"/>
      <c r="C204" s="254"/>
      <c r="D204" s="218" t="s">
        <v>1390</v>
      </c>
      <c r="E204" s="255" t="s">
        <v>19</v>
      </c>
      <c r="F204" s="256" t="s">
        <v>1540</v>
      </c>
      <c r="G204" s="254"/>
      <c r="H204" s="257">
        <v>6843.4960000000001</v>
      </c>
      <c r="I204" s="258"/>
      <c r="J204" s="254"/>
      <c r="K204" s="254"/>
      <c r="L204" s="259"/>
      <c r="M204" s="260"/>
      <c r="N204" s="261"/>
      <c r="O204" s="261"/>
      <c r="P204" s="261"/>
      <c r="Q204" s="261"/>
      <c r="R204" s="261"/>
      <c r="S204" s="261"/>
      <c r="T204" s="262"/>
      <c r="U204" s="14"/>
      <c r="V204" s="14"/>
      <c r="W204" s="14"/>
      <c r="X204" s="14"/>
      <c r="Y204" s="14"/>
      <c r="Z204" s="14"/>
      <c r="AA204" s="14"/>
      <c r="AB204" s="14"/>
      <c r="AC204" s="14"/>
      <c r="AD204" s="14"/>
      <c r="AE204" s="14"/>
      <c r="AT204" s="263" t="s">
        <v>1390</v>
      </c>
      <c r="AU204" s="263" t="s">
        <v>82</v>
      </c>
      <c r="AV204" s="14" t="s">
        <v>84</v>
      </c>
      <c r="AW204" s="14" t="s">
        <v>35</v>
      </c>
      <c r="AX204" s="14" t="s">
        <v>74</v>
      </c>
      <c r="AY204" s="263" t="s">
        <v>192</v>
      </c>
    </row>
    <row r="205" s="16" customFormat="1">
      <c r="A205" s="16"/>
      <c r="B205" s="275"/>
      <c r="C205" s="276"/>
      <c r="D205" s="218" t="s">
        <v>1390</v>
      </c>
      <c r="E205" s="277" t="s">
        <v>19</v>
      </c>
      <c r="F205" s="278" t="s">
        <v>1533</v>
      </c>
      <c r="G205" s="276"/>
      <c r="H205" s="277" t="s">
        <v>19</v>
      </c>
      <c r="I205" s="279"/>
      <c r="J205" s="276"/>
      <c r="K205" s="276"/>
      <c r="L205" s="280"/>
      <c r="M205" s="281"/>
      <c r="N205" s="282"/>
      <c r="O205" s="282"/>
      <c r="P205" s="282"/>
      <c r="Q205" s="282"/>
      <c r="R205" s="282"/>
      <c r="S205" s="282"/>
      <c r="T205" s="283"/>
      <c r="U205" s="16"/>
      <c r="V205" s="16"/>
      <c r="W205" s="16"/>
      <c r="X205" s="16"/>
      <c r="Y205" s="16"/>
      <c r="Z205" s="16"/>
      <c r="AA205" s="16"/>
      <c r="AB205" s="16"/>
      <c r="AC205" s="16"/>
      <c r="AD205" s="16"/>
      <c r="AE205" s="16"/>
      <c r="AT205" s="284" t="s">
        <v>1390</v>
      </c>
      <c r="AU205" s="284" t="s">
        <v>82</v>
      </c>
      <c r="AV205" s="16" t="s">
        <v>82</v>
      </c>
      <c r="AW205" s="16" t="s">
        <v>35</v>
      </c>
      <c r="AX205" s="16" t="s">
        <v>74</v>
      </c>
      <c r="AY205" s="284" t="s">
        <v>192</v>
      </c>
    </row>
    <row r="206" s="14" customFormat="1">
      <c r="A206" s="14"/>
      <c r="B206" s="253"/>
      <c r="C206" s="254"/>
      <c r="D206" s="218" t="s">
        <v>1390</v>
      </c>
      <c r="E206" s="255" t="s">
        <v>19</v>
      </c>
      <c r="F206" s="256" t="s">
        <v>1541</v>
      </c>
      <c r="G206" s="254"/>
      <c r="H206" s="257">
        <v>17234.535</v>
      </c>
      <c r="I206" s="258"/>
      <c r="J206" s="254"/>
      <c r="K206" s="254"/>
      <c r="L206" s="259"/>
      <c r="M206" s="260"/>
      <c r="N206" s="261"/>
      <c r="O206" s="261"/>
      <c r="P206" s="261"/>
      <c r="Q206" s="261"/>
      <c r="R206" s="261"/>
      <c r="S206" s="261"/>
      <c r="T206" s="262"/>
      <c r="U206" s="14"/>
      <c r="V206" s="14"/>
      <c r="W206" s="14"/>
      <c r="X206" s="14"/>
      <c r="Y206" s="14"/>
      <c r="Z206" s="14"/>
      <c r="AA206" s="14"/>
      <c r="AB206" s="14"/>
      <c r="AC206" s="14"/>
      <c r="AD206" s="14"/>
      <c r="AE206" s="14"/>
      <c r="AT206" s="263" t="s">
        <v>1390</v>
      </c>
      <c r="AU206" s="263" t="s">
        <v>82</v>
      </c>
      <c r="AV206" s="14" t="s">
        <v>84</v>
      </c>
      <c r="AW206" s="14" t="s">
        <v>35</v>
      </c>
      <c r="AX206" s="14" t="s">
        <v>74</v>
      </c>
      <c r="AY206" s="263" t="s">
        <v>192</v>
      </c>
    </row>
    <row r="207" s="15" customFormat="1">
      <c r="A207" s="15"/>
      <c r="B207" s="264"/>
      <c r="C207" s="265"/>
      <c r="D207" s="218" t="s">
        <v>1390</v>
      </c>
      <c r="E207" s="266" t="s">
        <v>19</v>
      </c>
      <c r="F207" s="267" t="s">
        <v>1392</v>
      </c>
      <c r="G207" s="265"/>
      <c r="H207" s="268">
        <v>24078.030999999999</v>
      </c>
      <c r="I207" s="269"/>
      <c r="J207" s="265"/>
      <c r="K207" s="265"/>
      <c r="L207" s="270"/>
      <c r="M207" s="271"/>
      <c r="N207" s="272"/>
      <c r="O207" s="272"/>
      <c r="P207" s="272"/>
      <c r="Q207" s="272"/>
      <c r="R207" s="272"/>
      <c r="S207" s="272"/>
      <c r="T207" s="273"/>
      <c r="U207" s="15"/>
      <c r="V207" s="15"/>
      <c r="W207" s="15"/>
      <c r="X207" s="15"/>
      <c r="Y207" s="15"/>
      <c r="Z207" s="15"/>
      <c r="AA207" s="15"/>
      <c r="AB207" s="15"/>
      <c r="AC207" s="15"/>
      <c r="AD207" s="15"/>
      <c r="AE207" s="15"/>
      <c r="AT207" s="274" t="s">
        <v>1390</v>
      </c>
      <c r="AU207" s="274" t="s">
        <v>82</v>
      </c>
      <c r="AV207" s="15" t="s">
        <v>197</v>
      </c>
      <c r="AW207" s="15" t="s">
        <v>35</v>
      </c>
      <c r="AX207" s="15" t="s">
        <v>82</v>
      </c>
      <c r="AY207" s="274" t="s">
        <v>192</v>
      </c>
    </row>
    <row r="208" s="2" customFormat="1" ht="16.5" customHeight="1">
      <c r="A208" s="41"/>
      <c r="B208" s="42"/>
      <c r="C208" s="205" t="s">
        <v>347</v>
      </c>
      <c r="D208" s="205" t="s">
        <v>193</v>
      </c>
      <c r="E208" s="206" t="s">
        <v>1542</v>
      </c>
      <c r="F208" s="207" t="s">
        <v>1543</v>
      </c>
      <c r="G208" s="208" t="s">
        <v>1402</v>
      </c>
      <c r="H208" s="209">
        <v>1360.1700000000001</v>
      </c>
      <c r="I208" s="210"/>
      <c r="J208" s="211">
        <f>ROUND(I208*H208,2)</f>
        <v>0</v>
      </c>
      <c r="K208" s="207" t="s">
        <v>1384</v>
      </c>
      <c r="L208" s="47"/>
      <c r="M208" s="212" t="s">
        <v>19</v>
      </c>
      <c r="N208" s="213" t="s">
        <v>45</v>
      </c>
      <c r="O208" s="87"/>
      <c r="P208" s="214">
        <f>O208*H208</f>
        <v>0</v>
      </c>
      <c r="Q208" s="214">
        <v>0</v>
      </c>
      <c r="R208" s="214">
        <f>Q208*H208</f>
        <v>0</v>
      </c>
      <c r="S208" s="214">
        <v>0</v>
      </c>
      <c r="T208" s="215">
        <f>S208*H208</f>
        <v>0</v>
      </c>
      <c r="U208" s="41"/>
      <c r="V208" s="41"/>
      <c r="W208" s="41"/>
      <c r="X208" s="41"/>
      <c r="Y208" s="41"/>
      <c r="Z208" s="41"/>
      <c r="AA208" s="41"/>
      <c r="AB208" s="41"/>
      <c r="AC208" s="41"/>
      <c r="AD208" s="41"/>
      <c r="AE208" s="41"/>
      <c r="AR208" s="216" t="s">
        <v>1528</v>
      </c>
      <c r="AT208" s="216" t="s">
        <v>193</v>
      </c>
      <c r="AU208" s="216" t="s">
        <v>82</v>
      </c>
      <c r="AY208" s="20" t="s">
        <v>192</v>
      </c>
      <c r="BE208" s="217">
        <f>IF(N208="základní",J208,0)</f>
        <v>0</v>
      </c>
      <c r="BF208" s="217">
        <f>IF(N208="snížená",J208,0)</f>
        <v>0</v>
      </c>
      <c r="BG208" s="217">
        <f>IF(N208="zákl. přenesená",J208,0)</f>
        <v>0</v>
      </c>
      <c r="BH208" s="217">
        <f>IF(N208="sníž. přenesená",J208,0)</f>
        <v>0</v>
      </c>
      <c r="BI208" s="217">
        <f>IF(N208="nulová",J208,0)</f>
        <v>0</v>
      </c>
      <c r="BJ208" s="20" t="s">
        <v>82</v>
      </c>
      <c r="BK208" s="217">
        <f>ROUND(I208*H208,2)</f>
        <v>0</v>
      </c>
      <c r="BL208" s="20" t="s">
        <v>1528</v>
      </c>
      <c r="BM208" s="216" t="s">
        <v>1544</v>
      </c>
    </row>
    <row r="209" s="2" customFormat="1">
      <c r="A209" s="41"/>
      <c r="B209" s="42"/>
      <c r="C209" s="43"/>
      <c r="D209" s="218" t="s">
        <v>199</v>
      </c>
      <c r="E209" s="43"/>
      <c r="F209" s="219" t="s">
        <v>1545</v>
      </c>
      <c r="G209" s="43"/>
      <c r="H209" s="43"/>
      <c r="I209" s="220"/>
      <c r="J209" s="43"/>
      <c r="K209" s="43"/>
      <c r="L209" s="47"/>
      <c r="M209" s="221"/>
      <c r="N209" s="222"/>
      <c r="O209" s="87"/>
      <c r="P209" s="87"/>
      <c r="Q209" s="87"/>
      <c r="R209" s="87"/>
      <c r="S209" s="87"/>
      <c r="T209" s="88"/>
      <c r="U209" s="41"/>
      <c r="V209" s="41"/>
      <c r="W209" s="41"/>
      <c r="X209" s="41"/>
      <c r="Y209" s="41"/>
      <c r="Z209" s="41"/>
      <c r="AA209" s="41"/>
      <c r="AB209" s="41"/>
      <c r="AC209" s="41"/>
      <c r="AD209" s="41"/>
      <c r="AE209" s="41"/>
      <c r="AT209" s="20" t="s">
        <v>199</v>
      </c>
      <c r="AU209" s="20" t="s">
        <v>82</v>
      </c>
    </row>
    <row r="210" s="16" customFormat="1">
      <c r="A210" s="16"/>
      <c r="B210" s="275"/>
      <c r="C210" s="276"/>
      <c r="D210" s="218" t="s">
        <v>1390</v>
      </c>
      <c r="E210" s="277" t="s">
        <v>19</v>
      </c>
      <c r="F210" s="278" t="s">
        <v>1546</v>
      </c>
      <c r="G210" s="276"/>
      <c r="H210" s="277" t="s">
        <v>19</v>
      </c>
      <c r="I210" s="279"/>
      <c r="J210" s="276"/>
      <c r="K210" s="276"/>
      <c r="L210" s="280"/>
      <c r="M210" s="281"/>
      <c r="N210" s="282"/>
      <c r="O210" s="282"/>
      <c r="P210" s="282"/>
      <c r="Q210" s="282"/>
      <c r="R210" s="282"/>
      <c r="S210" s="282"/>
      <c r="T210" s="283"/>
      <c r="U210" s="16"/>
      <c r="V210" s="16"/>
      <c r="W210" s="16"/>
      <c r="X210" s="16"/>
      <c r="Y210" s="16"/>
      <c r="Z210" s="16"/>
      <c r="AA210" s="16"/>
      <c r="AB210" s="16"/>
      <c r="AC210" s="16"/>
      <c r="AD210" s="16"/>
      <c r="AE210" s="16"/>
      <c r="AT210" s="284" t="s">
        <v>1390</v>
      </c>
      <c r="AU210" s="284" t="s">
        <v>82</v>
      </c>
      <c r="AV210" s="16" t="s">
        <v>82</v>
      </c>
      <c r="AW210" s="16" t="s">
        <v>35</v>
      </c>
      <c r="AX210" s="16" t="s">
        <v>74</v>
      </c>
      <c r="AY210" s="284" t="s">
        <v>192</v>
      </c>
    </row>
    <row r="211" s="14" customFormat="1">
      <c r="A211" s="14"/>
      <c r="B211" s="253"/>
      <c r="C211" s="254"/>
      <c r="D211" s="218" t="s">
        <v>1390</v>
      </c>
      <c r="E211" s="255" t="s">
        <v>19</v>
      </c>
      <c r="F211" s="256" t="s">
        <v>1547</v>
      </c>
      <c r="G211" s="254"/>
      <c r="H211" s="257">
        <v>1360.1700000000001</v>
      </c>
      <c r="I211" s="258"/>
      <c r="J211" s="254"/>
      <c r="K211" s="254"/>
      <c r="L211" s="259"/>
      <c r="M211" s="260"/>
      <c r="N211" s="261"/>
      <c r="O211" s="261"/>
      <c r="P211" s="261"/>
      <c r="Q211" s="261"/>
      <c r="R211" s="261"/>
      <c r="S211" s="261"/>
      <c r="T211" s="262"/>
      <c r="U211" s="14"/>
      <c r="V211" s="14"/>
      <c r="W211" s="14"/>
      <c r="X211" s="14"/>
      <c r="Y211" s="14"/>
      <c r="Z211" s="14"/>
      <c r="AA211" s="14"/>
      <c r="AB211" s="14"/>
      <c r="AC211" s="14"/>
      <c r="AD211" s="14"/>
      <c r="AE211" s="14"/>
      <c r="AT211" s="263" t="s">
        <v>1390</v>
      </c>
      <c r="AU211" s="263" t="s">
        <v>82</v>
      </c>
      <c r="AV211" s="14" t="s">
        <v>84</v>
      </c>
      <c r="AW211" s="14" t="s">
        <v>35</v>
      </c>
      <c r="AX211" s="14" t="s">
        <v>74</v>
      </c>
      <c r="AY211" s="263" t="s">
        <v>192</v>
      </c>
    </row>
    <row r="212" s="15" customFormat="1">
      <c r="A212" s="15"/>
      <c r="B212" s="264"/>
      <c r="C212" s="265"/>
      <c r="D212" s="218" t="s">
        <v>1390</v>
      </c>
      <c r="E212" s="266" t="s">
        <v>19</v>
      </c>
      <c r="F212" s="267" t="s">
        <v>1392</v>
      </c>
      <c r="G212" s="265"/>
      <c r="H212" s="268">
        <v>1360.1700000000001</v>
      </c>
      <c r="I212" s="269"/>
      <c r="J212" s="265"/>
      <c r="K212" s="265"/>
      <c r="L212" s="270"/>
      <c r="M212" s="271"/>
      <c r="N212" s="272"/>
      <c r="O212" s="272"/>
      <c r="P212" s="272"/>
      <c r="Q212" s="272"/>
      <c r="R212" s="272"/>
      <c r="S212" s="272"/>
      <c r="T212" s="273"/>
      <c r="U212" s="15"/>
      <c r="V212" s="15"/>
      <c r="W212" s="15"/>
      <c r="X212" s="15"/>
      <c r="Y212" s="15"/>
      <c r="Z212" s="15"/>
      <c r="AA212" s="15"/>
      <c r="AB212" s="15"/>
      <c r="AC212" s="15"/>
      <c r="AD212" s="15"/>
      <c r="AE212" s="15"/>
      <c r="AT212" s="274" t="s">
        <v>1390</v>
      </c>
      <c r="AU212" s="274" t="s">
        <v>82</v>
      </c>
      <c r="AV212" s="15" t="s">
        <v>197</v>
      </c>
      <c r="AW212" s="15" t="s">
        <v>35</v>
      </c>
      <c r="AX212" s="15" t="s">
        <v>82</v>
      </c>
      <c r="AY212" s="274" t="s">
        <v>192</v>
      </c>
    </row>
    <row r="213" s="2" customFormat="1" ht="33" customHeight="1">
      <c r="A213" s="41"/>
      <c r="B213" s="42"/>
      <c r="C213" s="205" t="s">
        <v>352</v>
      </c>
      <c r="D213" s="205" t="s">
        <v>193</v>
      </c>
      <c r="E213" s="206" t="s">
        <v>1548</v>
      </c>
      <c r="F213" s="207" t="s">
        <v>1549</v>
      </c>
      <c r="G213" s="208" t="s">
        <v>1402</v>
      </c>
      <c r="H213" s="209">
        <v>2775.5050000000001</v>
      </c>
      <c r="I213" s="210"/>
      <c r="J213" s="211">
        <f>ROUND(I213*H213,2)</f>
        <v>0</v>
      </c>
      <c r="K213" s="207" t="s">
        <v>1384</v>
      </c>
      <c r="L213" s="47"/>
      <c r="M213" s="212" t="s">
        <v>19</v>
      </c>
      <c r="N213" s="213" t="s">
        <v>45</v>
      </c>
      <c r="O213" s="87"/>
      <c r="P213" s="214">
        <f>O213*H213</f>
        <v>0</v>
      </c>
      <c r="Q213" s="214">
        <v>0</v>
      </c>
      <c r="R213" s="214">
        <f>Q213*H213</f>
        <v>0</v>
      </c>
      <c r="S213" s="214">
        <v>0</v>
      </c>
      <c r="T213" s="215">
        <f>S213*H213</f>
        <v>0</v>
      </c>
      <c r="U213" s="41"/>
      <c r="V213" s="41"/>
      <c r="W213" s="41"/>
      <c r="X213" s="41"/>
      <c r="Y213" s="41"/>
      <c r="Z213" s="41"/>
      <c r="AA213" s="41"/>
      <c r="AB213" s="41"/>
      <c r="AC213" s="41"/>
      <c r="AD213" s="41"/>
      <c r="AE213" s="41"/>
      <c r="AR213" s="216" t="s">
        <v>1528</v>
      </c>
      <c r="AT213" s="216" t="s">
        <v>193</v>
      </c>
      <c r="AU213" s="216" t="s">
        <v>82</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1528</v>
      </c>
      <c r="BM213" s="216" t="s">
        <v>1550</v>
      </c>
    </row>
    <row r="214" s="2" customFormat="1">
      <c r="A214" s="41"/>
      <c r="B214" s="42"/>
      <c r="C214" s="43"/>
      <c r="D214" s="218" t="s">
        <v>199</v>
      </c>
      <c r="E214" s="43"/>
      <c r="F214" s="219" t="s">
        <v>1551</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82</v>
      </c>
    </row>
    <row r="215" s="2" customFormat="1">
      <c r="A215" s="41"/>
      <c r="B215" s="42"/>
      <c r="C215" s="43"/>
      <c r="D215" s="218" t="s">
        <v>200</v>
      </c>
      <c r="E215" s="43"/>
      <c r="F215" s="223" t="s">
        <v>1552</v>
      </c>
      <c r="G215" s="43"/>
      <c r="H215" s="43"/>
      <c r="I215" s="220"/>
      <c r="J215" s="43"/>
      <c r="K215" s="43"/>
      <c r="L215" s="47"/>
      <c r="M215" s="221"/>
      <c r="N215" s="222"/>
      <c r="O215" s="87"/>
      <c r="P215" s="87"/>
      <c r="Q215" s="87"/>
      <c r="R215" s="87"/>
      <c r="S215" s="87"/>
      <c r="T215" s="88"/>
      <c r="U215" s="41"/>
      <c r="V215" s="41"/>
      <c r="W215" s="41"/>
      <c r="X215" s="41"/>
      <c r="Y215" s="41"/>
      <c r="Z215" s="41"/>
      <c r="AA215" s="41"/>
      <c r="AB215" s="41"/>
      <c r="AC215" s="41"/>
      <c r="AD215" s="41"/>
      <c r="AE215" s="41"/>
      <c r="AT215" s="20" t="s">
        <v>200</v>
      </c>
      <c r="AU215" s="20" t="s">
        <v>82</v>
      </c>
    </row>
    <row r="216" s="16" customFormat="1">
      <c r="A216" s="16"/>
      <c r="B216" s="275"/>
      <c r="C216" s="276"/>
      <c r="D216" s="218" t="s">
        <v>1390</v>
      </c>
      <c r="E216" s="277" t="s">
        <v>19</v>
      </c>
      <c r="F216" s="278" t="s">
        <v>1553</v>
      </c>
      <c r="G216" s="276"/>
      <c r="H216" s="277" t="s">
        <v>19</v>
      </c>
      <c r="I216" s="279"/>
      <c r="J216" s="276"/>
      <c r="K216" s="276"/>
      <c r="L216" s="280"/>
      <c r="M216" s="281"/>
      <c r="N216" s="282"/>
      <c r="O216" s="282"/>
      <c r="P216" s="282"/>
      <c r="Q216" s="282"/>
      <c r="R216" s="282"/>
      <c r="S216" s="282"/>
      <c r="T216" s="283"/>
      <c r="U216" s="16"/>
      <c r="V216" s="16"/>
      <c r="W216" s="16"/>
      <c r="X216" s="16"/>
      <c r="Y216" s="16"/>
      <c r="Z216" s="16"/>
      <c r="AA216" s="16"/>
      <c r="AB216" s="16"/>
      <c r="AC216" s="16"/>
      <c r="AD216" s="16"/>
      <c r="AE216" s="16"/>
      <c r="AT216" s="284" t="s">
        <v>1390</v>
      </c>
      <c r="AU216" s="284" t="s">
        <v>82</v>
      </c>
      <c r="AV216" s="16" t="s">
        <v>82</v>
      </c>
      <c r="AW216" s="16" t="s">
        <v>35</v>
      </c>
      <c r="AX216" s="16" t="s">
        <v>74</v>
      </c>
      <c r="AY216" s="284" t="s">
        <v>192</v>
      </c>
    </row>
    <row r="217" s="16" customFormat="1">
      <c r="A217" s="16"/>
      <c r="B217" s="275"/>
      <c r="C217" s="276"/>
      <c r="D217" s="218" t="s">
        <v>1390</v>
      </c>
      <c r="E217" s="277" t="s">
        <v>19</v>
      </c>
      <c r="F217" s="278" t="s">
        <v>1554</v>
      </c>
      <c r="G217" s="276"/>
      <c r="H217" s="277" t="s">
        <v>19</v>
      </c>
      <c r="I217" s="279"/>
      <c r="J217" s="276"/>
      <c r="K217" s="276"/>
      <c r="L217" s="280"/>
      <c r="M217" s="281"/>
      <c r="N217" s="282"/>
      <c r="O217" s="282"/>
      <c r="P217" s="282"/>
      <c r="Q217" s="282"/>
      <c r="R217" s="282"/>
      <c r="S217" s="282"/>
      <c r="T217" s="283"/>
      <c r="U217" s="16"/>
      <c r="V217" s="16"/>
      <c r="W217" s="16"/>
      <c r="X217" s="16"/>
      <c r="Y217" s="16"/>
      <c r="Z217" s="16"/>
      <c r="AA217" s="16"/>
      <c r="AB217" s="16"/>
      <c r="AC217" s="16"/>
      <c r="AD217" s="16"/>
      <c r="AE217" s="16"/>
      <c r="AT217" s="284" t="s">
        <v>1390</v>
      </c>
      <c r="AU217" s="284" t="s">
        <v>82</v>
      </c>
      <c r="AV217" s="16" t="s">
        <v>82</v>
      </c>
      <c r="AW217" s="16" t="s">
        <v>35</v>
      </c>
      <c r="AX217" s="16" t="s">
        <v>74</v>
      </c>
      <c r="AY217" s="284" t="s">
        <v>192</v>
      </c>
    </row>
    <row r="218" s="14" customFormat="1">
      <c r="A218" s="14"/>
      <c r="B218" s="253"/>
      <c r="C218" s="254"/>
      <c r="D218" s="218" t="s">
        <v>1390</v>
      </c>
      <c r="E218" s="255" t="s">
        <v>19</v>
      </c>
      <c r="F218" s="256" t="s">
        <v>1555</v>
      </c>
      <c r="G218" s="254"/>
      <c r="H218" s="257">
        <v>63.835000000000001</v>
      </c>
      <c r="I218" s="258"/>
      <c r="J218" s="254"/>
      <c r="K218" s="254"/>
      <c r="L218" s="259"/>
      <c r="M218" s="260"/>
      <c r="N218" s="261"/>
      <c r="O218" s="261"/>
      <c r="P218" s="261"/>
      <c r="Q218" s="261"/>
      <c r="R218" s="261"/>
      <c r="S218" s="261"/>
      <c r="T218" s="262"/>
      <c r="U218" s="14"/>
      <c r="V218" s="14"/>
      <c r="W218" s="14"/>
      <c r="X218" s="14"/>
      <c r="Y218" s="14"/>
      <c r="Z218" s="14"/>
      <c r="AA218" s="14"/>
      <c r="AB218" s="14"/>
      <c r="AC218" s="14"/>
      <c r="AD218" s="14"/>
      <c r="AE218" s="14"/>
      <c r="AT218" s="263" t="s">
        <v>1390</v>
      </c>
      <c r="AU218" s="263" t="s">
        <v>82</v>
      </c>
      <c r="AV218" s="14" t="s">
        <v>84</v>
      </c>
      <c r="AW218" s="14" t="s">
        <v>35</v>
      </c>
      <c r="AX218" s="14" t="s">
        <v>74</v>
      </c>
      <c r="AY218" s="263" t="s">
        <v>192</v>
      </c>
    </row>
    <row r="219" s="16" customFormat="1">
      <c r="A219" s="16"/>
      <c r="B219" s="275"/>
      <c r="C219" s="276"/>
      <c r="D219" s="218" t="s">
        <v>1390</v>
      </c>
      <c r="E219" s="277" t="s">
        <v>19</v>
      </c>
      <c r="F219" s="278" t="s">
        <v>1556</v>
      </c>
      <c r="G219" s="276"/>
      <c r="H219" s="277" t="s">
        <v>19</v>
      </c>
      <c r="I219" s="279"/>
      <c r="J219" s="276"/>
      <c r="K219" s="276"/>
      <c r="L219" s="280"/>
      <c r="M219" s="281"/>
      <c r="N219" s="282"/>
      <c r="O219" s="282"/>
      <c r="P219" s="282"/>
      <c r="Q219" s="282"/>
      <c r="R219" s="282"/>
      <c r="S219" s="282"/>
      <c r="T219" s="283"/>
      <c r="U219" s="16"/>
      <c r="V219" s="16"/>
      <c r="W219" s="16"/>
      <c r="X219" s="16"/>
      <c r="Y219" s="16"/>
      <c r="Z219" s="16"/>
      <c r="AA219" s="16"/>
      <c r="AB219" s="16"/>
      <c r="AC219" s="16"/>
      <c r="AD219" s="16"/>
      <c r="AE219" s="16"/>
      <c r="AT219" s="284" t="s">
        <v>1390</v>
      </c>
      <c r="AU219" s="284" t="s">
        <v>82</v>
      </c>
      <c r="AV219" s="16" t="s">
        <v>82</v>
      </c>
      <c r="AW219" s="16" t="s">
        <v>35</v>
      </c>
      <c r="AX219" s="16" t="s">
        <v>74</v>
      </c>
      <c r="AY219" s="284" t="s">
        <v>192</v>
      </c>
    </row>
    <row r="220" s="14" customFormat="1">
      <c r="A220" s="14"/>
      <c r="B220" s="253"/>
      <c r="C220" s="254"/>
      <c r="D220" s="218" t="s">
        <v>1390</v>
      </c>
      <c r="E220" s="255" t="s">
        <v>19</v>
      </c>
      <c r="F220" s="256" t="s">
        <v>1557</v>
      </c>
      <c r="G220" s="254"/>
      <c r="H220" s="257">
        <v>1416.27</v>
      </c>
      <c r="I220" s="258"/>
      <c r="J220" s="254"/>
      <c r="K220" s="254"/>
      <c r="L220" s="259"/>
      <c r="M220" s="260"/>
      <c r="N220" s="261"/>
      <c r="O220" s="261"/>
      <c r="P220" s="261"/>
      <c r="Q220" s="261"/>
      <c r="R220" s="261"/>
      <c r="S220" s="261"/>
      <c r="T220" s="262"/>
      <c r="U220" s="14"/>
      <c r="V220" s="14"/>
      <c r="W220" s="14"/>
      <c r="X220" s="14"/>
      <c r="Y220" s="14"/>
      <c r="Z220" s="14"/>
      <c r="AA220" s="14"/>
      <c r="AB220" s="14"/>
      <c r="AC220" s="14"/>
      <c r="AD220" s="14"/>
      <c r="AE220" s="14"/>
      <c r="AT220" s="263" t="s">
        <v>1390</v>
      </c>
      <c r="AU220" s="263" t="s">
        <v>82</v>
      </c>
      <c r="AV220" s="14" t="s">
        <v>84</v>
      </c>
      <c r="AW220" s="14" t="s">
        <v>35</v>
      </c>
      <c r="AX220" s="14" t="s">
        <v>74</v>
      </c>
      <c r="AY220" s="263" t="s">
        <v>192</v>
      </c>
    </row>
    <row r="221" s="17" customFormat="1">
      <c r="A221" s="17"/>
      <c r="B221" s="285"/>
      <c r="C221" s="286"/>
      <c r="D221" s="218" t="s">
        <v>1390</v>
      </c>
      <c r="E221" s="287" t="s">
        <v>19</v>
      </c>
      <c r="F221" s="288" t="s">
        <v>1558</v>
      </c>
      <c r="G221" s="286"/>
      <c r="H221" s="289">
        <v>1480.105</v>
      </c>
      <c r="I221" s="290"/>
      <c r="J221" s="286"/>
      <c r="K221" s="286"/>
      <c r="L221" s="291"/>
      <c r="M221" s="292"/>
      <c r="N221" s="293"/>
      <c r="O221" s="293"/>
      <c r="P221" s="293"/>
      <c r="Q221" s="293"/>
      <c r="R221" s="293"/>
      <c r="S221" s="293"/>
      <c r="T221" s="294"/>
      <c r="U221" s="17"/>
      <c r="V221" s="17"/>
      <c r="W221" s="17"/>
      <c r="X221" s="17"/>
      <c r="Y221" s="17"/>
      <c r="Z221" s="17"/>
      <c r="AA221" s="17"/>
      <c r="AB221" s="17"/>
      <c r="AC221" s="17"/>
      <c r="AD221" s="17"/>
      <c r="AE221" s="17"/>
      <c r="AT221" s="295" t="s">
        <v>1390</v>
      </c>
      <c r="AU221" s="295" t="s">
        <v>82</v>
      </c>
      <c r="AV221" s="17" t="s">
        <v>207</v>
      </c>
      <c r="AW221" s="17" t="s">
        <v>35</v>
      </c>
      <c r="AX221" s="17" t="s">
        <v>74</v>
      </c>
      <c r="AY221" s="295" t="s">
        <v>192</v>
      </c>
    </row>
    <row r="222" s="16" customFormat="1">
      <c r="A222" s="16"/>
      <c r="B222" s="275"/>
      <c r="C222" s="276"/>
      <c r="D222" s="218" t="s">
        <v>1390</v>
      </c>
      <c r="E222" s="277" t="s">
        <v>19</v>
      </c>
      <c r="F222" s="278" t="s">
        <v>1559</v>
      </c>
      <c r="G222" s="276"/>
      <c r="H222" s="277" t="s">
        <v>19</v>
      </c>
      <c r="I222" s="279"/>
      <c r="J222" s="276"/>
      <c r="K222" s="276"/>
      <c r="L222" s="280"/>
      <c r="M222" s="281"/>
      <c r="N222" s="282"/>
      <c r="O222" s="282"/>
      <c r="P222" s="282"/>
      <c r="Q222" s="282"/>
      <c r="R222" s="282"/>
      <c r="S222" s="282"/>
      <c r="T222" s="283"/>
      <c r="U222" s="16"/>
      <c r="V222" s="16"/>
      <c r="W222" s="16"/>
      <c r="X222" s="16"/>
      <c r="Y222" s="16"/>
      <c r="Z222" s="16"/>
      <c r="AA222" s="16"/>
      <c r="AB222" s="16"/>
      <c r="AC222" s="16"/>
      <c r="AD222" s="16"/>
      <c r="AE222" s="16"/>
      <c r="AT222" s="284" t="s">
        <v>1390</v>
      </c>
      <c r="AU222" s="284" t="s">
        <v>82</v>
      </c>
      <c r="AV222" s="16" t="s">
        <v>82</v>
      </c>
      <c r="AW222" s="16" t="s">
        <v>35</v>
      </c>
      <c r="AX222" s="16" t="s">
        <v>74</v>
      </c>
      <c r="AY222" s="284" t="s">
        <v>192</v>
      </c>
    </row>
    <row r="223" s="14" customFormat="1">
      <c r="A223" s="14"/>
      <c r="B223" s="253"/>
      <c r="C223" s="254"/>
      <c r="D223" s="218" t="s">
        <v>1390</v>
      </c>
      <c r="E223" s="255" t="s">
        <v>19</v>
      </c>
      <c r="F223" s="256" t="s">
        <v>1560</v>
      </c>
      <c r="G223" s="254"/>
      <c r="H223" s="257">
        <v>1295.4000000000001</v>
      </c>
      <c r="I223" s="258"/>
      <c r="J223" s="254"/>
      <c r="K223" s="254"/>
      <c r="L223" s="259"/>
      <c r="M223" s="260"/>
      <c r="N223" s="261"/>
      <c r="O223" s="261"/>
      <c r="P223" s="261"/>
      <c r="Q223" s="261"/>
      <c r="R223" s="261"/>
      <c r="S223" s="261"/>
      <c r="T223" s="262"/>
      <c r="U223" s="14"/>
      <c r="V223" s="14"/>
      <c r="W223" s="14"/>
      <c r="X223" s="14"/>
      <c r="Y223" s="14"/>
      <c r="Z223" s="14"/>
      <c r="AA223" s="14"/>
      <c r="AB223" s="14"/>
      <c r="AC223" s="14"/>
      <c r="AD223" s="14"/>
      <c r="AE223" s="14"/>
      <c r="AT223" s="263" t="s">
        <v>1390</v>
      </c>
      <c r="AU223" s="263" t="s">
        <v>82</v>
      </c>
      <c r="AV223" s="14" t="s">
        <v>84</v>
      </c>
      <c r="AW223" s="14" t="s">
        <v>35</v>
      </c>
      <c r="AX223" s="14" t="s">
        <v>74</v>
      </c>
      <c r="AY223" s="263" t="s">
        <v>192</v>
      </c>
    </row>
    <row r="224" s="17" customFormat="1">
      <c r="A224" s="17"/>
      <c r="B224" s="285"/>
      <c r="C224" s="286"/>
      <c r="D224" s="218" t="s">
        <v>1390</v>
      </c>
      <c r="E224" s="287" t="s">
        <v>19</v>
      </c>
      <c r="F224" s="288" t="s">
        <v>1558</v>
      </c>
      <c r="G224" s="286"/>
      <c r="H224" s="289">
        <v>1295.4000000000001</v>
      </c>
      <c r="I224" s="290"/>
      <c r="J224" s="286"/>
      <c r="K224" s="286"/>
      <c r="L224" s="291"/>
      <c r="M224" s="292"/>
      <c r="N224" s="293"/>
      <c r="O224" s="293"/>
      <c r="P224" s="293"/>
      <c r="Q224" s="293"/>
      <c r="R224" s="293"/>
      <c r="S224" s="293"/>
      <c r="T224" s="294"/>
      <c r="U224" s="17"/>
      <c r="V224" s="17"/>
      <c r="W224" s="17"/>
      <c r="X224" s="17"/>
      <c r="Y224" s="17"/>
      <c r="Z224" s="17"/>
      <c r="AA224" s="17"/>
      <c r="AB224" s="17"/>
      <c r="AC224" s="17"/>
      <c r="AD224" s="17"/>
      <c r="AE224" s="17"/>
      <c r="AT224" s="295" t="s">
        <v>1390</v>
      </c>
      <c r="AU224" s="295" t="s">
        <v>82</v>
      </c>
      <c r="AV224" s="17" t="s">
        <v>207</v>
      </c>
      <c r="AW224" s="17" t="s">
        <v>35</v>
      </c>
      <c r="AX224" s="17" t="s">
        <v>74</v>
      </c>
      <c r="AY224" s="295" t="s">
        <v>192</v>
      </c>
    </row>
    <row r="225" s="15" customFormat="1">
      <c r="A225" s="15"/>
      <c r="B225" s="264"/>
      <c r="C225" s="265"/>
      <c r="D225" s="218" t="s">
        <v>1390</v>
      </c>
      <c r="E225" s="266" t="s">
        <v>19</v>
      </c>
      <c r="F225" s="267" t="s">
        <v>1392</v>
      </c>
      <c r="G225" s="265"/>
      <c r="H225" s="268">
        <v>2775.5050000000001</v>
      </c>
      <c r="I225" s="269"/>
      <c r="J225" s="265"/>
      <c r="K225" s="265"/>
      <c r="L225" s="270"/>
      <c r="M225" s="271"/>
      <c r="N225" s="272"/>
      <c r="O225" s="272"/>
      <c r="P225" s="272"/>
      <c r="Q225" s="272"/>
      <c r="R225" s="272"/>
      <c r="S225" s="272"/>
      <c r="T225" s="273"/>
      <c r="U225" s="15"/>
      <c r="V225" s="15"/>
      <c r="W225" s="15"/>
      <c r="X225" s="15"/>
      <c r="Y225" s="15"/>
      <c r="Z225" s="15"/>
      <c r="AA225" s="15"/>
      <c r="AB225" s="15"/>
      <c r="AC225" s="15"/>
      <c r="AD225" s="15"/>
      <c r="AE225" s="15"/>
      <c r="AT225" s="274" t="s">
        <v>1390</v>
      </c>
      <c r="AU225" s="274" t="s">
        <v>82</v>
      </c>
      <c r="AV225" s="15" t="s">
        <v>197</v>
      </c>
      <c r="AW225" s="15" t="s">
        <v>35</v>
      </c>
      <c r="AX225" s="15" t="s">
        <v>82</v>
      </c>
      <c r="AY225" s="274" t="s">
        <v>192</v>
      </c>
    </row>
    <row r="226" s="2" customFormat="1" ht="37.8" customHeight="1">
      <c r="A226" s="41"/>
      <c r="B226" s="42"/>
      <c r="C226" s="205" t="s">
        <v>447</v>
      </c>
      <c r="D226" s="205" t="s">
        <v>193</v>
      </c>
      <c r="E226" s="206" t="s">
        <v>1561</v>
      </c>
      <c r="F226" s="207" t="s">
        <v>1562</v>
      </c>
      <c r="G226" s="208" t="s">
        <v>785</v>
      </c>
      <c r="H226" s="209">
        <v>3</v>
      </c>
      <c r="I226" s="210"/>
      <c r="J226" s="211">
        <f>ROUND(I226*H226,2)</f>
        <v>0</v>
      </c>
      <c r="K226" s="207" t="s">
        <v>1384</v>
      </c>
      <c r="L226" s="47"/>
      <c r="M226" s="212" t="s">
        <v>19</v>
      </c>
      <c r="N226" s="213" t="s">
        <v>45</v>
      </c>
      <c r="O226" s="87"/>
      <c r="P226" s="214">
        <f>O226*H226</f>
        <v>0</v>
      </c>
      <c r="Q226" s="214">
        <v>0</v>
      </c>
      <c r="R226" s="214">
        <f>Q226*H226</f>
        <v>0</v>
      </c>
      <c r="S226" s="214">
        <v>0</v>
      </c>
      <c r="T226" s="215">
        <f>S226*H226</f>
        <v>0</v>
      </c>
      <c r="U226" s="41"/>
      <c r="V226" s="41"/>
      <c r="W226" s="41"/>
      <c r="X226" s="41"/>
      <c r="Y226" s="41"/>
      <c r="Z226" s="41"/>
      <c r="AA226" s="41"/>
      <c r="AB226" s="41"/>
      <c r="AC226" s="41"/>
      <c r="AD226" s="41"/>
      <c r="AE226" s="41"/>
      <c r="AR226" s="216" t="s">
        <v>1528</v>
      </c>
      <c r="AT226" s="216" t="s">
        <v>193</v>
      </c>
      <c r="AU226" s="216" t="s">
        <v>82</v>
      </c>
      <c r="AY226" s="20" t="s">
        <v>192</v>
      </c>
      <c r="BE226" s="217">
        <f>IF(N226="základní",J226,0)</f>
        <v>0</v>
      </c>
      <c r="BF226" s="217">
        <f>IF(N226="snížená",J226,0)</f>
        <v>0</v>
      </c>
      <c r="BG226" s="217">
        <f>IF(N226="zákl. přenesená",J226,0)</f>
        <v>0</v>
      </c>
      <c r="BH226" s="217">
        <f>IF(N226="sníž. přenesená",J226,0)</f>
        <v>0</v>
      </c>
      <c r="BI226" s="217">
        <f>IF(N226="nulová",J226,0)</f>
        <v>0</v>
      </c>
      <c r="BJ226" s="20" t="s">
        <v>82</v>
      </c>
      <c r="BK226" s="217">
        <f>ROUND(I226*H226,2)</f>
        <v>0</v>
      </c>
      <c r="BL226" s="20" t="s">
        <v>1528</v>
      </c>
      <c r="BM226" s="216" t="s">
        <v>1563</v>
      </c>
    </row>
    <row r="227" s="2" customFormat="1">
      <c r="A227" s="41"/>
      <c r="B227" s="42"/>
      <c r="C227" s="43"/>
      <c r="D227" s="218" t="s">
        <v>199</v>
      </c>
      <c r="E227" s="43"/>
      <c r="F227" s="219" t="s">
        <v>1564</v>
      </c>
      <c r="G227" s="43"/>
      <c r="H227" s="43"/>
      <c r="I227" s="220"/>
      <c r="J227" s="43"/>
      <c r="K227" s="43"/>
      <c r="L227" s="47"/>
      <c r="M227" s="221"/>
      <c r="N227" s="222"/>
      <c r="O227" s="87"/>
      <c r="P227" s="87"/>
      <c r="Q227" s="87"/>
      <c r="R227" s="87"/>
      <c r="S227" s="87"/>
      <c r="T227" s="88"/>
      <c r="U227" s="41"/>
      <c r="V227" s="41"/>
      <c r="W227" s="41"/>
      <c r="X227" s="41"/>
      <c r="Y227" s="41"/>
      <c r="Z227" s="41"/>
      <c r="AA227" s="41"/>
      <c r="AB227" s="41"/>
      <c r="AC227" s="41"/>
      <c r="AD227" s="41"/>
      <c r="AE227" s="41"/>
      <c r="AT227" s="20" t="s">
        <v>199</v>
      </c>
      <c r="AU227" s="20" t="s">
        <v>82</v>
      </c>
    </row>
    <row r="228" s="2" customFormat="1">
      <c r="A228" s="41"/>
      <c r="B228" s="42"/>
      <c r="C228" s="43"/>
      <c r="D228" s="218" t="s">
        <v>200</v>
      </c>
      <c r="E228" s="43"/>
      <c r="F228" s="223" t="s">
        <v>1565</v>
      </c>
      <c r="G228" s="43"/>
      <c r="H228" s="43"/>
      <c r="I228" s="220"/>
      <c r="J228" s="43"/>
      <c r="K228" s="43"/>
      <c r="L228" s="47"/>
      <c r="M228" s="221"/>
      <c r="N228" s="222"/>
      <c r="O228" s="87"/>
      <c r="P228" s="87"/>
      <c r="Q228" s="87"/>
      <c r="R228" s="87"/>
      <c r="S228" s="87"/>
      <c r="T228" s="88"/>
      <c r="U228" s="41"/>
      <c r="V228" s="41"/>
      <c r="W228" s="41"/>
      <c r="X228" s="41"/>
      <c r="Y228" s="41"/>
      <c r="Z228" s="41"/>
      <c r="AA228" s="41"/>
      <c r="AB228" s="41"/>
      <c r="AC228" s="41"/>
      <c r="AD228" s="41"/>
      <c r="AE228" s="41"/>
      <c r="AT228" s="20" t="s">
        <v>200</v>
      </c>
      <c r="AU228" s="20" t="s">
        <v>82</v>
      </c>
    </row>
    <row r="229" s="16" customFormat="1">
      <c r="A229" s="16"/>
      <c r="B229" s="275"/>
      <c r="C229" s="276"/>
      <c r="D229" s="218" t="s">
        <v>1390</v>
      </c>
      <c r="E229" s="277" t="s">
        <v>19</v>
      </c>
      <c r="F229" s="278" t="s">
        <v>1566</v>
      </c>
      <c r="G229" s="276"/>
      <c r="H229" s="277" t="s">
        <v>19</v>
      </c>
      <c r="I229" s="279"/>
      <c r="J229" s="276"/>
      <c r="K229" s="276"/>
      <c r="L229" s="280"/>
      <c r="M229" s="281"/>
      <c r="N229" s="282"/>
      <c r="O229" s="282"/>
      <c r="P229" s="282"/>
      <c r="Q229" s="282"/>
      <c r="R229" s="282"/>
      <c r="S229" s="282"/>
      <c r="T229" s="283"/>
      <c r="U229" s="16"/>
      <c r="V229" s="16"/>
      <c r="W229" s="16"/>
      <c r="X229" s="16"/>
      <c r="Y229" s="16"/>
      <c r="Z229" s="16"/>
      <c r="AA229" s="16"/>
      <c r="AB229" s="16"/>
      <c r="AC229" s="16"/>
      <c r="AD229" s="16"/>
      <c r="AE229" s="16"/>
      <c r="AT229" s="284" t="s">
        <v>1390</v>
      </c>
      <c r="AU229" s="284" t="s">
        <v>82</v>
      </c>
      <c r="AV229" s="16" t="s">
        <v>82</v>
      </c>
      <c r="AW229" s="16" t="s">
        <v>35</v>
      </c>
      <c r="AX229" s="16" t="s">
        <v>74</v>
      </c>
      <c r="AY229" s="284" t="s">
        <v>192</v>
      </c>
    </row>
    <row r="230" s="14" customFormat="1">
      <c r="A230" s="14"/>
      <c r="B230" s="253"/>
      <c r="C230" s="254"/>
      <c r="D230" s="218" t="s">
        <v>1390</v>
      </c>
      <c r="E230" s="255" t="s">
        <v>19</v>
      </c>
      <c r="F230" s="256" t="s">
        <v>84</v>
      </c>
      <c r="G230" s="254"/>
      <c r="H230" s="257">
        <v>2</v>
      </c>
      <c r="I230" s="258"/>
      <c r="J230" s="254"/>
      <c r="K230" s="254"/>
      <c r="L230" s="259"/>
      <c r="M230" s="260"/>
      <c r="N230" s="261"/>
      <c r="O230" s="261"/>
      <c r="P230" s="261"/>
      <c r="Q230" s="261"/>
      <c r="R230" s="261"/>
      <c r="S230" s="261"/>
      <c r="T230" s="262"/>
      <c r="U230" s="14"/>
      <c r="V230" s="14"/>
      <c r="W230" s="14"/>
      <c r="X230" s="14"/>
      <c r="Y230" s="14"/>
      <c r="Z230" s="14"/>
      <c r="AA230" s="14"/>
      <c r="AB230" s="14"/>
      <c r="AC230" s="14"/>
      <c r="AD230" s="14"/>
      <c r="AE230" s="14"/>
      <c r="AT230" s="263" t="s">
        <v>1390</v>
      </c>
      <c r="AU230" s="263" t="s">
        <v>82</v>
      </c>
      <c r="AV230" s="14" t="s">
        <v>84</v>
      </c>
      <c r="AW230" s="14" t="s">
        <v>35</v>
      </c>
      <c r="AX230" s="14" t="s">
        <v>74</v>
      </c>
      <c r="AY230" s="263" t="s">
        <v>192</v>
      </c>
    </row>
    <row r="231" s="16" customFormat="1">
      <c r="A231" s="16"/>
      <c r="B231" s="275"/>
      <c r="C231" s="276"/>
      <c r="D231" s="218" t="s">
        <v>1390</v>
      </c>
      <c r="E231" s="277" t="s">
        <v>19</v>
      </c>
      <c r="F231" s="278" t="s">
        <v>1567</v>
      </c>
      <c r="G231" s="276"/>
      <c r="H231" s="277" t="s">
        <v>19</v>
      </c>
      <c r="I231" s="279"/>
      <c r="J231" s="276"/>
      <c r="K231" s="276"/>
      <c r="L231" s="280"/>
      <c r="M231" s="281"/>
      <c r="N231" s="282"/>
      <c r="O231" s="282"/>
      <c r="P231" s="282"/>
      <c r="Q231" s="282"/>
      <c r="R231" s="282"/>
      <c r="S231" s="282"/>
      <c r="T231" s="283"/>
      <c r="U231" s="16"/>
      <c r="V231" s="16"/>
      <c r="W231" s="16"/>
      <c r="X231" s="16"/>
      <c r="Y231" s="16"/>
      <c r="Z231" s="16"/>
      <c r="AA231" s="16"/>
      <c r="AB231" s="16"/>
      <c r="AC231" s="16"/>
      <c r="AD231" s="16"/>
      <c r="AE231" s="16"/>
      <c r="AT231" s="284" t="s">
        <v>1390</v>
      </c>
      <c r="AU231" s="284" t="s">
        <v>82</v>
      </c>
      <c r="AV231" s="16" t="s">
        <v>82</v>
      </c>
      <c r="AW231" s="16" t="s">
        <v>35</v>
      </c>
      <c r="AX231" s="16" t="s">
        <v>74</v>
      </c>
      <c r="AY231" s="284" t="s">
        <v>192</v>
      </c>
    </row>
    <row r="232" s="14" customFormat="1">
      <c r="A232" s="14"/>
      <c r="B232" s="253"/>
      <c r="C232" s="254"/>
      <c r="D232" s="218" t="s">
        <v>1390</v>
      </c>
      <c r="E232" s="255" t="s">
        <v>19</v>
      </c>
      <c r="F232" s="256" t="s">
        <v>82</v>
      </c>
      <c r="G232" s="254"/>
      <c r="H232" s="257">
        <v>1</v>
      </c>
      <c r="I232" s="258"/>
      <c r="J232" s="254"/>
      <c r="K232" s="254"/>
      <c r="L232" s="259"/>
      <c r="M232" s="260"/>
      <c r="N232" s="261"/>
      <c r="O232" s="261"/>
      <c r="P232" s="261"/>
      <c r="Q232" s="261"/>
      <c r="R232" s="261"/>
      <c r="S232" s="261"/>
      <c r="T232" s="262"/>
      <c r="U232" s="14"/>
      <c r="V232" s="14"/>
      <c r="W232" s="14"/>
      <c r="X232" s="14"/>
      <c r="Y232" s="14"/>
      <c r="Z232" s="14"/>
      <c r="AA232" s="14"/>
      <c r="AB232" s="14"/>
      <c r="AC232" s="14"/>
      <c r="AD232" s="14"/>
      <c r="AE232" s="14"/>
      <c r="AT232" s="263" t="s">
        <v>1390</v>
      </c>
      <c r="AU232" s="263" t="s">
        <v>82</v>
      </c>
      <c r="AV232" s="14" t="s">
        <v>84</v>
      </c>
      <c r="AW232" s="14" t="s">
        <v>35</v>
      </c>
      <c r="AX232" s="14" t="s">
        <v>74</v>
      </c>
      <c r="AY232" s="263" t="s">
        <v>192</v>
      </c>
    </row>
    <row r="233" s="15" customFormat="1">
      <c r="A233" s="15"/>
      <c r="B233" s="264"/>
      <c r="C233" s="265"/>
      <c r="D233" s="218" t="s">
        <v>1390</v>
      </c>
      <c r="E233" s="266" t="s">
        <v>19</v>
      </c>
      <c r="F233" s="267" t="s">
        <v>1392</v>
      </c>
      <c r="G233" s="265"/>
      <c r="H233" s="268">
        <v>3</v>
      </c>
      <c r="I233" s="269"/>
      <c r="J233" s="265"/>
      <c r="K233" s="265"/>
      <c r="L233" s="270"/>
      <c r="M233" s="271"/>
      <c r="N233" s="272"/>
      <c r="O233" s="272"/>
      <c r="P233" s="272"/>
      <c r="Q233" s="272"/>
      <c r="R233" s="272"/>
      <c r="S233" s="272"/>
      <c r="T233" s="273"/>
      <c r="U233" s="15"/>
      <c r="V233" s="15"/>
      <c r="W233" s="15"/>
      <c r="X233" s="15"/>
      <c r="Y233" s="15"/>
      <c r="Z233" s="15"/>
      <c r="AA233" s="15"/>
      <c r="AB233" s="15"/>
      <c r="AC233" s="15"/>
      <c r="AD233" s="15"/>
      <c r="AE233" s="15"/>
      <c r="AT233" s="274" t="s">
        <v>1390</v>
      </c>
      <c r="AU233" s="274" t="s">
        <v>82</v>
      </c>
      <c r="AV233" s="15" t="s">
        <v>197</v>
      </c>
      <c r="AW233" s="15" t="s">
        <v>35</v>
      </c>
      <c r="AX233" s="15" t="s">
        <v>82</v>
      </c>
      <c r="AY233" s="274" t="s">
        <v>192</v>
      </c>
    </row>
    <row r="234" s="2" customFormat="1" ht="16.5" customHeight="1">
      <c r="A234" s="41"/>
      <c r="B234" s="42"/>
      <c r="C234" s="205" t="s">
        <v>451</v>
      </c>
      <c r="D234" s="205" t="s">
        <v>193</v>
      </c>
      <c r="E234" s="206" t="s">
        <v>1568</v>
      </c>
      <c r="F234" s="207" t="s">
        <v>1569</v>
      </c>
      <c r="G234" s="208" t="s">
        <v>785</v>
      </c>
      <c r="H234" s="209">
        <v>3</v>
      </c>
      <c r="I234" s="210"/>
      <c r="J234" s="211">
        <f>ROUND(I234*H234,2)</f>
        <v>0</v>
      </c>
      <c r="K234" s="207" t="s">
        <v>1384</v>
      </c>
      <c r="L234" s="47"/>
      <c r="M234" s="212" t="s">
        <v>19</v>
      </c>
      <c r="N234" s="213" t="s">
        <v>45</v>
      </c>
      <c r="O234" s="87"/>
      <c r="P234" s="214">
        <f>O234*H234</f>
        <v>0</v>
      </c>
      <c r="Q234" s="214">
        <v>0</v>
      </c>
      <c r="R234" s="214">
        <f>Q234*H234</f>
        <v>0</v>
      </c>
      <c r="S234" s="214">
        <v>0</v>
      </c>
      <c r="T234" s="215">
        <f>S234*H234</f>
        <v>0</v>
      </c>
      <c r="U234" s="41"/>
      <c r="V234" s="41"/>
      <c r="W234" s="41"/>
      <c r="X234" s="41"/>
      <c r="Y234" s="41"/>
      <c r="Z234" s="41"/>
      <c r="AA234" s="41"/>
      <c r="AB234" s="41"/>
      <c r="AC234" s="41"/>
      <c r="AD234" s="41"/>
      <c r="AE234" s="41"/>
      <c r="AR234" s="216" t="s">
        <v>197</v>
      </c>
      <c r="AT234" s="216" t="s">
        <v>193</v>
      </c>
      <c r="AU234" s="216" t="s">
        <v>82</v>
      </c>
      <c r="AY234" s="20" t="s">
        <v>192</v>
      </c>
      <c r="BE234" s="217">
        <f>IF(N234="základní",J234,0)</f>
        <v>0</v>
      </c>
      <c r="BF234" s="217">
        <f>IF(N234="snížená",J234,0)</f>
        <v>0</v>
      </c>
      <c r="BG234" s="217">
        <f>IF(N234="zákl. přenesená",J234,0)</f>
        <v>0</v>
      </c>
      <c r="BH234" s="217">
        <f>IF(N234="sníž. přenesená",J234,0)</f>
        <v>0</v>
      </c>
      <c r="BI234" s="217">
        <f>IF(N234="nulová",J234,0)</f>
        <v>0</v>
      </c>
      <c r="BJ234" s="20" t="s">
        <v>82</v>
      </c>
      <c r="BK234" s="217">
        <f>ROUND(I234*H234,2)</f>
        <v>0</v>
      </c>
      <c r="BL234" s="20" t="s">
        <v>197</v>
      </c>
      <c r="BM234" s="216" t="s">
        <v>1570</v>
      </c>
    </row>
    <row r="235" s="2" customFormat="1">
      <c r="A235" s="41"/>
      <c r="B235" s="42"/>
      <c r="C235" s="43"/>
      <c r="D235" s="218" t="s">
        <v>199</v>
      </c>
      <c r="E235" s="43"/>
      <c r="F235" s="219" t="s">
        <v>1571</v>
      </c>
      <c r="G235" s="43"/>
      <c r="H235" s="43"/>
      <c r="I235" s="220"/>
      <c r="J235" s="43"/>
      <c r="K235" s="43"/>
      <c r="L235" s="47"/>
      <c r="M235" s="221"/>
      <c r="N235" s="222"/>
      <c r="O235" s="87"/>
      <c r="P235" s="87"/>
      <c r="Q235" s="87"/>
      <c r="R235" s="87"/>
      <c r="S235" s="87"/>
      <c r="T235" s="88"/>
      <c r="U235" s="41"/>
      <c r="V235" s="41"/>
      <c r="W235" s="41"/>
      <c r="X235" s="41"/>
      <c r="Y235" s="41"/>
      <c r="Z235" s="41"/>
      <c r="AA235" s="41"/>
      <c r="AB235" s="41"/>
      <c r="AC235" s="41"/>
      <c r="AD235" s="41"/>
      <c r="AE235" s="41"/>
      <c r="AT235" s="20" t="s">
        <v>199</v>
      </c>
      <c r="AU235" s="20" t="s">
        <v>82</v>
      </c>
    </row>
    <row r="236" s="14" customFormat="1">
      <c r="A236" s="14"/>
      <c r="B236" s="253"/>
      <c r="C236" s="254"/>
      <c r="D236" s="218" t="s">
        <v>1390</v>
      </c>
      <c r="E236" s="255" t="s">
        <v>19</v>
      </c>
      <c r="F236" s="256" t="s">
        <v>1572</v>
      </c>
      <c r="G236" s="254"/>
      <c r="H236" s="257">
        <v>1</v>
      </c>
      <c r="I236" s="258"/>
      <c r="J236" s="254"/>
      <c r="K236" s="254"/>
      <c r="L236" s="259"/>
      <c r="M236" s="260"/>
      <c r="N236" s="261"/>
      <c r="O236" s="261"/>
      <c r="P236" s="261"/>
      <c r="Q236" s="261"/>
      <c r="R236" s="261"/>
      <c r="S236" s="261"/>
      <c r="T236" s="262"/>
      <c r="U236" s="14"/>
      <c r="V236" s="14"/>
      <c r="W236" s="14"/>
      <c r="X236" s="14"/>
      <c r="Y236" s="14"/>
      <c r="Z236" s="14"/>
      <c r="AA236" s="14"/>
      <c r="AB236" s="14"/>
      <c r="AC236" s="14"/>
      <c r="AD236" s="14"/>
      <c r="AE236" s="14"/>
      <c r="AT236" s="263" t="s">
        <v>1390</v>
      </c>
      <c r="AU236" s="263" t="s">
        <v>82</v>
      </c>
      <c r="AV236" s="14" t="s">
        <v>84</v>
      </c>
      <c r="AW236" s="14" t="s">
        <v>35</v>
      </c>
      <c r="AX236" s="14" t="s">
        <v>74</v>
      </c>
      <c r="AY236" s="263" t="s">
        <v>192</v>
      </c>
    </row>
    <row r="237" s="14" customFormat="1">
      <c r="A237" s="14"/>
      <c r="B237" s="253"/>
      <c r="C237" s="254"/>
      <c r="D237" s="218" t="s">
        <v>1390</v>
      </c>
      <c r="E237" s="255" t="s">
        <v>19</v>
      </c>
      <c r="F237" s="256" t="s">
        <v>1573</v>
      </c>
      <c r="G237" s="254"/>
      <c r="H237" s="257">
        <v>1</v>
      </c>
      <c r="I237" s="258"/>
      <c r="J237" s="254"/>
      <c r="K237" s="254"/>
      <c r="L237" s="259"/>
      <c r="M237" s="260"/>
      <c r="N237" s="261"/>
      <c r="O237" s="261"/>
      <c r="P237" s="261"/>
      <c r="Q237" s="261"/>
      <c r="R237" s="261"/>
      <c r="S237" s="261"/>
      <c r="T237" s="262"/>
      <c r="U237" s="14"/>
      <c r="V237" s="14"/>
      <c r="W237" s="14"/>
      <c r="X237" s="14"/>
      <c r="Y237" s="14"/>
      <c r="Z237" s="14"/>
      <c r="AA237" s="14"/>
      <c r="AB237" s="14"/>
      <c r="AC237" s="14"/>
      <c r="AD237" s="14"/>
      <c r="AE237" s="14"/>
      <c r="AT237" s="263" t="s">
        <v>1390</v>
      </c>
      <c r="AU237" s="263" t="s">
        <v>82</v>
      </c>
      <c r="AV237" s="14" t="s">
        <v>84</v>
      </c>
      <c r="AW237" s="14" t="s">
        <v>35</v>
      </c>
      <c r="AX237" s="14" t="s">
        <v>74</v>
      </c>
      <c r="AY237" s="263" t="s">
        <v>192</v>
      </c>
    </row>
    <row r="238" s="14" customFormat="1">
      <c r="A238" s="14"/>
      <c r="B238" s="253"/>
      <c r="C238" s="254"/>
      <c r="D238" s="218" t="s">
        <v>1390</v>
      </c>
      <c r="E238" s="255" t="s">
        <v>19</v>
      </c>
      <c r="F238" s="256" t="s">
        <v>1574</v>
      </c>
      <c r="G238" s="254"/>
      <c r="H238" s="257">
        <v>1</v>
      </c>
      <c r="I238" s="258"/>
      <c r="J238" s="254"/>
      <c r="K238" s="254"/>
      <c r="L238" s="259"/>
      <c r="M238" s="260"/>
      <c r="N238" s="261"/>
      <c r="O238" s="261"/>
      <c r="P238" s="261"/>
      <c r="Q238" s="261"/>
      <c r="R238" s="261"/>
      <c r="S238" s="261"/>
      <c r="T238" s="262"/>
      <c r="U238" s="14"/>
      <c r="V238" s="14"/>
      <c r="W238" s="14"/>
      <c r="X238" s="14"/>
      <c r="Y238" s="14"/>
      <c r="Z238" s="14"/>
      <c r="AA238" s="14"/>
      <c r="AB238" s="14"/>
      <c r="AC238" s="14"/>
      <c r="AD238" s="14"/>
      <c r="AE238" s="14"/>
      <c r="AT238" s="263" t="s">
        <v>1390</v>
      </c>
      <c r="AU238" s="263" t="s">
        <v>82</v>
      </c>
      <c r="AV238" s="14" t="s">
        <v>84</v>
      </c>
      <c r="AW238" s="14" t="s">
        <v>35</v>
      </c>
      <c r="AX238" s="14" t="s">
        <v>74</v>
      </c>
      <c r="AY238" s="263" t="s">
        <v>192</v>
      </c>
    </row>
    <row r="239" s="15" customFormat="1">
      <c r="A239" s="15"/>
      <c r="B239" s="264"/>
      <c r="C239" s="265"/>
      <c r="D239" s="218" t="s">
        <v>1390</v>
      </c>
      <c r="E239" s="266" t="s">
        <v>19</v>
      </c>
      <c r="F239" s="267" t="s">
        <v>1392</v>
      </c>
      <c r="G239" s="265"/>
      <c r="H239" s="268">
        <v>3</v>
      </c>
      <c r="I239" s="269"/>
      <c r="J239" s="265"/>
      <c r="K239" s="265"/>
      <c r="L239" s="270"/>
      <c r="M239" s="271"/>
      <c r="N239" s="272"/>
      <c r="O239" s="272"/>
      <c r="P239" s="272"/>
      <c r="Q239" s="272"/>
      <c r="R239" s="272"/>
      <c r="S239" s="272"/>
      <c r="T239" s="273"/>
      <c r="U239" s="15"/>
      <c r="V239" s="15"/>
      <c r="W239" s="15"/>
      <c r="X239" s="15"/>
      <c r="Y239" s="15"/>
      <c r="Z239" s="15"/>
      <c r="AA239" s="15"/>
      <c r="AB239" s="15"/>
      <c r="AC239" s="15"/>
      <c r="AD239" s="15"/>
      <c r="AE239" s="15"/>
      <c r="AT239" s="274" t="s">
        <v>1390</v>
      </c>
      <c r="AU239" s="274" t="s">
        <v>82</v>
      </c>
      <c r="AV239" s="15" t="s">
        <v>197</v>
      </c>
      <c r="AW239" s="15" t="s">
        <v>35</v>
      </c>
      <c r="AX239" s="15" t="s">
        <v>82</v>
      </c>
      <c r="AY239" s="274" t="s">
        <v>192</v>
      </c>
    </row>
    <row r="240" s="2" customFormat="1" ht="16.5" customHeight="1">
      <c r="A240" s="41"/>
      <c r="B240" s="42"/>
      <c r="C240" s="205" t="s">
        <v>455</v>
      </c>
      <c r="D240" s="205" t="s">
        <v>193</v>
      </c>
      <c r="E240" s="206" t="s">
        <v>1575</v>
      </c>
      <c r="F240" s="207" t="s">
        <v>1576</v>
      </c>
      <c r="G240" s="208" t="s">
        <v>1402</v>
      </c>
      <c r="H240" s="209">
        <v>1156.145</v>
      </c>
      <c r="I240" s="210"/>
      <c r="J240" s="211">
        <f>ROUND(I240*H240,2)</f>
        <v>0</v>
      </c>
      <c r="K240" s="207" t="s">
        <v>1384</v>
      </c>
      <c r="L240" s="47"/>
      <c r="M240" s="212" t="s">
        <v>19</v>
      </c>
      <c r="N240" s="213" t="s">
        <v>45</v>
      </c>
      <c r="O240" s="87"/>
      <c r="P240" s="214">
        <f>O240*H240</f>
        <v>0</v>
      </c>
      <c r="Q240" s="214">
        <v>0</v>
      </c>
      <c r="R240" s="214">
        <f>Q240*H240</f>
        <v>0</v>
      </c>
      <c r="S240" s="214">
        <v>0</v>
      </c>
      <c r="T240" s="215">
        <f>S240*H240</f>
        <v>0</v>
      </c>
      <c r="U240" s="41"/>
      <c r="V240" s="41"/>
      <c r="W240" s="41"/>
      <c r="X240" s="41"/>
      <c r="Y240" s="41"/>
      <c r="Z240" s="41"/>
      <c r="AA240" s="41"/>
      <c r="AB240" s="41"/>
      <c r="AC240" s="41"/>
      <c r="AD240" s="41"/>
      <c r="AE240" s="41"/>
      <c r="AR240" s="216" t="s">
        <v>1528</v>
      </c>
      <c r="AT240" s="216" t="s">
        <v>193</v>
      </c>
      <c r="AU240" s="216" t="s">
        <v>82</v>
      </c>
      <c r="AY240" s="20" t="s">
        <v>192</v>
      </c>
      <c r="BE240" s="217">
        <f>IF(N240="základní",J240,0)</f>
        <v>0</v>
      </c>
      <c r="BF240" s="217">
        <f>IF(N240="snížená",J240,0)</f>
        <v>0</v>
      </c>
      <c r="BG240" s="217">
        <f>IF(N240="zákl. přenesená",J240,0)</f>
        <v>0</v>
      </c>
      <c r="BH240" s="217">
        <f>IF(N240="sníž. přenesená",J240,0)</f>
        <v>0</v>
      </c>
      <c r="BI240" s="217">
        <f>IF(N240="nulová",J240,0)</f>
        <v>0</v>
      </c>
      <c r="BJ240" s="20" t="s">
        <v>82</v>
      </c>
      <c r="BK240" s="217">
        <f>ROUND(I240*H240,2)</f>
        <v>0</v>
      </c>
      <c r="BL240" s="20" t="s">
        <v>1528</v>
      </c>
      <c r="BM240" s="216" t="s">
        <v>1577</v>
      </c>
    </row>
    <row r="241" s="2" customFormat="1">
      <c r="A241" s="41"/>
      <c r="B241" s="42"/>
      <c r="C241" s="43"/>
      <c r="D241" s="218" t="s">
        <v>199</v>
      </c>
      <c r="E241" s="43"/>
      <c r="F241" s="219" t="s">
        <v>1578</v>
      </c>
      <c r="G241" s="43"/>
      <c r="H241" s="43"/>
      <c r="I241" s="220"/>
      <c r="J241" s="43"/>
      <c r="K241" s="43"/>
      <c r="L241" s="47"/>
      <c r="M241" s="221"/>
      <c r="N241" s="222"/>
      <c r="O241" s="87"/>
      <c r="P241" s="87"/>
      <c r="Q241" s="87"/>
      <c r="R241" s="87"/>
      <c r="S241" s="87"/>
      <c r="T241" s="88"/>
      <c r="U241" s="41"/>
      <c r="V241" s="41"/>
      <c r="W241" s="41"/>
      <c r="X241" s="41"/>
      <c r="Y241" s="41"/>
      <c r="Z241" s="41"/>
      <c r="AA241" s="41"/>
      <c r="AB241" s="41"/>
      <c r="AC241" s="41"/>
      <c r="AD241" s="41"/>
      <c r="AE241" s="41"/>
      <c r="AT241" s="20" t="s">
        <v>199</v>
      </c>
      <c r="AU241" s="20" t="s">
        <v>82</v>
      </c>
    </row>
    <row r="242" s="2" customFormat="1">
      <c r="A242" s="41"/>
      <c r="B242" s="42"/>
      <c r="C242" s="43"/>
      <c r="D242" s="218" t="s">
        <v>200</v>
      </c>
      <c r="E242" s="43"/>
      <c r="F242" s="223" t="s">
        <v>1579</v>
      </c>
      <c r="G242" s="43"/>
      <c r="H242" s="43"/>
      <c r="I242" s="220"/>
      <c r="J242" s="43"/>
      <c r="K242" s="43"/>
      <c r="L242" s="47"/>
      <c r="M242" s="221"/>
      <c r="N242" s="222"/>
      <c r="O242" s="87"/>
      <c r="P242" s="87"/>
      <c r="Q242" s="87"/>
      <c r="R242" s="87"/>
      <c r="S242" s="87"/>
      <c r="T242" s="88"/>
      <c r="U242" s="41"/>
      <c r="V242" s="41"/>
      <c r="W242" s="41"/>
      <c r="X242" s="41"/>
      <c r="Y242" s="41"/>
      <c r="Z242" s="41"/>
      <c r="AA242" s="41"/>
      <c r="AB242" s="41"/>
      <c r="AC242" s="41"/>
      <c r="AD242" s="41"/>
      <c r="AE242" s="41"/>
      <c r="AT242" s="20" t="s">
        <v>200</v>
      </c>
      <c r="AU242" s="20" t="s">
        <v>82</v>
      </c>
    </row>
    <row r="243" s="2" customFormat="1" ht="16.5" customHeight="1">
      <c r="A243" s="41"/>
      <c r="B243" s="42"/>
      <c r="C243" s="205" t="s">
        <v>459</v>
      </c>
      <c r="D243" s="205" t="s">
        <v>193</v>
      </c>
      <c r="E243" s="206" t="s">
        <v>1580</v>
      </c>
      <c r="F243" s="207" t="s">
        <v>1581</v>
      </c>
      <c r="G243" s="208" t="s">
        <v>1402</v>
      </c>
      <c r="H243" s="209">
        <v>204.02500000000001</v>
      </c>
      <c r="I243" s="210"/>
      <c r="J243" s="211">
        <f>ROUND(I243*H243,2)</f>
        <v>0</v>
      </c>
      <c r="K243" s="207" t="s">
        <v>1384</v>
      </c>
      <c r="L243" s="47"/>
      <c r="M243" s="212" t="s">
        <v>19</v>
      </c>
      <c r="N243" s="213" t="s">
        <v>45</v>
      </c>
      <c r="O243" s="87"/>
      <c r="P243" s="214">
        <f>O243*H243</f>
        <v>0</v>
      </c>
      <c r="Q243" s="214">
        <v>0</v>
      </c>
      <c r="R243" s="214">
        <f>Q243*H243</f>
        <v>0</v>
      </c>
      <c r="S243" s="214">
        <v>0</v>
      </c>
      <c r="T243" s="215">
        <f>S243*H243</f>
        <v>0</v>
      </c>
      <c r="U243" s="41"/>
      <c r="V243" s="41"/>
      <c r="W243" s="41"/>
      <c r="X243" s="41"/>
      <c r="Y243" s="41"/>
      <c r="Z243" s="41"/>
      <c r="AA243" s="41"/>
      <c r="AB243" s="41"/>
      <c r="AC243" s="41"/>
      <c r="AD243" s="41"/>
      <c r="AE243" s="41"/>
      <c r="AR243" s="216" t="s">
        <v>1528</v>
      </c>
      <c r="AT243" s="216" t="s">
        <v>193</v>
      </c>
      <c r="AU243" s="216" t="s">
        <v>82</v>
      </c>
      <c r="AY243" s="20" t="s">
        <v>192</v>
      </c>
      <c r="BE243" s="217">
        <f>IF(N243="základní",J243,0)</f>
        <v>0</v>
      </c>
      <c r="BF243" s="217">
        <f>IF(N243="snížená",J243,0)</f>
        <v>0</v>
      </c>
      <c r="BG243" s="217">
        <f>IF(N243="zákl. přenesená",J243,0)</f>
        <v>0</v>
      </c>
      <c r="BH243" s="217">
        <f>IF(N243="sníž. přenesená",J243,0)</f>
        <v>0</v>
      </c>
      <c r="BI243" s="217">
        <f>IF(N243="nulová",J243,0)</f>
        <v>0</v>
      </c>
      <c r="BJ243" s="20" t="s">
        <v>82</v>
      </c>
      <c r="BK243" s="217">
        <f>ROUND(I243*H243,2)</f>
        <v>0</v>
      </c>
      <c r="BL243" s="20" t="s">
        <v>1528</v>
      </c>
      <c r="BM243" s="216" t="s">
        <v>1582</v>
      </c>
    </row>
    <row r="244" s="2" customFormat="1">
      <c r="A244" s="41"/>
      <c r="B244" s="42"/>
      <c r="C244" s="43"/>
      <c r="D244" s="218" t="s">
        <v>199</v>
      </c>
      <c r="E244" s="43"/>
      <c r="F244" s="219" t="s">
        <v>1583</v>
      </c>
      <c r="G244" s="43"/>
      <c r="H244" s="43"/>
      <c r="I244" s="220"/>
      <c r="J244" s="43"/>
      <c r="K244" s="43"/>
      <c r="L244" s="47"/>
      <c r="M244" s="221"/>
      <c r="N244" s="222"/>
      <c r="O244" s="87"/>
      <c r="P244" s="87"/>
      <c r="Q244" s="87"/>
      <c r="R244" s="87"/>
      <c r="S244" s="87"/>
      <c r="T244" s="88"/>
      <c r="U244" s="41"/>
      <c r="V244" s="41"/>
      <c r="W244" s="41"/>
      <c r="X244" s="41"/>
      <c r="Y244" s="41"/>
      <c r="Z244" s="41"/>
      <c r="AA244" s="41"/>
      <c r="AB244" s="41"/>
      <c r="AC244" s="41"/>
      <c r="AD244" s="41"/>
      <c r="AE244" s="41"/>
      <c r="AT244" s="20" t="s">
        <v>199</v>
      </c>
      <c r="AU244" s="20" t="s">
        <v>82</v>
      </c>
    </row>
    <row r="245" s="2" customFormat="1">
      <c r="A245" s="41"/>
      <c r="B245" s="42"/>
      <c r="C245" s="43"/>
      <c r="D245" s="218" t="s">
        <v>200</v>
      </c>
      <c r="E245" s="43"/>
      <c r="F245" s="223" t="s">
        <v>1584</v>
      </c>
      <c r="G245" s="43"/>
      <c r="H245" s="43"/>
      <c r="I245" s="220"/>
      <c r="J245" s="43"/>
      <c r="K245" s="43"/>
      <c r="L245" s="47"/>
      <c r="M245" s="239"/>
      <c r="N245" s="240"/>
      <c r="O245" s="241"/>
      <c r="P245" s="241"/>
      <c r="Q245" s="241"/>
      <c r="R245" s="241"/>
      <c r="S245" s="241"/>
      <c r="T245" s="242"/>
      <c r="U245" s="41"/>
      <c r="V245" s="41"/>
      <c r="W245" s="41"/>
      <c r="X245" s="41"/>
      <c r="Y245" s="41"/>
      <c r="Z245" s="41"/>
      <c r="AA245" s="41"/>
      <c r="AB245" s="41"/>
      <c r="AC245" s="41"/>
      <c r="AD245" s="41"/>
      <c r="AE245" s="41"/>
      <c r="AT245" s="20" t="s">
        <v>200</v>
      </c>
      <c r="AU245" s="20" t="s">
        <v>82</v>
      </c>
    </row>
    <row r="246" s="2" customFormat="1" ht="6.96" customHeight="1">
      <c r="A246" s="41"/>
      <c r="B246" s="62"/>
      <c r="C246" s="63"/>
      <c r="D246" s="63"/>
      <c r="E246" s="63"/>
      <c r="F246" s="63"/>
      <c r="G246" s="63"/>
      <c r="H246" s="63"/>
      <c r="I246" s="63"/>
      <c r="J246" s="63"/>
      <c r="K246" s="63"/>
      <c r="L246" s="47"/>
      <c r="M246" s="41"/>
      <c r="O246" s="41"/>
      <c r="P246" s="41"/>
      <c r="Q246" s="41"/>
      <c r="R246" s="41"/>
      <c r="S246" s="41"/>
      <c r="T246" s="41"/>
      <c r="U246" s="41"/>
      <c r="V246" s="41"/>
      <c r="W246" s="41"/>
      <c r="X246" s="41"/>
      <c r="Y246" s="41"/>
      <c r="Z246" s="41"/>
      <c r="AA246" s="41"/>
      <c r="AB246" s="41"/>
      <c r="AC246" s="41"/>
      <c r="AD246" s="41"/>
      <c r="AE246" s="41"/>
    </row>
  </sheetData>
  <sheetProtection sheet="1" autoFilter="0" formatColumns="0" formatRows="0" objects="1" scenarios="1" spinCount="100000" saltValue="UyZQs4bbZx1pC+OFAlWGKvLnfd2qeOmSXxZ1PsCvPrjm7L5EtNEW1C698S/1qT5gfCNUnH0GdRTc+f5wUH/aVQ==" hashValue="o0dJaynz8urcE3XgdRQHyVORBBQbcrXHmGKduh4vhXQ5WJ6+Lih0E5YQelAT4hjWtAYvfHje8vyRFjywbkcdFA==" algorithmName="SHA-512" password="CC35"/>
  <autoFilter ref="C81:K245"/>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1585</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ROUND(J83,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ROUND((SUM(BE83:BE199)),  2)</f>
        <v>0</v>
      </c>
      <c r="G33" s="41"/>
      <c r="H33" s="41"/>
      <c r="I33" s="151">
        <v>0.20999999999999999</v>
      </c>
      <c r="J33" s="150">
        <f>ROUND(((SUM(BE83:BE199))*I33),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ROUND((SUM(BF83:BF199)),  2)</f>
        <v>0</v>
      </c>
      <c r="G34" s="41"/>
      <c r="H34" s="41"/>
      <c r="I34" s="151">
        <v>0.14999999999999999</v>
      </c>
      <c r="J34" s="150">
        <f>ROUND(((SUM(BF83:BF199))*I34),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ROUND((SUM(BG83:BG199)),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ROUND((SUM(BH83:BH199)),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ROUND((SUM(BI83:BI199)),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01-11-01 - ŽST Teplice, železniční spodek koleje č. 3</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J83</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J84</f>
        <v>0</v>
      </c>
      <c r="K60" s="169"/>
      <c r="L60" s="173"/>
      <c r="S60" s="9"/>
      <c r="T60" s="9"/>
      <c r="U60" s="9"/>
      <c r="V60" s="9"/>
      <c r="W60" s="9"/>
      <c r="X60" s="9"/>
      <c r="Y60" s="9"/>
      <c r="Z60" s="9"/>
      <c r="AA60" s="9"/>
      <c r="AB60" s="9"/>
      <c r="AC60" s="9"/>
      <c r="AD60" s="9"/>
      <c r="AE60" s="9"/>
    </row>
    <row r="61" s="10" customFormat="1" ht="19.92" customHeight="1">
      <c r="A61" s="10"/>
      <c r="B61" s="174"/>
      <c r="C61" s="175"/>
      <c r="D61" s="176" t="s">
        <v>1377</v>
      </c>
      <c r="E61" s="177"/>
      <c r="F61" s="177"/>
      <c r="G61" s="177"/>
      <c r="H61" s="177"/>
      <c r="I61" s="177"/>
      <c r="J61" s="178">
        <f>J85</f>
        <v>0</v>
      </c>
      <c r="K61" s="175"/>
      <c r="L61" s="179"/>
      <c r="S61" s="10"/>
      <c r="T61" s="10"/>
      <c r="U61" s="10"/>
      <c r="V61" s="10"/>
      <c r="W61" s="10"/>
      <c r="X61" s="10"/>
      <c r="Y61" s="10"/>
      <c r="Z61" s="10"/>
      <c r="AA61" s="10"/>
      <c r="AB61" s="10"/>
      <c r="AC61" s="10"/>
      <c r="AD61" s="10"/>
      <c r="AE61" s="10"/>
    </row>
    <row r="62" s="10" customFormat="1" ht="14.88" customHeight="1">
      <c r="A62" s="10"/>
      <c r="B62" s="174"/>
      <c r="C62" s="175"/>
      <c r="D62" s="176" t="s">
        <v>1586</v>
      </c>
      <c r="E62" s="177"/>
      <c r="F62" s="177"/>
      <c r="G62" s="177"/>
      <c r="H62" s="177"/>
      <c r="I62" s="177"/>
      <c r="J62" s="178">
        <f>J155</f>
        <v>0</v>
      </c>
      <c r="K62" s="175"/>
      <c r="L62" s="179"/>
      <c r="S62" s="10"/>
      <c r="T62" s="10"/>
      <c r="U62" s="10"/>
      <c r="V62" s="10"/>
      <c r="W62" s="10"/>
      <c r="X62" s="10"/>
      <c r="Y62" s="10"/>
      <c r="Z62" s="10"/>
      <c r="AA62" s="10"/>
      <c r="AB62" s="10"/>
      <c r="AC62" s="10"/>
      <c r="AD62" s="10"/>
      <c r="AE62" s="10"/>
    </row>
    <row r="63" s="9" customFormat="1" ht="24.96" customHeight="1">
      <c r="A63" s="9"/>
      <c r="B63" s="168"/>
      <c r="C63" s="169"/>
      <c r="D63" s="170" t="s">
        <v>1378</v>
      </c>
      <c r="E63" s="171"/>
      <c r="F63" s="171"/>
      <c r="G63" s="171"/>
      <c r="H63" s="171"/>
      <c r="I63" s="171"/>
      <c r="J63" s="172">
        <f>J166</f>
        <v>0</v>
      </c>
      <c r="K63" s="169"/>
      <c r="L63" s="173"/>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3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3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37"/>
      <c r="S69" s="41"/>
      <c r="T69" s="41"/>
      <c r="U69" s="41"/>
      <c r="V69" s="41"/>
      <c r="W69" s="41"/>
      <c r="X69" s="41"/>
      <c r="Y69" s="41"/>
      <c r="Z69" s="41"/>
      <c r="AA69" s="41"/>
      <c r="AB69" s="41"/>
      <c r="AC69" s="41"/>
      <c r="AD69" s="41"/>
      <c r="AE69" s="41"/>
    </row>
    <row r="70" s="2" customFormat="1" ht="24.96" customHeight="1">
      <c r="A70" s="41"/>
      <c r="B70" s="42"/>
      <c r="C70" s="26" t="s">
        <v>178</v>
      </c>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16.5" customHeight="1">
      <c r="A73" s="41"/>
      <c r="B73" s="42"/>
      <c r="C73" s="43"/>
      <c r="D73" s="43"/>
      <c r="E73" s="163" t="str">
        <f>E7</f>
        <v>Oprava 1. nástupiště včetně přístřešku v ŽST Teplice v Čechách</v>
      </c>
      <c r="F73" s="35"/>
      <c r="G73" s="35"/>
      <c r="H73" s="35"/>
      <c r="I73" s="43"/>
      <c r="J73" s="43"/>
      <c r="K73" s="43"/>
      <c r="L73" s="137"/>
      <c r="S73" s="41"/>
      <c r="T73" s="41"/>
      <c r="U73" s="41"/>
      <c r="V73" s="41"/>
      <c r="W73" s="41"/>
      <c r="X73" s="41"/>
      <c r="Y73" s="41"/>
      <c r="Z73" s="41"/>
      <c r="AA73" s="41"/>
      <c r="AB73" s="41"/>
      <c r="AC73" s="41"/>
      <c r="AD73" s="41"/>
      <c r="AE73" s="41"/>
    </row>
    <row r="74" s="2" customFormat="1" ht="12" customHeight="1">
      <c r="A74" s="41"/>
      <c r="B74" s="42"/>
      <c r="C74" s="35" t="s">
        <v>166</v>
      </c>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6.5" customHeight="1">
      <c r="A75" s="41"/>
      <c r="B75" s="42"/>
      <c r="C75" s="43"/>
      <c r="D75" s="43"/>
      <c r="E75" s="72" t="str">
        <f>E9</f>
        <v>SO 01-11-01 - ŽST Teplice, železniční spodek koleje č. 3</v>
      </c>
      <c r="F75" s="43"/>
      <c r="G75" s="43"/>
      <c r="H75" s="43"/>
      <c r="I75" s="43"/>
      <c r="J75" s="43"/>
      <c r="K75" s="43"/>
      <c r="L75" s="13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2" customHeight="1">
      <c r="A77" s="41"/>
      <c r="B77" s="42"/>
      <c r="C77" s="35" t="s">
        <v>21</v>
      </c>
      <c r="D77" s="43"/>
      <c r="E77" s="43"/>
      <c r="F77" s="30" t="str">
        <f>F12</f>
        <v>ŽST Teplice v Čechách</v>
      </c>
      <c r="G77" s="43"/>
      <c r="H77" s="43"/>
      <c r="I77" s="35" t="s">
        <v>23</v>
      </c>
      <c r="J77" s="75" t="str">
        <f>IF(J12="","",J12)</f>
        <v>30. 10. 2020</v>
      </c>
      <c r="K77" s="43"/>
      <c r="L77" s="13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2" customFormat="1" ht="15.15" customHeight="1">
      <c r="A79" s="41"/>
      <c r="B79" s="42"/>
      <c r="C79" s="35" t="s">
        <v>25</v>
      </c>
      <c r="D79" s="43"/>
      <c r="E79" s="43"/>
      <c r="F79" s="30" t="str">
        <f>E15</f>
        <v>Správa železnic, státní organizace</v>
      </c>
      <c r="G79" s="43"/>
      <c r="H79" s="43"/>
      <c r="I79" s="35" t="s">
        <v>32</v>
      </c>
      <c r="J79" s="39" t="str">
        <f>E21</f>
        <v>PROGI spol. s r.o.</v>
      </c>
      <c r="K79" s="43"/>
      <c r="L79" s="137"/>
      <c r="S79" s="41"/>
      <c r="T79" s="41"/>
      <c r="U79" s="41"/>
      <c r="V79" s="41"/>
      <c r="W79" s="41"/>
      <c r="X79" s="41"/>
      <c r="Y79" s="41"/>
      <c r="Z79" s="41"/>
      <c r="AA79" s="41"/>
      <c r="AB79" s="41"/>
      <c r="AC79" s="41"/>
      <c r="AD79" s="41"/>
      <c r="AE79" s="41"/>
    </row>
    <row r="80" s="2" customFormat="1" ht="15.15" customHeight="1">
      <c r="A80" s="41"/>
      <c r="B80" s="42"/>
      <c r="C80" s="35" t="s">
        <v>30</v>
      </c>
      <c r="D80" s="43"/>
      <c r="E80" s="43"/>
      <c r="F80" s="30" t="str">
        <f>IF(E18="","",E18)</f>
        <v>Vyplň údaj</v>
      </c>
      <c r="G80" s="43"/>
      <c r="H80" s="43"/>
      <c r="I80" s="35" t="s">
        <v>36</v>
      </c>
      <c r="J80" s="39" t="str">
        <f>E24</f>
        <v xml:space="preserve"> </v>
      </c>
      <c r="K80" s="43"/>
      <c r="L80" s="13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37"/>
      <c r="S81" s="41"/>
      <c r="T81" s="41"/>
      <c r="U81" s="41"/>
      <c r="V81" s="41"/>
      <c r="W81" s="41"/>
      <c r="X81" s="41"/>
      <c r="Y81" s="41"/>
      <c r="Z81" s="41"/>
      <c r="AA81" s="41"/>
      <c r="AB81" s="41"/>
      <c r="AC81" s="41"/>
      <c r="AD81" s="41"/>
      <c r="AE81" s="41"/>
    </row>
    <row r="82" s="11" customFormat="1" ht="29.28" customHeight="1">
      <c r="A82" s="180"/>
      <c r="B82" s="181"/>
      <c r="C82" s="182" t="s">
        <v>179</v>
      </c>
      <c r="D82" s="183" t="s">
        <v>59</v>
      </c>
      <c r="E82" s="183" t="s">
        <v>55</v>
      </c>
      <c r="F82" s="183" t="s">
        <v>56</v>
      </c>
      <c r="G82" s="183" t="s">
        <v>180</v>
      </c>
      <c r="H82" s="183" t="s">
        <v>181</v>
      </c>
      <c r="I82" s="183" t="s">
        <v>182</v>
      </c>
      <c r="J82" s="183" t="s">
        <v>170</v>
      </c>
      <c r="K82" s="184" t="s">
        <v>183</v>
      </c>
      <c r="L82" s="185"/>
      <c r="M82" s="95" t="s">
        <v>19</v>
      </c>
      <c r="N82" s="96" t="s">
        <v>44</v>
      </c>
      <c r="O82" s="96" t="s">
        <v>184</v>
      </c>
      <c r="P82" s="96" t="s">
        <v>185</v>
      </c>
      <c r="Q82" s="96" t="s">
        <v>186</v>
      </c>
      <c r="R82" s="96" t="s">
        <v>187</v>
      </c>
      <c r="S82" s="96" t="s">
        <v>188</v>
      </c>
      <c r="T82" s="97" t="s">
        <v>189</v>
      </c>
      <c r="U82" s="180"/>
      <c r="V82" s="180"/>
      <c r="W82" s="180"/>
      <c r="X82" s="180"/>
      <c r="Y82" s="180"/>
      <c r="Z82" s="180"/>
      <c r="AA82" s="180"/>
      <c r="AB82" s="180"/>
      <c r="AC82" s="180"/>
      <c r="AD82" s="180"/>
      <c r="AE82" s="180"/>
    </row>
    <row r="83" s="2" customFormat="1" ht="22.8" customHeight="1">
      <c r="A83" s="41"/>
      <c r="B83" s="42"/>
      <c r="C83" s="102" t="s">
        <v>190</v>
      </c>
      <c r="D83" s="43"/>
      <c r="E83" s="43"/>
      <c r="F83" s="43"/>
      <c r="G83" s="43"/>
      <c r="H83" s="43"/>
      <c r="I83" s="43"/>
      <c r="J83" s="186">
        <f>BK83</f>
        <v>0</v>
      </c>
      <c r="K83" s="43"/>
      <c r="L83" s="47"/>
      <c r="M83" s="98"/>
      <c r="N83" s="187"/>
      <c r="O83" s="99"/>
      <c r="P83" s="188">
        <f>P84+P166</f>
        <v>0</v>
      </c>
      <c r="Q83" s="99"/>
      <c r="R83" s="188">
        <f>R84+R166</f>
        <v>972.62040000000002</v>
      </c>
      <c r="S83" s="99"/>
      <c r="T83" s="189">
        <f>T84+T166</f>
        <v>0</v>
      </c>
      <c r="U83" s="41"/>
      <c r="V83" s="41"/>
      <c r="W83" s="41"/>
      <c r="X83" s="41"/>
      <c r="Y83" s="41"/>
      <c r="Z83" s="41"/>
      <c r="AA83" s="41"/>
      <c r="AB83" s="41"/>
      <c r="AC83" s="41"/>
      <c r="AD83" s="41"/>
      <c r="AE83" s="41"/>
      <c r="AT83" s="20" t="s">
        <v>73</v>
      </c>
      <c r="AU83" s="20" t="s">
        <v>171</v>
      </c>
      <c r="BK83" s="190">
        <f>BK84+BK166</f>
        <v>0</v>
      </c>
    </row>
    <row r="84" s="12" customFormat="1" ht="25.92" customHeight="1">
      <c r="A84" s="12"/>
      <c r="B84" s="191"/>
      <c r="C84" s="192"/>
      <c r="D84" s="193" t="s">
        <v>73</v>
      </c>
      <c r="E84" s="194" t="s">
        <v>1379</v>
      </c>
      <c r="F84" s="194" t="s">
        <v>1380</v>
      </c>
      <c r="G84" s="192"/>
      <c r="H84" s="192"/>
      <c r="I84" s="195"/>
      <c r="J84" s="196">
        <f>BK84</f>
        <v>0</v>
      </c>
      <c r="K84" s="192"/>
      <c r="L84" s="197"/>
      <c r="M84" s="198"/>
      <c r="N84" s="199"/>
      <c r="O84" s="199"/>
      <c r="P84" s="200">
        <f>P85</f>
        <v>0</v>
      </c>
      <c r="Q84" s="199"/>
      <c r="R84" s="200">
        <f>R85</f>
        <v>972.62040000000002</v>
      </c>
      <c r="S84" s="199"/>
      <c r="T84" s="201">
        <f>T85</f>
        <v>0</v>
      </c>
      <c r="U84" s="12"/>
      <c r="V84" s="12"/>
      <c r="W84" s="12"/>
      <c r="X84" s="12"/>
      <c r="Y84" s="12"/>
      <c r="Z84" s="12"/>
      <c r="AA84" s="12"/>
      <c r="AB84" s="12"/>
      <c r="AC84" s="12"/>
      <c r="AD84" s="12"/>
      <c r="AE84" s="12"/>
      <c r="AR84" s="202" t="s">
        <v>82</v>
      </c>
      <c r="AT84" s="203" t="s">
        <v>73</v>
      </c>
      <c r="AU84" s="203" t="s">
        <v>74</v>
      </c>
      <c r="AY84" s="202" t="s">
        <v>192</v>
      </c>
      <c r="BK84" s="204">
        <f>BK85</f>
        <v>0</v>
      </c>
    </row>
    <row r="85" s="12" customFormat="1" ht="22.8" customHeight="1">
      <c r="A85" s="12"/>
      <c r="B85" s="191"/>
      <c r="C85" s="192"/>
      <c r="D85" s="193" t="s">
        <v>73</v>
      </c>
      <c r="E85" s="224" t="s">
        <v>221</v>
      </c>
      <c r="F85" s="224" t="s">
        <v>1381</v>
      </c>
      <c r="G85" s="192"/>
      <c r="H85" s="192"/>
      <c r="I85" s="195"/>
      <c r="J85" s="225">
        <f>BK85</f>
        <v>0</v>
      </c>
      <c r="K85" s="192"/>
      <c r="L85" s="197"/>
      <c r="M85" s="198"/>
      <c r="N85" s="199"/>
      <c r="O85" s="199"/>
      <c r="P85" s="200">
        <f>P86+SUM(P87:P155)</f>
        <v>0</v>
      </c>
      <c r="Q85" s="199"/>
      <c r="R85" s="200">
        <f>R86+SUM(R87:R155)</f>
        <v>972.62040000000002</v>
      </c>
      <c r="S85" s="199"/>
      <c r="T85" s="201">
        <f>T86+SUM(T87:T155)</f>
        <v>0</v>
      </c>
      <c r="U85" s="12"/>
      <c r="V85" s="12"/>
      <c r="W85" s="12"/>
      <c r="X85" s="12"/>
      <c r="Y85" s="12"/>
      <c r="Z85" s="12"/>
      <c r="AA85" s="12"/>
      <c r="AB85" s="12"/>
      <c r="AC85" s="12"/>
      <c r="AD85" s="12"/>
      <c r="AE85" s="12"/>
      <c r="AR85" s="202" t="s">
        <v>82</v>
      </c>
      <c r="AT85" s="203" t="s">
        <v>73</v>
      </c>
      <c r="AU85" s="203" t="s">
        <v>82</v>
      </c>
      <c r="AY85" s="202" t="s">
        <v>192</v>
      </c>
      <c r="BK85" s="204">
        <f>BK86+SUM(BK87:BK155)</f>
        <v>0</v>
      </c>
    </row>
    <row r="86" s="2" customFormat="1" ht="16.5" customHeight="1">
      <c r="A86" s="41"/>
      <c r="B86" s="42"/>
      <c r="C86" s="243" t="s">
        <v>82</v>
      </c>
      <c r="D86" s="243" t="s">
        <v>247</v>
      </c>
      <c r="E86" s="244" t="s">
        <v>1587</v>
      </c>
      <c r="F86" s="245" t="s">
        <v>1588</v>
      </c>
      <c r="G86" s="246" t="s">
        <v>1402</v>
      </c>
      <c r="H86" s="247">
        <v>708.75</v>
      </c>
      <c r="I86" s="248"/>
      <c r="J86" s="249">
        <f>ROUND(I86*H86,2)</f>
        <v>0</v>
      </c>
      <c r="K86" s="245" t="s">
        <v>1384</v>
      </c>
      <c r="L86" s="250"/>
      <c r="M86" s="251" t="s">
        <v>19</v>
      </c>
      <c r="N86" s="252" t="s">
        <v>45</v>
      </c>
      <c r="O86" s="87"/>
      <c r="P86" s="214">
        <f>O86*H86</f>
        <v>0</v>
      </c>
      <c r="Q86" s="214">
        <v>1</v>
      </c>
      <c r="R86" s="214">
        <f>Q86*H86</f>
        <v>708.75</v>
      </c>
      <c r="S86" s="214">
        <v>0</v>
      </c>
      <c r="T86" s="215">
        <f>S86*H86</f>
        <v>0</v>
      </c>
      <c r="U86" s="41"/>
      <c r="V86" s="41"/>
      <c r="W86" s="41"/>
      <c r="X86" s="41"/>
      <c r="Y86" s="41"/>
      <c r="Z86" s="41"/>
      <c r="AA86" s="41"/>
      <c r="AB86" s="41"/>
      <c r="AC86" s="41"/>
      <c r="AD86" s="41"/>
      <c r="AE86" s="41"/>
      <c r="AR86" s="216" t="s">
        <v>239</v>
      </c>
      <c r="AT86" s="216" t="s">
        <v>247</v>
      </c>
      <c r="AU86" s="216" t="s">
        <v>84</v>
      </c>
      <c r="AY86" s="20" t="s">
        <v>192</v>
      </c>
      <c r="BE86" s="217">
        <f>IF(N86="základní",J86,0)</f>
        <v>0</v>
      </c>
      <c r="BF86" s="217">
        <f>IF(N86="snížená",J86,0)</f>
        <v>0</v>
      </c>
      <c r="BG86" s="217">
        <f>IF(N86="zákl. přenesená",J86,0)</f>
        <v>0</v>
      </c>
      <c r="BH86" s="217">
        <f>IF(N86="sníž. přenesená",J86,0)</f>
        <v>0</v>
      </c>
      <c r="BI86" s="217">
        <f>IF(N86="nulová",J86,0)</f>
        <v>0</v>
      </c>
      <c r="BJ86" s="20" t="s">
        <v>82</v>
      </c>
      <c r="BK86" s="217">
        <f>ROUND(I86*H86,2)</f>
        <v>0</v>
      </c>
      <c r="BL86" s="20" t="s">
        <v>197</v>
      </c>
      <c r="BM86" s="216" t="s">
        <v>1589</v>
      </c>
    </row>
    <row r="87" s="2" customFormat="1">
      <c r="A87" s="41"/>
      <c r="B87" s="42"/>
      <c r="C87" s="43"/>
      <c r="D87" s="218" t="s">
        <v>199</v>
      </c>
      <c r="E87" s="43"/>
      <c r="F87" s="219" t="s">
        <v>1588</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199</v>
      </c>
      <c r="AU87" s="20" t="s">
        <v>84</v>
      </c>
    </row>
    <row r="88" s="14" customFormat="1">
      <c r="A88" s="14"/>
      <c r="B88" s="253"/>
      <c r="C88" s="254"/>
      <c r="D88" s="218" t="s">
        <v>1390</v>
      </c>
      <c r="E88" s="255" t="s">
        <v>19</v>
      </c>
      <c r="F88" s="256" t="s">
        <v>1590</v>
      </c>
      <c r="G88" s="254"/>
      <c r="H88" s="257">
        <v>708.75</v>
      </c>
      <c r="I88" s="258"/>
      <c r="J88" s="254"/>
      <c r="K88" s="254"/>
      <c r="L88" s="259"/>
      <c r="M88" s="260"/>
      <c r="N88" s="261"/>
      <c r="O88" s="261"/>
      <c r="P88" s="261"/>
      <c r="Q88" s="261"/>
      <c r="R88" s="261"/>
      <c r="S88" s="261"/>
      <c r="T88" s="262"/>
      <c r="U88" s="14"/>
      <c r="V88" s="14"/>
      <c r="W88" s="14"/>
      <c r="X88" s="14"/>
      <c r="Y88" s="14"/>
      <c r="Z88" s="14"/>
      <c r="AA88" s="14"/>
      <c r="AB88" s="14"/>
      <c r="AC88" s="14"/>
      <c r="AD88" s="14"/>
      <c r="AE88" s="14"/>
      <c r="AT88" s="263" t="s">
        <v>1390</v>
      </c>
      <c r="AU88" s="263" t="s">
        <v>84</v>
      </c>
      <c r="AV88" s="14" t="s">
        <v>84</v>
      </c>
      <c r="AW88" s="14" t="s">
        <v>35</v>
      </c>
      <c r="AX88" s="14" t="s">
        <v>74</v>
      </c>
      <c r="AY88" s="263" t="s">
        <v>192</v>
      </c>
    </row>
    <row r="89" s="15" customFormat="1">
      <c r="A89" s="15"/>
      <c r="B89" s="264"/>
      <c r="C89" s="265"/>
      <c r="D89" s="218" t="s">
        <v>1390</v>
      </c>
      <c r="E89" s="266" t="s">
        <v>19</v>
      </c>
      <c r="F89" s="267" t="s">
        <v>1392</v>
      </c>
      <c r="G89" s="265"/>
      <c r="H89" s="268">
        <v>708.75</v>
      </c>
      <c r="I89" s="269"/>
      <c r="J89" s="265"/>
      <c r="K89" s="265"/>
      <c r="L89" s="270"/>
      <c r="M89" s="271"/>
      <c r="N89" s="272"/>
      <c r="O89" s="272"/>
      <c r="P89" s="272"/>
      <c r="Q89" s="272"/>
      <c r="R89" s="272"/>
      <c r="S89" s="272"/>
      <c r="T89" s="273"/>
      <c r="U89" s="15"/>
      <c r="V89" s="15"/>
      <c r="W89" s="15"/>
      <c r="X89" s="15"/>
      <c r="Y89" s="15"/>
      <c r="Z89" s="15"/>
      <c r="AA89" s="15"/>
      <c r="AB89" s="15"/>
      <c r="AC89" s="15"/>
      <c r="AD89" s="15"/>
      <c r="AE89" s="15"/>
      <c r="AT89" s="274" t="s">
        <v>1390</v>
      </c>
      <c r="AU89" s="274" t="s">
        <v>84</v>
      </c>
      <c r="AV89" s="15" t="s">
        <v>197</v>
      </c>
      <c r="AW89" s="15" t="s">
        <v>35</v>
      </c>
      <c r="AX89" s="15" t="s">
        <v>82</v>
      </c>
      <c r="AY89" s="274" t="s">
        <v>192</v>
      </c>
    </row>
    <row r="90" s="2" customFormat="1" ht="16.5" customHeight="1">
      <c r="A90" s="41"/>
      <c r="B90" s="42"/>
      <c r="C90" s="243" t="s">
        <v>84</v>
      </c>
      <c r="D90" s="243" t="s">
        <v>247</v>
      </c>
      <c r="E90" s="244" t="s">
        <v>1591</v>
      </c>
      <c r="F90" s="245" t="s">
        <v>1592</v>
      </c>
      <c r="G90" s="246" t="s">
        <v>1451</v>
      </c>
      <c r="H90" s="247">
        <v>215</v>
      </c>
      <c r="I90" s="248"/>
      <c r="J90" s="249">
        <f>ROUND(I90*H90,2)</f>
        <v>0</v>
      </c>
      <c r="K90" s="245" t="s">
        <v>1384</v>
      </c>
      <c r="L90" s="250"/>
      <c r="M90" s="251" t="s">
        <v>19</v>
      </c>
      <c r="N90" s="252"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239</v>
      </c>
      <c r="AT90" s="216" t="s">
        <v>247</v>
      </c>
      <c r="AU90" s="216" t="s">
        <v>84</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1593</v>
      </c>
    </row>
    <row r="91" s="2" customFormat="1">
      <c r="A91" s="41"/>
      <c r="B91" s="42"/>
      <c r="C91" s="43"/>
      <c r="D91" s="218" t="s">
        <v>199</v>
      </c>
      <c r="E91" s="43"/>
      <c r="F91" s="219" t="s">
        <v>1592</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84</v>
      </c>
    </row>
    <row r="92" s="2" customFormat="1">
      <c r="A92" s="41"/>
      <c r="B92" s="42"/>
      <c r="C92" s="43"/>
      <c r="D92" s="218" t="s">
        <v>200</v>
      </c>
      <c r="E92" s="43"/>
      <c r="F92" s="223" t="s">
        <v>1594</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200</v>
      </c>
      <c r="AU92" s="20" t="s">
        <v>84</v>
      </c>
    </row>
    <row r="93" s="2" customFormat="1" ht="16.5" customHeight="1">
      <c r="A93" s="41"/>
      <c r="B93" s="42"/>
      <c r="C93" s="243" t="s">
        <v>207</v>
      </c>
      <c r="D93" s="243" t="s">
        <v>247</v>
      </c>
      <c r="E93" s="244" t="s">
        <v>1595</v>
      </c>
      <c r="F93" s="245" t="s">
        <v>1596</v>
      </c>
      <c r="G93" s="246" t="s">
        <v>1451</v>
      </c>
      <c r="H93" s="247">
        <v>5</v>
      </c>
      <c r="I93" s="248"/>
      <c r="J93" s="249">
        <f>ROUND(I93*H93,2)</f>
        <v>0</v>
      </c>
      <c r="K93" s="245" t="s">
        <v>1384</v>
      </c>
      <c r="L93" s="250"/>
      <c r="M93" s="251" t="s">
        <v>19</v>
      </c>
      <c r="N93" s="252" t="s">
        <v>45</v>
      </c>
      <c r="O93" s="87"/>
      <c r="P93" s="214">
        <f>O93*H93</f>
        <v>0</v>
      </c>
      <c r="Q93" s="214">
        <v>0.0025899999999999999</v>
      </c>
      <c r="R93" s="214">
        <f>Q93*H93</f>
        <v>0.01295</v>
      </c>
      <c r="S93" s="214">
        <v>0</v>
      </c>
      <c r="T93" s="215">
        <f>S93*H93</f>
        <v>0</v>
      </c>
      <c r="U93" s="41"/>
      <c r="V93" s="41"/>
      <c r="W93" s="41"/>
      <c r="X93" s="41"/>
      <c r="Y93" s="41"/>
      <c r="Z93" s="41"/>
      <c r="AA93" s="41"/>
      <c r="AB93" s="41"/>
      <c r="AC93" s="41"/>
      <c r="AD93" s="41"/>
      <c r="AE93" s="41"/>
      <c r="AR93" s="216" t="s">
        <v>239</v>
      </c>
      <c r="AT93" s="216" t="s">
        <v>247</v>
      </c>
      <c r="AU93" s="216" t="s">
        <v>84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1597</v>
      </c>
    </row>
    <row r="94" s="2" customFormat="1">
      <c r="A94" s="41"/>
      <c r="B94" s="42"/>
      <c r="C94" s="43"/>
      <c r="D94" s="218" t="s">
        <v>199</v>
      </c>
      <c r="E94" s="43"/>
      <c r="F94" s="219" t="s">
        <v>1596</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84</v>
      </c>
    </row>
    <row r="95" s="2" customFormat="1">
      <c r="A95" s="41"/>
      <c r="B95" s="42"/>
      <c r="C95" s="43"/>
      <c r="D95" s="218" t="s">
        <v>200</v>
      </c>
      <c r="E95" s="43"/>
      <c r="F95" s="223" t="s">
        <v>1598</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200</v>
      </c>
      <c r="AU95" s="20" t="s">
        <v>84</v>
      </c>
    </row>
    <row r="96" s="2" customFormat="1" ht="16.5" customHeight="1">
      <c r="A96" s="41"/>
      <c r="B96" s="42"/>
      <c r="C96" s="243" t="s">
        <v>197</v>
      </c>
      <c r="D96" s="243" t="s">
        <v>247</v>
      </c>
      <c r="E96" s="244" t="s">
        <v>1599</v>
      </c>
      <c r="F96" s="245" t="s">
        <v>1600</v>
      </c>
      <c r="G96" s="246" t="s">
        <v>1601</v>
      </c>
      <c r="H96" s="247">
        <v>7</v>
      </c>
      <c r="I96" s="248"/>
      <c r="J96" s="249">
        <f>ROUND(I96*H96,2)</f>
        <v>0</v>
      </c>
      <c r="K96" s="245" t="s">
        <v>19</v>
      </c>
      <c r="L96" s="250"/>
      <c r="M96" s="251" t="s">
        <v>19</v>
      </c>
      <c r="N96" s="252" t="s">
        <v>45</v>
      </c>
      <c r="O96" s="87"/>
      <c r="P96" s="214">
        <f>O96*H96</f>
        <v>0</v>
      </c>
      <c r="Q96" s="214">
        <v>0.0033500000000000001</v>
      </c>
      <c r="R96" s="214">
        <f>Q96*H96</f>
        <v>0.023450000000000002</v>
      </c>
      <c r="S96" s="214">
        <v>0</v>
      </c>
      <c r="T96" s="215">
        <f>S96*H96</f>
        <v>0</v>
      </c>
      <c r="U96" s="41"/>
      <c r="V96" s="41"/>
      <c r="W96" s="41"/>
      <c r="X96" s="41"/>
      <c r="Y96" s="41"/>
      <c r="Z96" s="41"/>
      <c r="AA96" s="41"/>
      <c r="AB96" s="41"/>
      <c r="AC96" s="41"/>
      <c r="AD96" s="41"/>
      <c r="AE96" s="41"/>
      <c r="AR96" s="216" t="s">
        <v>239</v>
      </c>
      <c r="AT96" s="216" t="s">
        <v>247</v>
      </c>
      <c r="AU96" s="216" t="s">
        <v>84</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1602</v>
      </c>
    </row>
    <row r="97" s="2" customFormat="1">
      <c r="A97" s="41"/>
      <c r="B97" s="42"/>
      <c r="C97" s="43"/>
      <c r="D97" s="218" t="s">
        <v>199</v>
      </c>
      <c r="E97" s="43"/>
      <c r="F97" s="219" t="s">
        <v>1603</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84</v>
      </c>
    </row>
    <row r="98" s="2" customFormat="1" ht="16.5" customHeight="1">
      <c r="A98" s="41"/>
      <c r="B98" s="42"/>
      <c r="C98" s="243" t="s">
        <v>221</v>
      </c>
      <c r="D98" s="243" t="s">
        <v>247</v>
      </c>
      <c r="E98" s="244" t="s">
        <v>1604</v>
      </c>
      <c r="F98" s="245" t="s">
        <v>1605</v>
      </c>
      <c r="G98" s="246" t="s">
        <v>1402</v>
      </c>
      <c r="H98" s="247">
        <v>164.47499999999999</v>
      </c>
      <c r="I98" s="248"/>
      <c r="J98" s="249">
        <f>ROUND(I98*H98,2)</f>
        <v>0</v>
      </c>
      <c r="K98" s="245" t="s">
        <v>1384</v>
      </c>
      <c r="L98" s="250"/>
      <c r="M98" s="251" t="s">
        <v>19</v>
      </c>
      <c r="N98" s="252" t="s">
        <v>45</v>
      </c>
      <c r="O98" s="87"/>
      <c r="P98" s="214">
        <f>O98*H98</f>
        <v>0</v>
      </c>
      <c r="Q98" s="214">
        <v>1</v>
      </c>
      <c r="R98" s="214">
        <f>Q98*H98</f>
        <v>164.47499999999999</v>
      </c>
      <c r="S98" s="214">
        <v>0</v>
      </c>
      <c r="T98" s="215">
        <f>S98*H98</f>
        <v>0</v>
      </c>
      <c r="U98" s="41"/>
      <c r="V98" s="41"/>
      <c r="W98" s="41"/>
      <c r="X98" s="41"/>
      <c r="Y98" s="41"/>
      <c r="Z98" s="41"/>
      <c r="AA98" s="41"/>
      <c r="AB98" s="41"/>
      <c r="AC98" s="41"/>
      <c r="AD98" s="41"/>
      <c r="AE98" s="41"/>
      <c r="AR98" s="216" t="s">
        <v>239</v>
      </c>
      <c r="AT98" s="216" t="s">
        <v>247</v>
      </c>
      <c r="AU98" s="216" t="s">
        <v>84</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1606</v>
      </c>
    </row>
    <row r="99" s="2" customFormat="1">
      <c r="A99" s="41"/>
      <c r="B99" s="42"/>
      <c r="C99" s="43"/>
      <c r="D99" s="218" t="s">
        <v>199</v>
      </c>
      <c r="E99" s="43"/>
      <c r="F99" s="219" t="s">
        <v>1605</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84</v>
      </c>
    </row>
    <row r="100" s="16" customFormat="1">
      <c r="A100" s="16"/>
      <c r="B100" s="275"/>
      <c r="C100" s="276"/>
      <c r="D100" s="218" t="s">
        <v>1390</v>
      </c>
      <c r="E100" s="277" t="s">
        <v>19</v>
      </c>
      <c r="F100" s="278" t="s">
        <v>1607</v>
      </c>
      <c r="G100" s="276"/>
      <c r="H100" s="277" t="s">
        <v>19</v>
      </c>
      <c r="I100" s="279"/>
      <c r="J100" s="276"/>
      <c r="K100" s="276"/>
      <c r="L100" s="280"/>
      <c r="M100" s="281"/>
      <c r="N100" s="282"/>
      <c r="O100" s="282"/>
      <c r="P100" s="282"/>
      <c r="Q100" s="282"/>
      <c r="R100" s="282"/>
      <c r="S100" s="282"/>
      <c r="T100" s="283"/>
      <c r="U100" s="16"/>
      <c r="V100" s="16"/>
      <c r="W100" s="16"/>
      <c r="X100" s="16"/>
      <c r="Y100" s="16"/>
      <c r="Z100" s="16"/>
      <c r="AA100" s="16"/>
      <c r="AB100" s="16"/>
      <c r="AC100" s="16"/>
      <c r="AD100" s="16"/>
      <c r="AE100" s="16"/>
      <c r="AT100" s="284" t="s">
        <v>1390</v>
      </c>
      <c r="AU100" s="284" t="s">
        <v>84</v>
      </c>
      <c r="AV100" s="16" t="s">
        <v>82</v>
      </c>
      <c r="AW100" s="16" t="s">
        <v>35</v>
      </c>
      <c r="AX100" s="16" t="s">
        <v>74</v>
      </c>
      <c r="AY100" s="284" t="s">
        <v>192</v>
      </c>
    </row>
    <row r="101" s="14" customFormat="1">
      <c r="A101" s="14"/>
      <c r="B101" s="253"/>
      <c r="C101" s="254"/>
      <c r="D101" s="218" t="s">
        <v>1390</v>
      </c>
      <c r="E101" s="255" t="s">
        <v>19</v>
      </c>
      <c r="F101" s="256" t="s">
        <v>1608</v>
      </c>
      <c r="G101" s="254"/>
      <c r="H101" s="257">
        <v>164.47499999999999</v>
      </c>
      <c r="I101" s="258"/>
      <c r="J101" s="254"/>
      <c r="K101" s="254"/>
      <c r="L101" s="259"/>
      <c r="M101" s="260"/>
      <c r="N101" s="261"/>
      <c r="O101" s="261"/>
      <c r="P101" s="261"/>
      <c r="Q101" s="261"/>
      <c r="R101" s="261"/>
      <c r="S101" s="261"/>
      <c r="T101" s="262"/>
      <c r="U101" s="14"/>
      <c r="V101" s="14"/>
      <c r="W101" s="14"/>
      <c r="X101" s="14"/>
      <c r="Y101" s="14"/>
      <c r="Z101" s="14"/>
      <c r="AA101" s="14"/>
      <c r="AB101" s="14"/>
      <c r="AC101" s="14"/>
      <c r="AD101" s="14"/>
      <c r="AE101" s="14"/>
      <c r="AT101" s="263" t="s">
        <v>1390</v>
      </c>
      <c r="AU101" s="263" t="s">
        <v>84</v>
      </c>
      <c r="AV101" s="14" t="s">
        <v>84</v>
      </c>
      <c r="AW101" s="14" t="s">
        <v>35</v>
      </c>
      <c r="AX101" s="14" t="s">
        <v>74</v>
      </c>
      <c r="AY101" s="263" t="s">
        <v>192</v>
      </c>
    </row>
    <row r="102" s="15" customFormat="1">
      <c r="A102" s="15"/>
      <c r="B102" s="264"/>
      <c r="C102" s="265"/>
      <c r="D102" s="218" t="s">
        <v>1390</v>
      </c>
      <c r="E102" s="266" t="s">
        <v>19</v>
      </c>
      <c r="F102" s="267" t="s">
        <v>1392</v>
      </c>
      <c r="G102" s="265"/>
      <c r="H102" s="268">
        <v>164.47499999999999</v>
      </c>
      <c r="I102" s="269"/>
      <c r="J102" s="265"/>
      <c r="K102" s="265"/>
      <c r="L102" s="270"/>
      <c r="M102" s="271"/>
      <c r="N102" s="272"/>
      <c r="O102" s="272"/>
      <c r="P102" s="272"/>
      <c r="Q102" s="272"/>
      <c r="R102" s="272"/>
      <c r="S102" s="272"/>
      <c r="T102" s="273"/>
      <c r="U102" s="15"/>
      <c r="V102" s="15"/>
      <c r="W102" s="15"/>
      <c r="X102" s="15"/>
      <c r="Y102" s="15"/>
      <c r="Z102" s="15"/>
      <c r="AA102" s="15"/>
      <c r="AB102" s="15"/>
      <c r="AC102" s="15"/>
      <c r="AD102" s="15"/>
      <c r="AE102" s="15"/>
      <c r="AT102" s="274" t="s">
        <v>1390</v>
      </c>
      <c r="AU102" s="274" t="s">
        <v>84</v>
      </c>
      <c r="AV102" s="15" t="s">
        <v>197</v>
      </c>
      <c r="AW102" s="15" t="s">
        <v>35</v>
      </c>
      <c r="AX102" s="15" t="s">
        <v>82</v>
      </c>
      <c r="AY102" s="274" t="s">
        <v>192</v>
      </c>
    </row>
    <row r="103" s="2" customFormat="1" ht="16.5" customHeight="1">
      <c r="A103" s="41"/>
      <c r="B103" s="42"/>
      <c r="C103" s="243" t="s">
        <v>228</v>
      </c>
      <c r="D103" s="243" t="s">
        <v>247</v>
      </c>
      <c r="E103" s="244" t="s">
        <v>1609</v>
      </c>
      <c r="F103" s="245" t="s">
        <v>1610</v>
      </c>
      <c r="G103" s="246" t="s">
        <v>1402</v>
      </c>
      <c r="H103" s="247">
        <v>11.609999999999999</v>
      </c>
      <c r="I103" s="248"/>
      <c r="J103" s="249">
        <f>ROUND(I103*H103,2)</f>
        <v>0</v>
      </c>
      <c r="K103" s="245" t="s">
        <v>1384</v>
      </c>
      <c r="L103" s="250"/>
      <c r="M103" s="251" t="s">
        <v>19</v>
      </c>
      <c r="N103" s="252" t="s">
        <v>45</v>
      </c>
      <c r="O103" s="87"/>
      <c r="P103" s="214">
        <f>O103*H103</f>
        <v>0</v>
      </c>
      <c r="Q103" s="214">
        <v>1</v>
      </c>
      <c r="R103" s="214">
        <f>Q103*H103</f>
        <v>11.609999999999999</v>
      </c>
      <c r="S103" s="214">
        <v>0</v>
      </c>
      <c r="T103" s="215">
        <f>S103*H103</f>
        <v>0</v>
      </c>
      <c r="U103" s="41"/>
      <c r="V103" s="41"/>
      <c r="W103" s="41"/>
      <c r="X103" s="41"/>
      <c r="Y103" s="41"/>
      <c r="Z103" s="41"/>
      <c r="AA103" s="41"/>
      <c r="AB103" s="41"/>
      <c r="AC103" s="41"/>
      <c r="AD103" s="41"/>
      <c r="AE103" s="41"/>
      <c r="AR103" s="216" t="s">
        <v>239</v>
      </c>
      <c r="AT103" s="216" t="s">
        <v>247</v>
      </c>
      <c r="AU103" s="216" t="s">
        <v>84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1611</v>
      </c>
    </row>
    <row r="104" s="2" customFormat="1">
      <c r="A104" s="41"/>
      <c r="B104" s="42"/>
      <c r="C104" s="43"/>
      <c r="D104" s="218" t="s">
        <v>199</v>
      </c>
      <c r="E104" s="43"/>
      <c r="F104" s="219" t="s">
        <v>1610</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84</v>
      </c>
    </row>
    <row r="105" s="2" customFormat="1">
      <c r="A105" s="41"/>
      <c r="B105" s="42"/>
      <c r="C105" s="43"/>
      <c r="D105" s="218" t="s">
        <v>200</v>
      </c>
      <c r="E105" s="43"/>
      <c r="F105" s="223" t="s">
        <v>1612</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200</v>
      </c>
      <c r="AU105" s="20" t="s">
        <v>84</v>
      </c>
    </row>
    <row r="106" s="16" customFormat="1">
      <c r="A106" s="16"/>
      <c r="B106" s="275"/>
      <c r="C106" s="276"/>
      <c r="D106" s="218" t="s">
        <v>1390</v>
      </c>
      <c r="E106" s="277" t="s">
        <v>19</v>
      </c>
      <c r="F106" s="278" t="s">
        <v>1613</v>
      </c>
      <c r="G106" s="276"/>
      <c r="H106" s="277" t="s">
        <v>19</v>
      </c>
      <c r="I106" s="279"/>
      <c r="J106" s="276"/>
      <c r="K106" s="276"/>
      <c r="L106" s="280"/>
      <c r="M106" s="281"/>
      <c r="N106" s="282"/>
      <c r="O106" s="282"/>
      <c r="P106" s="282"/>
      <c r="Q106" s="282"/>
      <c r="R106" s="282"/>
      <c r="S106" s="282"/>
      <c r="T106" s="283"/>
      <c r="U106" s="16"/>
      <c r="V106" s="16"/>
      <c r="W106" s="16"/>
      <c r="X106" s="16"/>
      <c r="Y106" s="16"/>
      <c r="Z106" s="16"/>
      <c r="AA106" s="16"/>
      <c r="AB106" s="16"/>
      <c r="AC106" s="16"/>
      <c r="AD106" s="16"/>
      <c r="AE106" s="16"/>
      <c r="AT106" s="284" t="s">
        <v>1390</v>
      </c>
      <c r="AU106" s="284" t="s">
        <v>84</v>
      </c>
      <c r="AV106" s="16" t="s">
        <v>82</v>
      </c>
      <c r="AW106" s="16" t="s">
        <v>35</v>
      </c>
      <c r="AX106" s="16" t="s">
        <v>74</v>
      </c>
      <c r="AY106" s="284" t="s">
        <v>192</v>
      </c>
    </row>
    <row r="107" s="14" customFormat="1">
      <c r="A107" s="14"/>
      <c r="B107" s="253"/>
      <c r="C107" s="254"/>
      <c r="D107" s="218" t="s">
        <v>1390</v>
      </c>
      <c r="E107" s="255" t="s">
        <v>19</v>
      </c>
      <c r="F107" s="256" t="s">
        <v>1614</v>
      </c>
      <c r="G107" s="254"/>
      <c r="H107" s="257">
        <v>11.609999999999999</v>
      </c>
      <c r="I107" s="258"/>
      <c r="J107" s="254"/>
      <c r="K107" s="254"/>
      <c r="L107" s="259"/>
      <c r="M107" s="260"/>
      <c r="N107" s="261"/>
      <c r="O107" s="261"/>
      <c r="P107" s="261"/>
      <c r="Q107" s="261"/>
      <c r="R107" s="261"/>
      <c r="S107" s="261"/>
      <c r="T107" s="262"/>
      <c r="U107" s="14"/>
      <c r="V107" s="14"/>
      <c r="W107" s="14"/>
      <c r="X107" s="14"/>
      <c r="Y107" s="14"/>
      <c r="Z107" s="14"/>
      <c r="AA107" s="14"/>
      <c r="AB107" s="14"/>
      <c r="AC107" s="14"/>
      <c r="AD107" s="14"/>
      <c r="AE107" s="14"/>
      <c r="AT107" s="263" t="s">
        <v>1390</v>
      </c>
      <c r="AU107" s="263" t="s">
        <v>84</v>
      </c>
      <c r="AV107" s="14" t="s">
        <v>84</v>
      </c>
      <c r="AW107" s="14" t="s">
        <v>35</v>
      </c>
      <c r="AX107" s="14" t="s">
        <v>74</v>
      </c>
      <c r="AY107" s="263" t="s">
        <v>192</v>
      </c>
    </row>
    <row r="108" s="15" customFormat="1">
      <c r="A108" s="15"/>
      <c r="B108" s="264"/>
      <c r="C108" s="265"/>
      <c r="D108" s="218" t="s">
        <v>1390</v>
      </c>
      <c r="E108" s="266" t="s">
        <v>19</v>
      </c>
      <c r="F108" s="267" t="s">
        <v>1392</v>
      </c>
      <c r="G108" s="265"/>
      <c r="H108" s="268">
        <v>11.609999999999999</v>
      </c>
      <c r="I108" s="269"/>
      <c r="J108" s="265"/>
      <c r="K108" s="265"/>
      <c r="L108" s="270"/>
      <c r="M108" s="271"/>
      <c r="N108" s="272"/>
      <c r="O108" s="272"/>
      <c r="P108" s="272"/>
      <c r="Q108" s="272"/>
      <c r="R108" s="272"/>
      <c r="S108" s="272"/>
      <c r="T108" s="273"/>
      <c r="U108" s="15"/>
      <c r="V108" s="15"/>
      <c r="W108" s="15"/>
      <c r="X108" s="15"/>
      <c r="Y108" s="15"/>
      <c r="Z108" s="15"/>
      <c r="AA108" s="15"/>
      <c r="AB108" s="15"/>
      <c r="AC108" s="15"/>
      <c r="AD108" s="15"/>
      <c r="AE108" s="15"/>
      <c r="AT108" s="274" t="s">
        <v>1390</v>
      </c>
      <c r="AU108" s="274" t="s">
        <v>84</v>
      </c>
      <c r="AV108" s="15" t="s">
        <v>197</v>
      </c>
      <c r="AW108" s="15" t="s">
        <v>35</v>
      </c>
      <c r="AX108" s="15" t="s">
        <v>82</v>
      </c>
      <c r="AY108" s="274" t="s">
        <v>192</v>
      </c>
    </row>
    <row r="109" s="2" customFormat="1" ht="16.5" customHeight="1">
      <c r="A109" s="41"/>
      <c r="B109" s="42"/>
      <c r="C109" s="243" t="s">
        <v>234</v>
      </c>
      <c r="D109" s="243" t="s">
        <v>247</v>
      </c>
      <c r="E109" s="244" t="s">
        <v>1615</v>
      </c>
      <c r="F109" s="245" t="s">
        <v>1616</v>
      </c>
      <c r="G109" s="246" t="s">
        <v>1427</v>
      </c>
      <c r="H109" s="247">
        <v>4.7999999999999998</v>
      </c>
      <c r="I109" s="248"/>
      <c r="J109" s="249">
        <f>ROUND(I109*H109,2)</f>
        <v>0</v>
      </c>
      <c r="K109" s="245" t="s">
        <v>1384</v>
      </c>
      <c r="L109" s="250"/>
      <c r="M109" s="251" t="s">
        <v>19</v>
      </c>
      <c r="N109" s="252" t="s">
        <v>45</v>
      </c>
      <c r="O109" s="87"/>
      <c r="P109" s="214">
        <f>O109*H109</f>
        <v>0</v>
      </c>
      <c r="Q109" s="214">
        <v>2.4289999999999998</v>
      </c>
      <c r="R109" s="214">
        <f>Q109*H109</f>
        <v>11.659199999999999</v>
      </c>
      <c r="S109" s="214">
        <v>0</v>
      </c>
      <c r="T109" s="215">
        <f>S109*H109</f>
        <v>0</v>
      </c>
      <c r="U109" s="41"/>
      <c r="V109" s="41"/>
      <c r="W109" s="41"/>
      <c r="X109" s="41"/>
      <c r="Y109" s="41"/>
      <c r="Z109" s="41"/>
      <c r="AA109" s="41"/>
      <c r="AB109" s="41"/>
      <c r="AC109" s="41"/>
      <c r="AD109" s="41"/>
      <c r="AE109" s="41"/>
      <c r="AR109" s="216" t="s">
        <v>239</v>
      </c>
      <c r="AT109" s="216" t="s">
        <v>247</v>
      </c>
      <c r="AU109" s="216" t="s">
        <v>84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1617</v>
      </c>
    </row>
    <row r="110" s="2" customFormat="1">
      <c r="A110" s="41"/>
      <c r="B110" s="42"/>
      <c r="C110" s="43"/>
      <c r="D110" s="218" t="s">
        <v>199</v>
      </c>
      <c r="E110" s="43"/>
      <c r="F110" s="219" t="s">
        <v>1616</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84</v>
      </c>
    </row>
    <row r="111" s="16" customFormat="1">
      <c r="A111" s="16"/>
      <c r="B111" s="275"/>
      <c r="C111" s="276"/>
      <c r="D111" s="218" t="s">
        <v>1390</v>
      </c>
      <c r="E111" s="277" t="s">
        <v>19</v>
      </c>
      <c r="F111" s="278" t="s">
        <v>1618</v>
      </c>
      <c r="G111" s="276"/>
      <c r="H111" s="277" t="s">
        <v>19</v>
      </c>
      <c r="I111" s="279"/>
      <c r="J111" s="276"/>
      <c r="K111" s="276"/>
      <c r="L111" s="280"/>
      <c r="M111" s="281"/>
      <c r="N111" s="282"/>
      <c r="O111" s="282"/>
      <c r="P111" s="282"/>
      <c r="Q111" s="282"/>
      <c r="R111" s="282"/>
      <c r="S111" s="282"/>
      <c r="T111" s="283"/>
      <c r="U111" s="16"/>
      <c r="V111" s="16"/>
      <c r="W111" s="16"/>
      <c r="X111" s="16"/>
      <c r="Y111" s="16"/>
      <c r="Z111" s="16"/>
      <c r="AA111" s="16"/>
      <c r="AB111" s="16"/>
      <c r="AC111" s="16"/>
      <c r="AD111" s="16"/>
      <c r="AE111" s="16"/>
      <c r="AT111" s="284" t="s">
        <v>1390</v>
      </c>
      <c r="AU111" s="284" t="s">
        <v>84</v>
      </c>
      <c r="AV111" s="16" t="s">
        <v>82</v>
      </c>
      <c r="AW111" s="16" t="s">
        <v>35</v>
      </c>
      <c r="AX111" s="16" t="s">
        <v>74</v>
      </c>
      <c r="AY111" s="284" t="s">
        <v>192</v>
      </c>
    </row>
    <row r="112" s="14" customFormat="1">
      <c r="A112" s="14"/>
      <c r="B112" s="253"/>
      <c r="C112" s="254"/>
      <c r="D112" s="218" t="s">
        <v>1390</v>
      </c>
      <c r="E112" s="255" t="s">
        <v>19</v>
      </c>
      <c r="F112" s="256" t="s">
        <v>1619</v>
      </c>
      <c r="G112" s="254"/>
      <c r="H112" s="257">
        <v>4.7999999999999998</v>
      </c>
      <c r="I112" s="258"/>
      <c r="J112" s="254"/>
      <c r="K112" s="254"/>
      <c r="L112" s="259"/>
      <c r="M112" s="260"/>
      <c r="N112" s="261"/>
      <c r="O112" s="261"/>
      <c r="P112" s="261"/>
      <c r="Q112" s="261"/>
      <c r="R112" s="261"/>
      <c r="S112" s="261"/>
      <c r="T112" s="262"/>
      <c r="U112" s="14"/>
      <c r="V112" s="14"/>
      <c r="W112" s="14"/>
      <c r="X112" s="14"/>
      <c r="Y112" s="14"/>
      <c r="Z112" s="14"/>
      <c r="AA112" s="14"/>
      <c r="AB112" s="14"/>
      <c r="AC112" s="14"/>
      <c r="AD112" s="14"/>
      <c r="AE112" s="14"/>
      <c r="AT112" s="263" t="s">
        <v>1390</v>
      </c>
      <c r="AU112" s="263" t="s">
        <v>84</v>
      </c>
      <c r="AV112" s="14" t="s">
        <v>84</v>
      </c>
      <c r="AW112" s="14" t="s">
        <v>35</v>
      </c>
      <c r="AX112" s="14" t="s">
        <v>74</v>
      </c>
      <c r="AY112" s="263" t="s">
        <v>192</v>
      </c>
    </row>
    <row r="113" s="15" customFormat="1">
      <c r="A113" s="15"/>
      <c r="B113" s="264"/>
      <c r="C113" s="265"/>
      <c r="D113" s="218" t="s">
        <v>1390</v>
      </c>
      <c r="E113" s="266" t="s">
        <v>19</v>
      </c>
      <c r="F113" s="267" t="s">
        <v>1392</v>
      </c>
      <c r="G113" s="265"/>
      <c r="H113" s="268">
        <v>4.7999999999999998</v>
      </c>
      <c r="I113" s="269"/>
      <c r="J113" s="265"/>
      <c r="K113" s="265"/>
      <c r="L113" s="270"/>
      <c r="M113" s="271"/>
      <c r="N113" s="272"/>
      <c r="O113" s="272"/>
      <c r="P113" s="272"/>
      <c r="Q113" s="272"/>
      <c r="R113" s="272"/>
      <c r="S113" s="272"/>
      <c r="T113" s="273"/>
      <c r="U113" s="15"/>
      <c r="V113" s="15"/>
      <c r="W113" s="15"/>
      <c r="X113" s="15"/>
      <c r="Y113" s="15"/>
      <c r="Z113" s="15"/>
      <c r="AA113" s="15"/>
      <c r="AB113" s="15"/>
      <c r="AC113" s="15"/>
      <c r="AD113" s="15"/>
      <c r="AE113" s="15"/>
      <c r="AT113" s="274" t="s">
        <v>1390</v>
      </c>
      <c r="AU113" s="274" t="s">
        <v>84</v>
      </c>
      <c r="AV113" s="15" t="s">
        <v>197</v>
      </c>
      <c r="AW113" s="15" t="s">
        <v>35</v>
      </c>
      <c r="AX113" s="15" t="s">
        <v>82</v>
      </c>
      <c r="AY113" s="274" t="s">
        <v>192</v>
      </c>
    </row>
    <row r="114" s="2" customFormat="1" ht="16.5" customHeight="1">
      <c r="A114" s="41"/>
      <c r="B114" s="42"/>
      <c r="C114" s="243" t="s">
        <v>239</v>
      </c>
      <c r="D114" s="243" t="s">
        <v>247</v>
      </c>
      <c r="E114" s="244" t="s">
        <v>1620</v>
      </c>
      <c r="F114" s="245" t="s">
        <v>1621</v>
      </c>
      <c r="G114" s="246" t="s">
        <v>1412</v>
      </c>
      <c r="H114" s="247">
        <v>645</v>
      </c>
      <c r="I114" s="248"/>
      <c r="J114" s="249">
        <f>ROUND(I114*H114,2)</f>
        <v>0</v>
      </c>
      <c r="K114" s="245" t="s">
        <v>1384</v>
      </c>
      <c r="L114" s="250"/>
      <c r="M114" s="251" t="s">
        <v>19</v>
      </c>
      <c r="N114" s="252"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239</v>
      </c>
      <c r="AT114" s="216" t="s">
        <v>247</v>
      </c>
      <c r="AU114" s="216" t="s">
        <v>84</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1622</v>
      </c>
    </row>
    <row r="115" s="2" customFormat="1">
      <c r="A115" s="41"/>
      <c r="B115" s="42"/>
      <c r="C115" s="43"/>
      <c r="D115" s="218" t="s">
        <v>199</v>
      </c>
      <c r="E115" s="43"/>
      <c r="F115" s="219" t="s">
        <v>1621</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84</v>
      </c>
    </row>
    <row r="116" s="2" customFormat="1">
      <c r="A116" s="41"/>
      <c r="B116" s="42"/>
      <c r="C116" s="43"/>
      <c r="D116" s="218" t="s">
        <v>200</v>
      </c>
      <c r="E116" s="43"/>
      <c r="F116" s="223" t="s">
        <v>1623</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200</v>
      </c>
      <c r="AU116" s="20" t="s">
        <v>84</v>
      </c>
    </row>
    <row r="117" s="16" customFormat="1">
      <c r="A117" s="16"/>
      <c r="B117" s="275"/>
      <c r="C117" s="276"/>
      <c r="D117" s="218" t="s">
        <v>1390</v>
      </c>
      <c r="E117" s="277" t="s">
        <v>19</v>
      </c>
      <c r="F117" s="278" t="s">
        <v>1624</v>
      </c>
      <c r="G117" s="276"/>
      <c r="H117" s="277" t="s">
        <v>19</v>
      </c>
      <c r="I117" s="279"/>
      <c r="J117" s="276"/>
      <c r="K117" s="276"/>
      <c r="L117" s="280"/>
      <c r="M117" s="281"/>
      <c r="N117" s="282"/>
      <c r="O117" s="282"/>
      <c r="P117" s="282"/>
      <c r="Q117" s="282"/>
      <c r="R117" s="282"/>
      <c r="S117" s="282"/>
      <c r="T117" s="283"/>
      <c r="U117" s="16"/>
      <c r="V117" s="16"/>
      <c r="W117" s="16"/>
      <c r="X117" s="16"/>
      <c r="Y117" s="16"/>
      <c r="Z117" s="16"/>
      <c r="AA117" s="16"/>
      <c r="AB117" s="16"/>
      <c r="AC117" s="16"/>
      <c r="AD117" s="16"/>
      <c r="AE117" s="16"/>
      <c r="AT117" s="284" t="s">
        <v>1390</v>
      </c>
      <c r="AU117" s="284" t="s">
        <v>84</v>
      </c>
      <c r="AV117" s="16" t="s">
        <v>82</v>
      </c>
      <c r="AW117" s="16" t="s">
        <v>35</v>
      </c>
      <c r="AX117" s="16" t="s">
        <v>74</v>
      </c>
      <c r="AY117" s="284" t="s">
        <v>192</v>
      </c>
    </row>
    <row r="118" s="14" customFormat="1">
      <c r="A118" s="14"/>
      <c r="B118" s="253"/>
      <c r="C118" s="254"/>
      <c r="D118" s="218" t="s">
        <v>1390</v>
      </c>
      <c r="E118" s="255" t="s">
        <v>19</v>
      </c>
      <c r="F118" s="256" t="s">
        <v>1625</v>
      </c>
      <c r="G118" s="254"/>
      <c r="H118" s="257">
        <v>645</v>
      </c>
      <c r="I118" s="258"/>
      <c r="J118" s="254"/>
      <c r="K118" s="254"/>
      <c r="L118" s="259"/>
      <c r="M118" s="260"/>
      <c r="N118" s="261"/>
      <c r="O118" s="261"/>
      <c r="P118" s="261"/>
      <c r="Q118" s="261"/>
      <c r="R118" s="261"/>
      <c r="S118" s="261"/>
      <c r="T118" s="262"/>
      <c r="U118" s="14"/>
      <c r="V118" s="14"/>
      <c r="W118" s="14"/>
      <c r="X118" s="14"/>
      <c r="Y118" s="14"/>
      <c r="Z118" s="14"/>
      <c r="AA118" s="14"/>
      <c r="AB118" s="14"/>
      <c r="AC118" s="14"/>
      <c r="AD118" s="14"/>
      <c r="AE118" s="14"/>
      <c r="AT118" s="263" t="s">
        <v>1390</v>
      </c>
      <c r="AU118" s="263" t="s">
        <v>84</v>
      </c>
      <c r="AV118" s="14" t="s">
        <v>84</v>
      </c>
      <c r="AW118" s="14" t="s">
        <v>35</v>
      </c>
      <c r="AX118" s="14" t="s">
        <v>74</v>
      </c>
      <c r="AY118" s="263" t="s">
        <v>192</v>
      </c>
    </row>
    <row r="119" s="15" customFormat="1">
      <c r="A119" s="15"/>
      <c r="B119" s="264"/>
      <c r="C119" s="265"/>
      <c r="D119" s="218" t="s">
        <v>1390</v>
      </c>
      <c r="E119" s="266" t="s">
        <v>19</v>
      </c>
      <c r="F119" s="267" t="s">
        <v>1392</v>
      </c>
      <c r="G119" s="265"/>
      <c r="H119" s="268">
        <v>645</v>
      </c>
      <c r="I119" s="269"/>
      <c r="J119" s="265"/>
      <c r="K119" s="265"/>
      <c r="L119" s="270"/>
      <c r="M119" s="271"/>
      <c r="N119" s="272"/>
      <c r="O119" s="272"/>
      <c r="P119" s="272"/>
      <c r="Q119" s="272"/>
      <c r="R119" s="272"/>
      <c r="S119" s="272"/>
      <c r="T119" s="273"/>
      <c r="U119" s="15"/>
      <c r="V119" s="15"/>
      <c r="W119" s="15"/>
      <c r="X119" s="15"/>
      <c r="Y119" s="15"/>
      <c r="Z119" s="15"/>
      <c r="AA119" s="15"/>
      <c r="AB119" s="15"/>
      <c r="AC119" s="15"/>
      <c r="AD119" s="15"/>
      <c r="AE119" s="15"/>
      <c r="AT119" s="274" t="s">
        <v>1390</v>
      </c>
      <c r="AU119" s="274" t="s">
        <v>84</v>
      </c>
      <c r="AV119" s="15" t="s">
        <v>197</v>
      </c>
      <c r="AW119" s="15" t="s">
        <v>35</v>
      </c>
      <c r="AX119" s="15" t="s">
        <v>82</v>
      </c>
      <c r="AY119" s="274" t="s">
        <v>192</v>
      </c>
    </row>
    <row r="120" s="2" customFormat="1" ht="16.5" customHeight="1">
      <c r="A120" s="41"/>
      <c r="B120" s="42"/>
      <c r="C120" s="243" t="s">
        <v>244</v>
      </c>
      <c r="D120" s="243" t="s">
        <v>247</v>
      </c>
      <c r="E120" s="244" t="s">
        <v>1626</v>
      </c>
      <c r="F120" s="245" t="s">
        <v>1627</v>
      </c>
      <c r="G120" s="246" t="s">
        <v>1402</v>
      </c>
      <c r="H120" s="247">
        <v>53</v>
      </c>
      <c r="I120" s="248"/>
      <c r="J120" s="249">
        <f>ROUND(I120*H120,2)</f>
        <v>0</v>
      </c>
      <c r="K120" s="245" t="s">
        <v>19</v>
      </c>
      <c r="L120" s="250"/>
      <c r="M120" s="251" t="s">
        <v>19</v>
      </c>
      <c r="N120" s="252" t="s">
        <v>45</v>
      </c>
      <c r="O120" s="87"/>
      <c r="P120" s="214">
        <f>O120*H120</f>
        <v>0</v>
      </c>
      <c r="Q120" s="214">
        <v>1</v>
      </c>
      <c r="R120" s="214">
        <f>Q120*H120</f>
        <v>53</v>
      </c>
      <c r="S120" s="214">
        <v>0</v>
      </c>
      <c r="T120" s="215">
        <f>S120*H120</f>
        <v>0</v>
      </c>
      <c r="U120" s="41"/>
      <c r="V120" s="41"/>
      <c r="W120" s="41"/>
      <c r="X120" s="41"/>
      <c r="Y120" s="41"/>
      <c r="Z120" s="41"/>
      <c r="AA120" s="41"/>
      <c r="AB120" s="41"/>
      <c r="AC120" s="41"/>
      <c r="AD120" s="41"/>
      <c r="AE120" s="41"/>
      <c r="AR120" s="216" t="s">
        <v>239</v>
      </c>
      <c r="AT120" s="216" t="s">
        <v>247</v>
      </c>
      <c r="AU120" s="216" t="s">
        <v>84</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1628</v>
      </c>
    </row>
    <row r="121" s="2" customFormat="1">
      <c r="A121" s="41"/>
      <c r="B121" s="42"/>
      <c r="C121" s="43"/>
      <c r="D121" s="218" t="s">
        <v>199</v>
      </c>
      <c r="E121" s="43"/>
      <c r="F121" s="219" t="s">
        <v>1627</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84</v>
      </c>
    </row>
    <row r="122" s="2" customFormat="1">
      <c r="A122" s="41"/>
      <c r="B122" s="42"/>
      <c r="C122" s="43"/>
      <c r="D122" s="218" t="s">
        <v>200</v>
      </c>
      <c r="E122" s="43"/>
      <c r="F122" s="223" t="s">
        <v>1629</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200</v>
      </c>
      <c r="AU122" s="20" t="s">
        <v>84</v>
      </c>
    </row>
    <row r="123" s="2" customFormat="1" ht="16.5" customHeight="1">
      <c r="A123" s="41"/>
      <c r="B123" s="42"/>
      <c r="C123" s="205" t="s">
        <v>250</v>
      </c>
      <c r="D123" s="205" t="s">
        <v>193</v>
      </c>
      <c r="E123" s="206" t="s">
        <v>1630</v>
      </c>
      <c r="F123" s="207" t="s">
        <v>1631</v>
      </c>
      <c r="G123" s="208" t="s">
        <v>1451</v>
      </c>
      <c r="H123" s="209">
        <v>80</v>
      </c>
      <c r="I123" s="210"/>
      <c r="J123" s="211">
        <f>ROUND(I123*H123,2)</f>
        <v>0</v>
      </c>
      <c r="K123" s="207" t="s">
        <v>1384</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84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1632</v>
      </c>
    </row>
    <row r="124" s="2" customFormat="1">
      <c r="A124" s="41"/>
      <c r="B124" s="42"/>
      <c r="C124" s="43"/>
      <c r="D124" s="218" t="s">
        <v>199</v>
      </c>
      <c r="E124" s="43"/>
      <c r="F124" s="219" t="s">
        <v>1633</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84</v>
      </c>
    </row>
    <row r="125" s="2" customFormat="1" ht="16.5" customHeight="1">
      <c r="A125" s="41"/>
      <c r="B125" s="42"/>
      <c r="C125" s="205" t="s">
        <v>255</v>
      </c>
      <c r="D125" s="205" t="s">
        <v>193</v>
      </c>
      <c r="E125" s="206" t="s">
        <v>1634</v>
      </c>
      <c r="F125" s="207" t="s">
        <v>1635</v>
      </c>
      <c r="G125" s="208" t="s">
        <v>1451</v>
      </c>
      <c r="H125" s="209">
        <v>2</v>
      </c>
      <c r="I125" s="210"/>
      <c r="J125" s="211">
        <f>ROUND(I125*H125,2)</f>
        <v>0</v>
      </c>
      <c r="K125" s="207" t="s">
        <v>1384</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197</v>
      </c>
      <c r="AT125" s="216" t="s">
        <v>193</v>
      </c>
      <c r="AU125" s="216" t="s">
        <v>84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197</v>
      </c>
      <c r="BM125" s="216" t="s">
        <v>1636</v>
      </c>
    </row>
    <row r="126" s="2" customFormat="1">
      <c r="A126" s="41"/>
      <c r="B126" s="42"/>
      <c r="C126" s="43"/>
      <c r="D126" s="218" t="s">
        <v>199</v>
      </c>
      <c r="E126" s="43"/>
      <c r="F126" s="219" t="s">
        <v>1637</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84</v>
      </c>
    </row>
    <row r="127" s="2" customFormat="1">
      <c r="A127" s="41"/>
      <c r="B127" s="42"/>
      <c r="C127" s="43"/>
      <c r="D127" s="218" t="s">
        <v>200</v>
      </c>
      <c r="E127" s="43"/>
      <c r="F127" s="223" t="s">
        <v>1638</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200</v>
      </c>
      <c r="AU127" s="20" t="s">
        <v>84</v>
      </c>
    </row>
    <row r="128" s="2" customFormat="1" ht="16.5" customHeight="1">
      <c r="A128" s="41"/>
      <c r="B128" s="42"/>
      <c r="C128" s="205" t="s">
        <v>260</v>
      </c>
      <c r="D128" s="205" t="s">
        <v>193</v>
      </c>
      <c r="E128" s="206" t="s">
        <v>1639</v>
      </c>
      <c r="F128" s="207" t="s">
        <v>1640</v>
      </c>
      <c r="G128" s="208" t="s">
        <v>1451</v>
      </c>
      <c r="H128" s="209">
        <v>215</v>
      </c>
      <c r="I128" s="210"/>
      <c r="J128" s="211">
        <f>ROUND(I128*H128,2)</f>
        <v>0</v>
      </c>
      <c r="K128" s="207" t="s">
        <v>1384</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84</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1641</v>
      </c>
    </row>
    <row r="129" s="2" customFormat="1">
      <c r="A129" s="41"/>
      <c r="B129" s="42"/>
      <c r="C129" s="43"/>
      <c r="D129" s="218" t="s">
        <v>199</v>
      </c>
      <c r="E129" s="43"/>
      <c r="F129" s="219" t="s">
        <v>1642</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84</v>
      </c>
    </row>
    <row r="130" s="2" customFormat="1" ht="16.5" customHeight="1">
      <c r="A130" s="41"/>
      <c r="B130" s="42"/>
      <c r="C130" s="205" t="s">
        <v>267</v>
      </c>
      <c r="D130" s="205" t="s">
        <v>193</v>
      </c>
      <c r="E130" s="206" t="s">
        <v>1643</v>
      </c>
      <c r="F130" s="207" t="s">
        <v>1644</v>
      </c>
      <c r="G130" s="208" t="s">
        <v>1451</v>
      </c>
      <c r="H130" s="209">
        <v>5</v>
      </c>
      <c r="I130" s="210"/>
      <c r="J130" s="211">
        <f>ROUND(I130*H130,2)</f>
        <v>0</v>
      </c>
      <c r="K130" s="207" t="s">
        <v>1384</v>
      </c>
      <c r="L130" s="47"/>
      <c r="M130" s="212" t="s">
        <v>19</v>
      </c>
      <c r="N130" s="213"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197</v>
      </c>
      <c r="AT130" s="216" t="s">
        <v>193</v>
      </c>
      <c r="AU130" s="216" t="s">
        <v>84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1645</v>
      </c>
    </row>
    <row r="131" s="2" customFormat="1">
      <c r="A131" s="41"/>
      <c r="B131" s="42"/>
      <c r="C131" s="43"/>
      <c r="D131" s="218" t="s">
        <v>199</v>
      </c>
      <c r="E131" s="43"/>
      <c r="F131" s="219" t="s">
        <v>1646</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84</v>
      </c>
    </row>
    <row r="132" s="2" customFormat="1" ht="16.5" customHeight="1">
      <c r="A132" s="41"/>
      <c r="B132" s="42"/>
      <c r="C132" s="205" t="s">
        <v>273</v>
      </c>
      <c r="D132" s="205" t="s">
        <v>193</v>
      </c>
      <c r="E132" s="206" t="s">
        <v>1647</v>
      </c>
      <c r="F132" s="207" t="s">
        <v>1648</v>
      </c>
      <c r="G132" s="208" t="s">
        <v>1451</v>
      </c>
      <c r="H132" s="209">
        <v>7</v>
      </c>
      <c r="I132" s="210"/>
      <c r="J132" s="211">
        <f>ROUND(I132*H132,2)</f>
        <v>0</v>
      </c>
      <c r="K132" s="207" t="s">
        <v>1384</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197</v>
      </c>
      <c r="AT132" s="216" t="s">
        <v>193</v>
      </c>
      <c r="AU132" s="216" t="s">
        <v>84</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1649</v>
      </c>
    </row>
    <row r="133" s="2" customFormat="1">
      <c r="A133" s="41"/>
      <c r="B133" s="42"/>
      <c r="C133" s="43"/>
      <c r="D133" s="218" t="s">
        <v>199</v>
      </c>
      <c r="E133" s="43"/>
      <c r="F133" s="219" t="s">
        <v>1650</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84</v>
      </c>
    </row>
    <row r="134" s="2" customFormat="1" ht="16.5" customHeight="1">
      <c r="A134" s="41"/>
      <c r="B134" s="42"/>
      <c r="C134" s="205" t="s">
        <v>8</v>
      </c>
      <c r="D134" s="205" t="s">
        <v>193</v>
      </c>
      <c r="E134" s="206" t="s">
        <v>1651</v>
      </c>
      <c r="F134" s="207" t="s">
        <v>1652</v>
      </c>
      <c r="G134" s="208" t="s">
        <v>1412</v>
      </c>
      <c r="H134" s="209">
        <v>1575</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84</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1653</v>
      </c>
    </row>
    <row r="135" s="2" customFormat="1">
      <c r="A135" s="41"/>
      <c r="B135" s="42"/>
      <c r="C135" s="43"/>
      <c r="D135" s="218" t="s">
        <v>200</v>
      </c>
      <c r="E135" s="43"/>
      <c r="F135" s="223" t="s">
        <v>1654</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200</v>
      </c>
      <c r="AU135" s="20" t="s">
        <v>84</v>
      </c>
    </row>
    <row r="136" s="2" customFormat="1" ht="16.5" customHeight="1">
      <c r="A136" s="41"/>
      <c r="B136" s="42"/>
      <c r="C136" s="205" t="s">
        <v>282</v>
      </c>
      <c r="D136" s="205" t="s">
        <v>193</v>
      </c>
      <c r="E136" s="206" t="s">
        <v>1655</v>
      </c>
      <c r="F136" s="207" t="s">
        <v>1656</v>
      </c>
      <c r="G136" s="208" t="s">
        <v>1427</v>
      </c>
      <c r="H136" s="209">
        <v>109.65000000000001</v>
      </c>
      <c r="I136" s="210"/>
      <c r="J136" s="211">
        <f>ROUND(I136*H136,2)</f>
        <v>0</v>
      </c>
      <c r="K136" s="207" t="s">
        <v>1384</v>
      </c>
      <c r="L136" s="47"/>
      <c r="M136" s="212" t="s">
        <v>19</v>
      </c>
      <c r="N136" s="213" t="s">
        <v>45</v>
      </c>
      <c r="O136" s="87"/>
      <c r="P136" s="214">
        <f>O136*H136</f>
        <v>0</v>
      </c>
      <c r="Q136" s="214">
        <v>0</v>
      </c>
      <c r="R136" s="214">
        <f>Q136*H136</f>
        <v>0</v>
      </c>
      <c r="S136" s="214">
        <v>0</v>
      </c>
      <c r="T136" s="215">
        <f>S136*H136</f>
        <v>0</v>
      </c>
      <c r="U136" s="41"/>
      <c r="V136" s="41"/>
      <c r="W136" s="41"/>
      <c r="X136" s="41"/>
      <c r="Y136" s="41"/>
      <c r="Z136" s="41"/>
      <c r="AA136" s="41"/>
      <c r="AB136" s="41"/>
      <c r="AC136" s="41"/>
      <c r="AD136" s="41"/>
      <c r="AE136" s="41"/>
      <c r="AR136" s="216" t="s">
        <v>197</v>
      </c>
      <c r="AT136" s="216" t="s">
        <v>193</v>
      </c>
      <c r="AU136" s="216" t="s">
        <v>84</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1657</v>
      </c>
    </row>
    <row r="137" s="2" customFormat="1">
      <c r="A137" s="41"/>
      <c r="B137" s="42"/>
      <c r="C137" s="43"/>
      <c r="D137" s="218" t="s">
        <v>199</v>
      </c>
      <c r="E137" s="43"/>
      <c r="F137" s="219" t="s">
        <v>1658</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84</v>
      </c>
    </row>
    <row r="138" s="16" customFormat="1">
      <c r="A138" s="16"/>
      <c r="B138" s="275"/>
      <c r="C138" s="276"/>
      <c r="D138" s="218" t="s">
        <v>1390</v>
      </c>
      <c r="E138" s="277" t="s">
        <v>19</v>
      </c>
      <c r="F138" s="278" t="s">
        <v>1659</v>
      </c>
      <c r="G138" s="276"/>
      <c r="H138" s="277" t="s">
        <v>19</v>
      </c>
      <c r="I138" s="279"/>
      <c r="J138" s="276"/>
      <c r="K138" s="276"/>
      <c r="L138" s="280"/>
      <c r="M138" s="281"/>
      <c r="N138" s="282"/>
      <c r="O138" s="282"/>
      <c r="P138" s="282"/>
      <c r="Q138" s="282"/>
      <c r="R138" s="282"/>
      <c r="S138" s="282"/>
      <c r="T138" s="283"/>
      <c r="U138" s="16"/>
      <c r="V138" s="16"/>
      <c r="W138" s="16"/>
      <c r="X138" s="16"/>
      <c r="Y138" s="16"/>
      <c r="Z138" s="16"/>
      <c r="AA138" s="16"/>
      <c r="AB138" s="16"/>
      <c r="AC138" s="16"/>
      <c r="AD138" s="16"/>
      <c r="AE138" s="16"/>
      <c r="AT138" s="284" t="s">
        <v>1390</v>
      </c>
      <c r="AU138" s="284" t="s">
        <v>84</v>
      </c>
      <c r="AV138" s="16" t="s">
        <v>82</v>
      </c>
      <c r="AW138" s="16" t="s">
        <v>35</v>
      </c>
      <c r="AX138" s="16" t="s">
        <v>74</v>
      </c>
      <c r="AY138" s="284" t="s">
        <v>192</v>
      </c>
    </row>
    <row r="139" s="14" customFormat="1">
      <c r="A139" s="14"/>
      <c r="B139" s="253"/>
      <c r="C139" s="254"/>
      <c r="D139" s="218" t="s">
        <v>1390</v>
      </c>
      <c r="E139" s="255" t="s">
        <v>19</v>
      </c>
      <c r="F139" s="256" t="s">
        <v>1660</v>
      </c>
      <c r="G139" s="254"/>
      <c r="H139" s="257">
        <v>109.65000000000001</v>
      </c>
      <c r="I139" s="258"/>
      <c r="J139" s="254"/>
      <c r="K139" s="254"/>
      <c r="L139" s="259"/>
      <c r="M139" s="260"/>
      <c r="N139" s="261"/>
      <c r="O139" s="261"/>
      <c r="P139" s="261"/>
      <c r="Q139" s="261"/>
      <c r="R139" s="261"/>
      <c r="S139" s="261"/>
      <c r="T139" s="262"/>
      <c r="U139" s="14"/>
      <c r="V139" s="14"/>
      <c r="W139" s="14"/>
      <c r="X139" s="14"/>
      <c r="Y139" s="14"/>
      <c r="Z139" s="14"/>
      <c r="AA139" s="14"/>
      <c r="AB139" s="14"/>
      <c r="AC139" s="14"/>
      <c r="AD139" s="14"/>
      <c r="AE139" s="14"/>
      <c r="AT139" s="263" t="s">
        <v>1390</v>
      </c>
      <c r="AU139" s="263" t="s">
        <v>84</v>
      </c>
      <c r="AV139" s="14" t="s">
        <v>84</v>
      </c>
      <c r="AW139" s="14" t="s">
        <v>35</v>
      </c>
      <c r="AX139" s="14" t="s">
        <v>74</v>
      </c>
      <c r="AY139" s="263" t="s">
        <v>192</v>
      </c>
    </row>
    <row r="140" s="15" customFormat="1">
      <c r="A140" s="15"/>
      <c r="B140" s="264"/>
      <c r="C140" s="265"/>
      <c r="D140" s="218" t="s">
        <v>1390</v>
      </c>
      <c r="E140" s="266" t="s">
        <v>19</v>
      </c>
      <c r="F140" s="267" t="s">
        <v>1392</v>
      </c>
      <c r="G140" s="265"/>
      <c r="H140" s="268">
        <v>109.65000000000001</v>
      </c>
      <c r="I140" s="269"/>
      <c r="J140" s="265"/>
      <c r="K140" s="265"/>
      <c r="L140" s="270"/>
      <c r="M140" s="271"/>
      <c r="N140" s="272"/>
      <c r="O140" s="272"/>
      <c r="P140" s="272"/>
      <c r="Q140" s="272"/>
      <c r="R140" s="272"/>
      <c r="S140" s="272"/>
      <c r="T140" s="273"/>
      <c r="U140" s="15"/>
      <c r="V140" s="15"/>
      <c r="W140" s="15"/>
      <c r="X140" s="15"/>
      <c r="Y140" s="15"/>
      <c r="Z140" s="15"/>
      <c r="AA140" s="15"/>
      <c r="AB140" s="15"/>
      <c r="AC140" s="15"/>
      <c r="AD140" s="15"/>
      <c r="AE140" s="15"/>
      <c r="AT140" s="274" t="s">
        <v>1390</v>
      </c>
      <c r="AU140" s="274" t="s">
        <v>84</v>
      </c>
      <c r="AV140" s="15" t="s">
        <v>197</v>
      </c>
      <c r="AW140" s="15" t="s">
        <v>35</v>
      </c>
      <c r="AX140" s="15" t="s">
        <v>82</v>
      </c>
      <c r="AY140" s="274" t="s">
        <v>192</v>
      </c>
    </row>
    <row r="141" s="2" customFormat="1" ht="16.5" customHeight="1">
      <c r="A141" s="41"/>
      <c r="B141" s="42"/>
      <c r="C141" s="205" t="s">
        <v>288</v>
      </c>
      <c r="D141" s="205" t="s">
        <v>193</v>
      </c>
      <c r="E141" s="206" t="s">
        <v>1661</v>
      </c>
      <c r="F141" s="207" t="s">
        <v>1662</v>
      </c>
      <c r="G141" s="208" t="s">
        <v>1427</v>
      </c>
      <c r="H141" s="209">
        <v>1055.25</v>
      </c>
      <c r="I141" s="210"/>
      <c r="J141" s="211">
        <f>ROUND(I141*H141,2)</f>
        <v>0</v>
      </c>
      <c r="K141" s="207" t="s">
        <v>1384</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84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1663</v>
      </c>
    </row>
    <row r="142" s="2" customFormat="1">
      <c r="A142" s="41"/>
      <c r="B142" s="42"/>
      <c r="C142" s="43"/>
      <c r="D142" s="218" t="s">
        <v>199</v>
      </c>
      <c r="E142" s="43"/>
      <c r="F142" s="219" t="s">
        <v>1664</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84</v>
      </c>
    </row>
    <row r="143" s="16" customFormat="1">
      <c r="A143" s="16"/>
      <c r="B143" s="275"/>
      <c r="C143" s="276"/>
      <c r="D143" s="218" t="s">
        <v>1390</v>
      </c>
      <c r="E143" s="277" t="s">
        <v>19</v>
      </c>
      <c r="F143" s="278" t="s">
        <v>1665</v>
      </c>
      <c r="G143" s="276"/>
      <c r="H143" s="277" t="s">
        <v>19</v>
      </c>
      <c r="I143" s="279"/>
      <c r="J143" s="276"/>
      <c r="K143" s="276"/>
      <c r="L143" s="280"/>
      <c r="M143" s="281"/>
      <c r="N143" s="282"/>
      <c r="O143" s="282"/>
      <c r="P143" s="282"/>
      <c r="Q143" s="282"/>
      <c r="R143" s="282"/>
      <c r="S143" s="282"/>
      <c r="T143" s="283"/>
      <c r="U143" s="16"/>
      <c r="V143" s="16"/>
      <c r="W143" s="16"/>
      <c r="X143" s="16"/>
      <c r="Y143" s="16"/>
      <c r="Z143" s="16"/>
      <c r="AA143" s="16"/>
      <c r="AB143" s="16"/>
      <c r="AC143" s="16"/>
      <c r="AD143" s="16"/>
      <c r="AE143" s="16"/>
      <c r="AT143" s="284" t="s">
        <v>1390</v>
      </c>
      <c r="AU143" s="284" t="s">
        <v>84</v>
      </c>
      <c r="AV143" s="16" t="s">
        <v>82</v>
      </c>
      <c r="AW143" s="16" t="s">
        <v>35</v>
      </c>
      <c r="AX143" s="16" t="s">
        <v>74</v>
      </c>
      <c r="AY143" s="284" t="s">
        <v>192</v>
      </c>
    </row>
    <row r="144" s="14" customFormat="1">
      <c r="A144" s="14"/>
      <c r="B144" s="253"/>
      <c r="C144" s="254"/>
      <c r="D144" s="218" t="s">
        <v>1390</v>
      </c>
      <c r="E144" s="255" t="s">
        <v>19</v>
      </c>
      <c r="F144" s="256" t="s">
        <v>1666</v>
      </c>
      <c r="G144" s="254"/>
      <c r="H144" s="257">
        <v>1055.25</v>
      </c>
      <c r="I144" s="258"/>
      <c r="J144" s="254"/>
      <c r="K144" s="254"/>
      <c r="L144" s="259"/>
      <c r="M144" s="260"/>
      <c r="N144" s="261"/>
      <c r="O144" s="261"/>
      <c r="P144" s="261"/>
      <c r="Q144" s="261"/>
      <c r="R144" s="261"/>
      <c r="S144" s="261"/>
      <c r="T144" s="262"/>
      <c r="U144" s="14"/>
      <c r="V144" s="14"/>
      <c r="W144" s="14"/>
      <c r="X144" s="14"/>
      <c r="Y144" s="14"/>
      <c r="Z144" s="14"/>
      <c r="AA144" s="14"/>
      <c r="AB144" s="14"/>
      <c r="AC144" s="14"/>
      <c r="AD144" s="14"/>
      <c r="AE144" s="14"/>
      <c r="AT144" s="263" t="s">
        <v>1390</v>
      </c>
      <c r="AU144" s="263" t="s">
        <v>84</v>
      </c>
      <c r="AV144" s="14" t="s">
        <v>84</v>
      </c>
      <c r="AW144" s="14" t="s">
        <v>35</v>
      </c>
      <c r="AX144" s="14" t="s">
        <v>74</v>
      </c>
      <c r="AY144" s="263" t="s">
        <v>192</v>
      </c>
    </row>
    <row r="145" s="15" customFormat="1">
      <c r="A145" s="15"/>
      <c r="B145" s="264"/>
      <c r="C145" s="265"/>
      <c r="D145" s="218" t="s">
        <v>1390</v>
      </c>
      <c r="E145" s="266" t="s">
        <v>19</v>
      </c>
      <c r="F145" s="267" t="s">
        <v>1392</v>
      </c>
      <c r="G145" s="265"/>
      <c r="H145" s="268">
        <v>1055.25</v>
      </c>
      <c r="I145" s="269"/>
      <c r="J145" s="265"/>
      <c r="K145" s="265"/>
      <c r="L145" s="270"/>
      <c r="M145" s="271"/>
      <c r="N145" s="272"/>
      <c r="O145" s="272"/>
      <c r="P145" s="272"/>
      <c r="Q145" s="272"/>
      <c r="R145" s="272"/>
      <c r="S145" s="272"/>
      <c r="T145" s="273"/>
      <c r="U145" s="15"/>
      <c r="V145" s="15"/>
      <c r="W145" s="15"/>
      <c r="X145" s="15"/>
      <c r="Y145" s="15"/>
      <c r="Z145" s="15"/>
      <c r="AA145" s="15"/>
      <c r="AB145" s="15"/>
      <c r="AC145" s="15"/>
      <c r="AD145" s="15"/>
      <c r="AE145" s="15"/>
      <c r="AT145" s="274" t="s">
        <v>1390</v>
      </c>
      <c r="AU145" s="274" t="s">
        <v>84</v>
      </c>
      <c r="AV145" s="15" t="s">
        <v>197</v>
      </c>
      <c r="AW145" s="15" t="s">
        <v>35</v>
      </c>
      <c r="AX145" s="15" t="s">
        <v>82</v>
      </c>
      <c r="AY145" s="274" t="s">
        <v>192</v>
      </c>
    </row>
    <row r="146" s="2" customFormat="1" ht="16.5" customHeight="1">
      <c r="A146" s="41"/>
      <c r="B146" s="42"/>
      <c r="C146" s="205" t="s">
        <v>293</v>
      </c>
      <c r="D146" s="205" t="s">
        <v>193</v>
      </c>
      <c r="E146" s="206" t="s">
        <v>1667</v>
      </c>
      <c r="F146" s="207" t="s">
        <v>1668</v>
      </c>
      <c r="G146" s="208" t="s">
        <v>1412</v>
      </c>
      <c r="H146" s="209">
        <v>1575</v>
      </c>
      <c r="I146" s="210"/>
      <c r="J146" s="211">
        <f>ROUND(I146*H146,2)</f>
        <v>0</v>
      </c>
      <c r="K146" s="207" t="s">
        <v>1384</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1669</v>
      </c>
    </row>
    <row r="147" s="2" customFormat="1">
      <c r="A147" s="41"/>
      <c r="B147" s="42"/>
      <c r="C147" s="43"/>
      <c r="D147" s="218" t="s">
        <v>199</v>
      </c>
      <c r="E147" s="43"/>
      <c r="F147" s="219" t="s">
        <v>1670</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c r="A148" s="41"/>
      <c r="B148" s="42"/>
      <c r="C148" s="43"/>
      <c r="D148" s="218" t="s">
        <v>200</v>
      </c>
      <c r="E148" s="43"/>
      <c r="F148" s="223" t="s">
        <v>1671</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200</v>
      </c>
      <c r="AU148" s="20" t="s">
        <v>84</v>
      </c>
    </row>
    <row r="149" s="2" customFormat="1" ht="16.5" customHeight="1">
      <c r="A149" s="41"/>
      <c r="B149" s="42"/>
      <c r="C149" s="205" t="s">
        <v>298</v>
      </c>
      <c r="D149" s="205" t="s">
        <v>193</v>
      </c>
      <c r="E149" s="206" t="s">
        <v>1672</v>
      </c>
      <c r="F149" s="207" t="s">
        <v>1673</v>
      </c>
      <c r="G149" s="208" t="s">
        <v>1451</v>
      </c>
      <c r="H149" s="209">
        <v>0.5</v>
      </c>
      <c r="I149" s="210"/>
      <c r="J149" s="211">
        <f>ROUND(I149*H149,2)</f>
        <v>0</v>
      </c>
      <c r="K149" s="207" t="s">
        <v>1384</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84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1674</v>
      </c>
    </row>
    <row r="150" s="2" customFormat="1">
      <c r="A150" s="41"/>
      <c r="B150" s="42"/>
      <c r="C150" s="43"/>
      <c r="D150" s="218" t="s">
        <v>199</v>
      </c>
      <c r="E150" s="43"/>
      <c r="F150" s="219" t="s">
        <v>1673</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84</v>
      </c>
    </row>
    <row r="151" s="2" customFormat="1">
      <c r="A151" s="41"/>
      <c r="B151" s="42"/>
      <c r="C151" s="43"/>
      <c r="D151" s="218" t="s">
        <v>200</v>
      </c>
      <c r="E151" s="43"/>
      <c r="F151" s="223" t="s">
        <v>1675</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200</v>
      </c>
      <c r="AU151" s="20" t="s">
        <v>84</v>
      </c>
    </row>
    <row r="152" s="2" customFormat="1" ht="16.5" customHeight="1">
      <c r="A152" s="41"/>
      <c r="B152" s="42"/>
      <c r="C152" s="205" t="s">
        <v>303</v>
      </c>
      <c r="D152" s="205" t="s">
        <v>193</v>
      </c>
      <c r="E152" s="206" t="s">
        <v>1676</v>
      </c>
      <c r="F152" s="207" t="s">
        <v>1677</v>
      </c>
      <c r="G152" s="208" t="s">
        <v>1427</v>
      </c>
      <c r="H152" s="209">
        <v>661.5</v>
      </c>
      <c r="I152" s="210"/>
      <c r="J152" s="211">
        <f>ROUND(I152*H152,2)</f>
        <v>0</v>
      </c>
      <c r="K152" s="207" t="s">
        <v>19</v>
      </c>
      <c r="L152" s="47"/>
      <c r="M152" s="212" t="s">
        <v>19</v>
      </c>
      <c r="N152" s="213" t="s">
        <v>45</v>
      </c>
      <c r="O152" s="87"/>
      <c r="P152" s="214">
        <f>O152*H152</f>
        <v>0</v>
      </c>
      <c r="Q152" s="214">
        <v>0</v>
      </c>
      <c r="R152" s="214">
        <f>Q152*H152</f>
        <v>0</v>
      </c>
      <c r="S152" s="214">
        <v>0</v>
      </c>
      <c r="T152" s="215">
        <f>S152*H152</f>
        <v>0</v>
      </c>
      <c r="U152" s="41"/>
      <c r="V152" s="41"/>
      <c r="W152" s="41"/>
      <c r="X152" s="41"/>
      <c r="Y152" s="41"/>
      <c r="Z152" s="41"/>
      <c r="AA152" s="41"/>
      <c r="AB152" s="41"/>
      <c r="AC152" s="41"/>
      <c r="AD152" s="41"/>
      <c r="AE152" s="41"/>
      <c r="AR152" s="216" t="s">
        <v>197</v>
      </c>
      <c r="AT152" s="216" t="s">
        <v>193</v>
      </c>
      <c r="AU152" s="216" t="s">
        <v>84</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1678</v>
      </c>
    </row>
    <row r="153" s="14" customFormat="1">
      <c r="A153" s="14"/>
      <c r="B153" s="253"/>
      <c r="C153" s="254"/>
      <c r="D153" s="218" t="s">
        <v>1390</v>
      </c>
      <c r="E153" s="255" t="s">
        <v>19</v>
      </c>
      <c r="F153" s="256" t="s">
        <v>1679</v>
      </c>
      <c r="G153" s="254"/>
      <c r="H153" s="257">
        <v>661.5</v>
      </c>
      <c r="I153" s="258"/>
      <c r="J153" s="254"/>
      <c r="K153" s="254"/>
      <c r="L153" s="259"/>
      <c r="M153" s="260"/>
      <c r="N153" s="261"/>
      <c r="O153" s="261"/>
      <c r="P153" s="261"/>
      <c r="Q153" s="261"/>
      <c r="R153" s="261"/>
      <c r="S153" s="261"/>
      <c r="T153" s="262"/>
      <c r="U153" s="14"/>
      <c r="V153" s="14"/>
      <c r="W153" s="14"/>
      <c r="X153" s="14"/>
      <c r="Y153" s="14"/>
      <c r="Z153" s="14"/>
      <c r="AA153" s="14"/>
      <c r="AB153" s="14"/>
      <c r="AC153" s="14"/>
      <c r="AD153" s="14"/>
      <c r="AE153" s="14"/>
      <c r="AT153" s="263" t="s">
        <v>1390</v>
      </c>
      <c r="AU153" s="263" t="s">
        <v>84</v>
      </c>
      <c r="AV153" s="14" t="s">
        <v>84</v>
      </c>
      <c r="AW153" s="14" t="s">
        <v>35</v>
      </c>
      <c r="AX153" s="14" t="s">
        <v>74</v>
      </c>
      <c r="AY153" s="263" t="s">
        <v>192</v>
      </c>
    </row>
    <row r="154" s="15" customFormat="1">
      <c r="A154" s="15"/>
      <c r="B154" s="264"/>
      <c r="C154" s="265"/>
      <c r="D154" s="218" t="s">
        <v>1390</v>
      </c>
      <c r="E154" s="266" t="s">
        <v>19</v>
      </c>
      <c r="F154" s="267" t="s">
        <v>1392</v>
      </c>
      <c r="G154" s="265"/>
      <c r="H154" s="268">
        <v>661.5</v>
      </c>
      <c r="I154" s="269"/>
      <c r="J154" s="265"/>
      <c r="K154" s="265"/>
      <c r="L154" s="270"/>
      <c r="M154" s="271"/>
      <c r="N154" s="272"/>
      <c r="O154" s="272"/>
      <c r="P154" s="272"/>
      <c r="Q154" s="272"/>
      <c r="R154" s="272"/>
      <c r="S154" s="272"/>
      <c r="T154" s="273"/>
      <c r="U154" s="15"/>
      <c r="V154" s="15"/>
      <c r="W154" s="15"/>
      <c r="X154" s="15"/>
      <c r="Y154" s="15"/>
      <c r="Z154" s="15"/>
      <c r="AA154" s="15"/>
      <c r="AB154" s="15"/>
      <c r="AC154" s="15"/>
      <c r="AD154" s="15"/>
      <c r="AE154" s="15"/>
      <c r="AT154" s="274" t="s">
        <v>1390</v>
      </c>
      <c r="AU154" s="274" t="s">
        <v>84</v>
      </c>
      <c r="AV154" s="15" t="s">
        <v>197</v>
      </c>
      <c r="AW154" s="15" t="s">
        <v>35</v>
      </c>
      <c r="AX154" s="15" t="s">
        <v>82</v>
      </c>
      <c r="AY154" s="274" t="s">
        <v>192</v>
      </c>
    </row>
    <row r="155" s="12" customFormat="1" ht="20.88" customHeight="1">
      <c r="A155" s="12"/>
      <c r="B155" s="191"/>
      <c r="C155" s="192"/>
      <c r="D155" s="193" t="s">
        <v>73</v>
      </c>
      <c r="E155" s="224" t="s">
        <v>82</v>
      </c>
      <c r="F155" s="224" t="s">
        <v>1680</v>
      </c>
      <c r="G155" s="192"/>
      <c r="H155" s="192"/>
      <c r="I155" s="195"/>
      <c r="J155" s="225">
        <f>BK155</f>
        <v>0</v>
      </c>
      <c r="K155" s="192"/>
      <c r="L155" s="197"/>
      <c r="M155" s="198"/>
      <c r="N155" s="199"/>
      <c r="O155" s="199"/>
      <c r="P155" s="200">
        <f>SUM(P156:P165)</f>
        <v>0</v>
      </c>
      <c r="Q155" s="199"/>
      <c r="R155" s="200">
        <f>SUM(R156:R165)</f>
        <v>23.089800000000004</v>
      </c>
      <c r="S155" s="199"/>
      <c r="T155" s="201">
        <f>SUM(T156:T165)</f>
        <v>0</v>
      </c>
      <c r="U155" s="12"/>
      <c r="V155" s="12"/>
      <c r="W155" s="12"/>
      <c r="X155" s="12"/>
      <c r="Y155" s="12"/>
      <c r="Z155" s="12"/>
      <c r="AA155" s="12"/>
      <c r="AB155" s="12"/>
      <c r="AC155" s="12"/>
      <c r="AD155" s="12"/>
      <c r="AE155" s="12"/>
      <c r="AR155" s="202" t="s">
        <v>82</v>
      </c>
      <c r="AT155" s="203" t="s">
        <v>73</v>
      </c>
      <c r="AU155" s="203" t="s">
        <v>84</v>
      </c>
      <c r="AY155" s="202" t="s">
        <v>192</v>
      </c>
      <c r="BK155" s="204">
        <f>SUM(BK156:BK165)</f>
        <v>0</v>
      </c>
    </row>
    <row r="156" s="2" customFormat="1" ht="16.5" customHeight="1">
      <c r="A156" s="41"/>
      <c r="B156" s="42"/>
      <c r="C156" s="205" t="s">
        <v>7</v>
      </c>
      <c r="D156" s="205" t="s">
        <v>193</v>
      </c>
      <c r="E156" s="206" t="s">
        <v>1681</v>
      </c>
      <c r="F156" s="207" t="s">
        <v>1682</v>
      </c>
      <c r="G156" s="208" t="s">
        <v>1412</v>
      </c>
      <c r="H156" s="209">
        <v>840</v>
      </c>
      <c r="I156" s="210"/>
      <c r="J156" s="211">
        <f>ROUND(I156*H156,2)</f>
        <v>0</v>
      </c>
      <c r="K156" s="207" t="s">
        <v>19</v>
      </c>
      <c r="L156" s="47"/>
      <c r="M156" s="212" t="s">
        <v>19</v>
      </c>
      <c r="N156" s="213" t="s">
        <v>45</v>
      </c>
      <c r="O156" s="87"/>
      <c r="P156" s="214">
        <f>O156*H156</f>
        <v>0</v>
      </c>
      <c r="Q156" s="214">
        <v>0</v>
      </c>
      <c r="R156" s="214">
        <f>Q156*H156</f>
        <v>0</v>
      </c>
      <c r="S156" s="214">
        <v>0</v>
      </c>
      <c r="T156" s="215">
        <f>S156*H156</f>
        <v>0</v>
      </c>
      <c r="U156" s="41"/>
      <c r="V156" s="41"/>
      <c r="W156" s="41"/>
      <c r="X156" s="41"/>
      <c r="Y156" s="41"/>
      <c r="Z156" s="41"/>
      <c r="AA156" s="41"/>
      <c r="AB156" s="41"/>
      <c r="AC156" s="41"/>
      <c r="AD156" s="41"/>
      <c r="AE156" s="41"/>
      <c r="AR156" s="216" t="s">
        <v>197</v>
      </c>
      <c r="AT156" s="216" t="s">
        <v>193</v>
      </c>
      <c r="AU156" s="216" t="s">
        <v>207</v>
      </c>
      <c r="AY156" s="20" t="s">
        <v>192</v>
      </c>
      <c r="BE156" s="217">
        <f>IF(N156="základní",J156,0)</f>
        <v>0</v>
      </c>
      <c r="BF156" s="217">
        <f>IF(N156="snížená",J156,0)</f>
        <v>0</v>
      </c>
      <c r="BG156" s="217">
        <f>IF(N156="zákl. přenesená",J156,0)</f>
        <v>0</v>
      </c>
      <c r="BH156" s="217">
        <f>IF(N156="sníž. přenesená",J156,0)</f>
        <v>0</v>
      </c>
      <c r="BI156" s="217">
        <f>IF(N156="nulová",J156,0)</f>
        <v>0</v>
      </c>
      <c r="BJ156" s="20" t="s">
        <v>82</v>
      </c>
      <c r="BK156" s="217">
        <f>ROUND(I156*H156,2)</f>
        <v>0</v>
      </c>
      <c r="BL156" s="20" t="s">
        <v>197</v>
      </c>
      <c r="BM156" s="216" t="s">
        <v>1683</v>
      </c>
    </row>
    <row r="157" s="2" customFormat="1">
      <c r="A157" s="41"/>
      <c r="B157" s="42"/>
      <c r="C157" s="43"/>
      <c r="D157" s="218" t="s">
        <v>199</v>
      </c>
      <c r="E157" s="43"/>
      <c r="F157" s="219" t="s">
        <v>1684</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199</v>
      </c>
      <c r="AU157" s="20" t="s">
        <v>207</v>
      </c>
    </row>
    <row r="158" s="2" customFormat="1" ht="16.5" customHeight="1">
      <c r="A158" s="41"/>
      <c r="B158" s="42"/>
      <c r="C158" s="205" t="s">
        <v>312</v>
      </c>
      <c r="D158" s="205" t="s">
        <v>193</v>
      </c>
      <c r="E158" s="206" t="s">
        <v>1685</v>
      </c>
      <c r="F158" s="207" t="s">
        <v>1686</v>
      </c>
      <c r="G158" s="208" t="s">
        <v>1412</v>
      </c>
      <c r="H158" s="209">
        <v>840</v>
      </c>
      <c r="I158" s="210"/>
      <c r="J158" s="211">
        <f>ROUND(I158*H158,2)</f>
        <v>0</v>
      </c>
      <c r="K158" s="207" t="s">
        <v>19</v>
      </c>
      <c r="L158" s="47"/>
      <c r="M158" s="212" t="s">
        <v>19</v>
      </c>
      <c r="N158" s="213" t="s">
        <v>45</v>
      </c>
      <c r="O158" s="87"/>
      <c r="P158" s="214">
        <f>O158*H158</f>
        <v>0</v>
      </c>
      <c r="Q158" s="214">
        <v>0.01082</v>
      </c>
      <c r="R158" s="214">
        <f>Q158*H158</f>
        <v>9.0887999999999991</v>
      </c>
      <c r="S158" s="214">
        <v>0</v>
      </c>
      <c r="T158" s="215">
        <f>S158*H158</f>
        <v>0</v>
      </c>
      <c r="U158" s="41"/>
      <c r="V158" s="41"/>
      <c r="W158" s="41"/>
      <c r="X158" s="41"/>
      <c r="Y158" s="41"/>
      <c r="Z158" s="41"/>
      <c r="AA158" s="41"/>
      <c r="AB158" s="41"/>
      <c r="AC158" s="41"/>
      <c r="AD158" s="41"/>
      <c r="AE158" s="41"/>
      <c r="AR158" s="216" t="s">
        <v>197</v>
      </c>
      <c r="AT158" s="216" t="s">
        <v>193</v>
      </c>
      <c r="AU158" s="216" t="s">
        <v>207</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1687</v>
      </c>
    </row>
    <row r="159" s="2" customFormat="1">
      <c r="A159" s="41"/>
      <c r="B159" s="42"/>
      <c r="C159" s="43"/>
      <c r="D159" s="218" t="s">
        <v>199</v>
      </c>
      <c r="E159" s="43"/>
      <c r="F159" s="219" t="s">
        <v>1688</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207</v>
      </c>
    </row>
    <row r="160" s="2" customFormat="1">
      <c r="A160" s="41"/>
      <c r="B160" s="42"/>
      <c r="C160" s="43"/>
      <c r="D160" s="218" t="s">
        <v>200</v>
      </c>
      <c r="E160" s="43"/>
      <c r="F160" s="223" t="s">
        <v>1689</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200</v>
      </c>
      <c r="AU160" s="20" t="s">
        <v>207</v>
      </c>
    </row>
    <row r="161" s="2" customFormat="1" ht="16.5" customHeight="1">
      <c r="A161" s="41"/>
      <c r="B161" s="42"/>
      <c r="C161" s="205" t="s">
        <v>317</v>
      </c>
      <c r="D161" s="205" t="s">
        <v>193</v>
      </c>
      <c r="E161" s="206" t="s">
        <v>1690</v>
      </c>
      <c r="F161" s="207" t="s">
        <v>1691</v>
      </c>
      <c r="G161" s="208" t="s">
        <v>785</v>
      </c>
      <c r="H161" s="209">
        <v>650</v>
      </c>
      <c r="I161" s="210"/>
      <c r="J161" s="211">
        <f>ROUND(I161*H161,2)</f>
        <v>0</v>
      </c>
      <c r="K161" s="207" t="s">
        <v>19</v>
      </c>
      <c r="L161" s="47"/>
      <c r="M161" s="212" t="s">
        <v>19</v>
      </c>
      <c r="N161" s="213" t="s">
        <v>45</v>
      </c>
      <c r="O161" s="87"/>
      <c r="P161" s="214">
        <f>O161*H161</f>
        <v>0</v>
      </c>
      <c r="Q161" s="214">
        <v>0.021180000000000001</v>
      </c>
      <c r="R161" s="214">
        <f>Q161*H161</f>
        <v>13.767000000000001</v>
      </c>
      <c r="S161" s="214">
        <v>0</v>
      </c>
      <c r="T161" s="215">
        <f>S161*H161</f>
        <v>0</v>
      </c>
      <c r="U161" s="41"/>
      <c r="V161" s="41"/>
      <c r="W161" s="41"/>
      <c r="X161" s="41"/>
      <c r="Y161" s="41"/>
      <c r="Z161" s="41"/>
      <c r="AA161" s="41"/>
      <c r="AB161" s="41"/>
      <c r="AC161" s="41"/>
      <c r="AD161" s="41"/>
      <c r="AE161" s="41"/>
      <c r="AR161" s="216" t="s">
        <v>197</v>
      </c>
      <c r="AT161" s="216" t="s">
        <v>193</v>
      </c>
      <c r="AU161" s="216" t="s">
        <v>207</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197</v>
      </c>
      <c r="BM161" s="216" t="s">
        <v>1692</v>
      </c>
    </row>
    <row r="162" s="2" customFormat="1">
      <c r="A162" s="41"/>
      <c r="B162" s="42"/>
      <c r="C162" s="43"/>
      <c r="D162" s="218" t="s">
        <v>199</v>
      </c>
      <c r="E162" s="43"/>
      <c r="F162" s="219" t="s">
        <v>1691</v>
      </c>
      <c r="G162" s="43"/>
      <c r="H162" s="43"/>
      <c r="I162" s="220"/>
      <c r="J162" s="43"/>
      <c r="K162" s="43"/>
      <c r="L162" s="47"/>
      <c r="M162" s="221"/>
      <c r="N162" s="222"/>
      <c r="O162" s="87"/>
      <c r="P162" s="87"/>
      <c r="Q162" s="87"/>
      <c r="R162" s="87"/>
      <c r="S162" s="87"/>
      <c r="T162" s="88"/>
      <c r="U162" s="41"/>
      <c r="V162" s="41"/>
      <c r="W162" s="41"/>
      <c r="X162" s="41"/>
      <c r="Y162" s="41"/>
      <c r="Z162" s="41"/>
      <c r="AA162" s="41"/>
      <c r="AB162" s="41"/>
      <c r="AC162" s="41"/>
      <c r="AD162" s="41"/>
      <c r="AE162" s="41"/>
      <c r="AT162" s="20" t="s">
        <v>199</v>
      </c>
      <c r="AU162" s="20" t="s">
        <v>207</v>
      </c>
    </row>
    <row r="163" s="2" customFormat="1">
      <c r="A163" s="41"/>
      <c r="B163" s="42"/>
      <c r="C163" s="43"/>
      <c r="D163" s="218" t="s">
        <v>200</v>
      </c>
      <c r="E163" s="43"/>
      <c r="F163" s="223" t="s">
        <v>1693</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200</v>
      </c>
      <c r="AU163" s="20" t="s">
        <v>207</v>
      </c>
    </row>
    <row r="164" s="2" customFormat="1" ht="16.5" customHeight="1">
      <c r="A164" s="41"/>
      <c r="B164" s="42"/>
      <c r="C164" s="205" t="s">
        <v>322</v>
      </c>
      <c r="D164" s="205" t="s">
        <v>193</v>
      </c>
      <c r="E164" s="206" t="s">
        <v>1694</v>
      </c>
      <c r="F164" s="207" t="s">
        <v>1695</v>
      </c>
      <c r="G164" s="208" t="s">
        <v>1451</v>
      </c>
      <c r="H164" s="209">
        <v>1950</v>
      </c>
      <c r="I164" s="210"/>
      <c r="J164" s="211">
        <f>ROUND(I164*H164,2)</f>
        <v>0</v>
      </c>
      <c r="K164" s="207" t="s">
        <v>19</v>
      </c>
      <c r="L164" s="47"/>
      <c r="M164" s="212" t="s">
        <v>19</v>
      </c>
      <c r="N164" s="213" t="s">
        <v>45</v>
      </c>
      <c r="O164" s="87"/>
      <c r="P164" s="214">
        <f>O164*H164</f>
        <v>0</v>
      </c>
      <c r="Q164" s="214">
        <v>0.00012</v>
      </c>
      <c r="R164" s="214">
        <f>Q164*H164</f>
        <v>0.23400000000000001</v>
      </c>
      <c r="S164" s="214">
        <v>0</v>
      </c>
      <c r="T164" s="215">
        <f>S164*H164</f>
        <v>0</v>
      </c>
      <c r="U164" s="41"/>
      <c r="V164" s="41"/>
      <c r="W164" s="41"/>
      <c r="X164" s="41"/>
      <c r="Y164" s="41"/>
      <c r="Z164" s="41"/>
      <c r="AA164" s="41"/>
      <c r="AB164" s="41"/>
      <c r="AC164" s="41"/>
      <c r="AD164" s="41"/>
      <c r="AE164" s="41"/>
      <c r="AR164" s="216" t="s">
        <v>197</v>
      </c>
      <c r="AT164" s="216" t="s">
        <v>193</v>
      </c>
      <c r="AU164" s="216" t="s">
        <v>207</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1696</v>
      </c>
    </row>
    <row r="165" s="2" customFormat="1">
      <c r="A165" s="41"/>
      <c r="B165" s="42"/>
      <c r="C165" s="43"/>
      <c r="D165" s="218" t="s">
        <v>199</v>
      </c>
      <c r="E165" s="43"/>
      <c r="F165" s="219" t="s">
        <v>1695</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207</v>
      </c>
    </row>
    <row r="166" s="12" customFormat="1" ht="25.92" customHeight="1">
      <c r="A166" s="12"/>
      <c r="B166" s="191"/>
      <c r="C166" s="192"/>
      <c r="D166" s="193" t="s">
        <v>73</v>
      </c>
      <c r="E166" s="194" t="s">
        <v>1524</v>
      </c>
      <c r="F166" s="194" t="s">
        <v>1525</v>
      </c>
      <c r="G166" s="192"/>
      <c r="H166" s="192"/>
      <c r="I166" s="195"/>
      <c r="J166" s="196">
        <f>BK166</f>
        <v>0</v>
      </c>
      <c r="K166" s="192"/>
      <c r="L166" s="197"/>
      <c r="M166" s="198"/>
      <c r="N166" s="199"/>
      <c r="O166" s="199"/>
      <c r="P166" s="200">
        <f>SUM(P167:P199)</f>
        <v>0</v>
      </c>
      <c r="Q166" s="199"/>
      <c r="R166" s="200">
        <f>SUM(R167:R199)</f>
        <v>0</v>
      </c>
      <c r="S166" s="199"/>
      <c r="T166" s="201">
        <f>SUM(T167:T199)</f>
        <v>0</v>
      </c>
      <c r="U166" s="12"/>
      <c r="V166" s="12"/>
      <c r="W166" s="12"/>
      <c r="X166" s="12"/>
      <c r="Y166" s="12"/>
      <c r="Z166" s="12"/>
      <c r="AA166" s="12"/>
      <c r="AB166" s="12"/>
      <c r="AC166" s="12"/>
      <c r="AD166" s="12"/>
      <c r="AE166" s="12"/>
      <c r="AR166" s="202" t="s">
        <v>197</v>
      </c>
      <c r="AT166" s="203" t="s">
        <v>73</v>
      </c>
      <c r="AU166" s="203" t="s">
        <v>74</v>
      </c>
      <c r="AY166" s="202" t="s">
        <v>192</v>
      </c>
      <c r="BK166" s="204">
        <f>SUM(BK167:BK199)</f>
        <v>0</v>
      </c>
    </row>
    <row r="167" s="2" customFormat="1" ht="16.5" customHeight="1">
      <c r="A167" s="41"/>
      <c r="B167" s="42"/>
      <c r="C167" s="205" t="s">
        <v>327</v>
      </c>
      <c r="D167" s="205" t="s">
        <v>193</v>
      </c>
      <c r="E167" s="206" t="s">
        <v>1542</v>
      </c>
      <c r="F167" s="207" t="s">
        <v>1543</v>
      </c>
      <c r="G167" s="208" t="s">
        <v>1402</v>
      </c>
      <c r="H167" s="209">
        <v>2096.8200000000002</v>
      </c>
      <c r="I167" s="210"/>
      <c r="J167" s="211">
        <f>ROUND(I167*H167,2)</f>
        <v>0</v>
      </c>
      <c r="K167" s="207" t="s">
        <v>1384</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1528</v>
      </c>
      <c r="AT167" s="216" t="s">
        <v>193</v>
      </c>
      <c r="AU167" s="216" t="s">
        <v>82</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1528</v>
      </c>
      <c r="BM167" s="216" t="s">
        <v>1697</v>
      </c>
    </row>
    <row r="168" s="2" customFormat="1">
      <c r="A168" s="41"/>
      <c r="B168" s="42"/>
      <c r="C168" s="43"/>
      <c r="D168" s="218" t="s">
        <v>199</v>
      </c>
      <c r="E168" s="43"/>
      <c r="F168" s="219" t="s">
        <v>1545</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82</v>
      </c>
    </row>
    <row r="169" s="16" customFormat="1">
      <c r="A169" s="16"/>
      <c r="B169" s="275"/>
      <c r="C169" s="276"/>
      <c r="D169" s="218" t="s">
        <v>1390</v>
      </c>
      <c r="E169" s="277" t="s">
        <v>19</v>
      </c>
      <c r="F169" s="278" t="s">
        <v>1698</v>
      </c>
      <c r="G169" s="276"/>
      <c r="H169" s="277" t="s">
        <v>19</v>
      </c>
      <c r="I169" s="279"/>
      <c r="J169" s="276"/>
      <c r="K169" s="276"/>
      <c r="L169" s="280"/>
      <c r="M169" s="281"/>
      <c r="N169" s="282"/>
      <c r="O169" s="282"/>
      <c r="P169" s="282"/>
      <c r="Q169" s="282"/>
      <c r="R169" s="282"/>
      <c r="S169" s="282"/>
      <c r="T169" s="283"/>
      <c r="U169" s="16"/>
      <c r="V169" s="16"/>
      <c r="W169" s="16"/>
      <c r="X169" s="16"/>
      <c r="Y169" s="16"/>
      <c r="Z169" s="16"/>
      <c r="AA169" s="16"/>
      <c r="AB169" s="16"/>
      <c r="AC169" s="16"/>
      <c r="AD169" s="16"/>
      <c r="AE169" s="16"/>
      <c r="AT169" s="284" t="s">
        <v>1390</v>
      </c>
      <c r="AU169" s="284" t="s">
        <v>82</v>
      </c>
      <c r="AV169" s="16" t="s">
        <v>82</v>
      </c>
      <c r="AW169" s="16" t="s">
        <v>35</v>
      </c>
      <c r="AX169" s="16" t="s">
        <v>74</v>
      </c>
      <c r="AY169" s="284" t="s">
        <v>192</v>
      </c>
    </row>
    <row r="170" s="14" customFormat="1">
      <c r="A170" s="14"/>
      <c r="B170" s="253"/>
      <c r="C170" s="254"/>
      <c r="D170" s="218" t="s">
        <v>1390</v>
      </c>
      <c r="E170" s="255" t="s">
        <v>19</v>
      </c>
      <c r="F170" s="256" t="s">
        <v>1699</v>
      </c>
      <c r="G170" s="254"/>
      <c r="H170" s="257">
        <v>2096.8200000000002</v>
      </c>
      <c r="I170" s="258"/>
      <c r="J170" s="254"/>
      <c r="K170" s="254"/>
      <c r="L170" s="259"/>
      <c r="M170" s="260"/>
      <c r="N170" s="261"/>
      <c r="O170" s="261"/>
      <c r="P170" s="261"/>
      <c r="Q170" s="261"/>
      <c r="R170" s="261"/>
      <c r="S170" s="261"/>
      <c r="T170" s="262"/>
      <c r="U170" s="14"/>
      <c r="V170" s="14"/>
      <c r="W170" s="14"/>
      <c r="X170" s="14"/>
      <c r="Y170" s="14"/>
      <c r="Z170" s="14"/>
      <c r="AA170" s="14"/>
      <c r="AB170" s="14"/>
      <c r="AC170" s="14"/>
      <c r="AD170" s="14"/>
      <c r="AE170" s="14"/>
      <c r="AT170" s="263" t="s">
        <v>1390</v>
      </c>
      <c r="AU170" s="263" t="s">
        <v>82</v>
      </c>
      <c r="AV170" s="14" t="s">
        <v>84</v>
      </c>
      <c r="AW170" s="14" t="s">
        <v>35</v>
      </c>
      <c r="AX170" s="14" t="s">
        <v>74</v>
      </c>
      <c r="AY170" s="263" t="s">
        <v>192</v>
      </c>
    </row>
    <row r="171" s="15" customFormat="1">
      <c r="A171" s="15"/>
      <c r="B171" s="264"/>
      <c r="C171" s="265"/>
      <c r="D171" s="218" t="s">
        <v>1390</v>
      </c>
      <c r="E171" s="266" t="s">
        <v>19</v>
      </c>
      <c r="F171" s="267" t="s">
        <v>1392</v>
      </c>
      <c r="G171" s="265"/>
      <c r="H171" s="268">
        <v>2096.8200000000002</v>
      </c>
      <c r="I171" s="269"/>
      <c r="J171" s="265"/>
      <c r="K171" s="265"/>
      <c r="L171" s="270"/>
      <c r="M171" s="271"/>
      <c r="N171" s="272"/>
      <c r="O171" s="272"/>
      <c r="P171" s="272"/>
      <c r="Q171" s="272"/>
      <c r="R171" s="272"/>
      <c r="S171" s="272"/>
      <c r="T171" s="273"/>
      <c r="U171" s="15"/>
      <c r="V171" s="15"/>
      <c r="W171" s="15"/>
      <c r="X171" s="15"/>
      <c r="Y171" s="15"/>
      <c r="Z171" s="15"/>
      <c r="AA171" s="15"/>
      <c r="AB171" s="15"/>
      <c r="AC171" s="15"/>
      <c r="AD171" s="15"/>
      <c r="AE171" s="15"/>
      <c r="AT171" s="274" t="s">
        <v>1390</v>
      </c>
      <c r="AU171" s="274" t="s">
        <v>82</v>
      </c>
      <c r="AV171" s="15" t="s">
        <v>197</v>
      </c>
      <c r="AW171" s="15" t="s">
        <v>35</v>
      </c>
      <c r="AX171" s="15" t="s">
        <v>82</v>
      </c>
      <c r="AY171" s="274" t="s">
        <v>192</v>
      </c>
    </row>
    <row r="172" s="2" customFormat="1" ht="37.8" customHeight="1">
      <c r="A172" s="41"/>
      <c r="B172" s="42"/>
      <c r="C172" s="205" t="s">
        <v>332</v>
      </c>
      <c r="D172" s="205" t="s">
        <v>193</v>
      </c>
      <c r="E172" s="206" t="s">
        <v>1700</v>
      </c>
      <c r="F172" s="207" t="s">
        <v>1701</v>
      </c>
      <c r="G172" s="208" t="s">
        <v>785</v>
      </c>
      <c r="H172" s="209">
        <v>1</v>
      </c>
      <c r="I172" s="210"/>
      <c r="J172" s="211">
        <f>ROUND(I172*H172,2)</f>
        <v>0</v>
      </c>
      <c r="K172" s="207" t="s">
        <v>1384</v>
      </c>
      <c r="L172" s="47"/>
      <c r="M172" s="212" t="s">
        <v>19</v>
      </c>
      <c r="N172" s="213" t="s">
        <v>45</v>
      </c>
      <c r="O172" s="87"/>
      <c r="P172" s="214">
        <f>O172*H172</f>
        <v>0</v>
      </c>
      <c r="Q172" s="214">
        <v>0</v>
      </c>
      <c r="R172" s="214">
        <f>Q172*H172</f>
        <v>0</v>
      </c>
      <c r="S172" s="214">
        <v>0</v>
      </c>
      <c r="T172" s="215">
        <f>S172*H172</f>
        <v>0</v>
      </c>
      <c r="U172" s="41"/>
      <c r="V172" s="41"/>
      <c r="W172" s="41"/>
      <c r="X172" s="41"/>
      <c r="Y172" s="41"/>
      <c r="Z172" s="41"/>
      <c r="AA172" s="41"/>
      <c r="AB172" s="41"/>
      <c r="AC172" s="41"/>
      <c r="AD172" s="41"/>
      <c r="AE172" s="41"/>
      <c r="AR172" s="216" t="s">
        <v>1528</v>
      </c>
      <c r="AT172" s="216" t="s">
        <v>193</v>
      </c>
      <c r="AU172" s="216" t="s">
        <v>82</v>
      </c>
      <c r="AY172" s="20" t="s">
        <v>192</v>
      </c>
      <c r="BE172" s="217">
        <f>IF(N172="základní",J172,0)</f>
        <v>0</v>
      </c>
      <c r="BF172" s="217">
        <f>IF(N172="snížená",J172,0)</f>
        <v>0</v>
      </c>
      <c r="BG172" s="217">
        <f>IF(N172="zákl. přenesená",J172,0)</f>
        <v>0</v>
      </c>
      <c r="BH172" s="217">
        <f>IF(N172="sníž. přenesená",J172,0)</f>
        <v>0</v>
      </c>
      <c r="BI172" s="217">
        <f>IF(N172="nulová",J172,0)</f>
        <v>0</v>
      </c>
      <c r="BJ172" s="20" t="s">
        <v>82</v>
      </c>
      <c r="BK172" s="217">
        <f>ROUND(I172*H172,2)</f>
        <v>0</v>
      </c>
      <c r="BL172" s="20" t="s">
        <v>1528</v>
      </c>
      <c r="BM172" s="216" t="s">
        <v>1702</v>
      </c>
    </row>
    <row r="173" s="2" customFormat="1">
      <c r="A173" s="41"/>
      <c r="B173" s="42"/>
      <c r="C173" s="43"/>
      <c r="D173" s="218" t="s">
        <v>199</v>
      </c>
      <c r="E173" s="43"/>
      <c r="F173" s="219" t="s">
        <v>1703</v>
      </c>
      <c r="G173" s="43"/>
      <c r="H173" s="43"/>
      <c r="I173" s="220"/>
      <c r="J173" s="43"/>
      <c r="K173" s="43"/>
      <c r="L173" s="47"/>
      <c r="M173" s="221"/>
      <c r="N173" s="222"/>
      <c r="O173" s="87"/>
      <c r="P173" s="87"/>
      <c r="Q173" s="87"/>
      <c r="R173" s="87"/>
      <c r="S173" s="87"/>
      <c r="T173" s="88"/>
      <c r="U173" s="41"/>
      <c r="V173" s="41"/>
      <c r="W173" s="41"/>
      <c r="X173" s="41"/>
      <c r="Y173" s="41"/>
      <c r="Z173" s="41"/>
      <c r="AA173" s="41"/>
      <c r="AB173" s="41"/>
      <c r="AC173" s="41"/>
      <c r="AD173" s="41"/>
      <c r="AE173" s="41"/>
      <c r="AT173" s="20" t="s">
        <v>199</v>
      </c>
      <c r="AU173" s="20" t="s">
        <v>82</v>
      </c>
    </row>
    <row r="174" s="2" customFormat="1">
      <c r="A174" s="41"/>
      <c r="B174" s="42"/>
      <c r="C174" s="43"/>
      <c r="D174" s="218" t="s">
        <v>200</v>
      </c>
      <c r="E174" s="43"/>
      <c r="F174" s="223" t="s">
        <v>1704</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200</v>
      </c>
      <c r="AU174" s="20" t="s">
        <v>82</v>
      </c>
    </row>
    <row r="175" s="2" customFormat="1" ht="33" customHeight="1">
      <c r="A175" s="41"/>
      <c r="B175" s="42"/>
      <c r="C175" s="205" t="s">
        <v>337</v>
      </c>
      <c r="D175" s="205" t="s">
        <v>193</v>
      </c>
      <c r="E175" s="206" t="s">
        <v>1705</v>
      </c>
      <c r="F175" s="207" t="s">
        <v>1706</v>
      </c>
      <c r="G175" s="208" t="s">
        <v>1402</v>
      </c>
      <c r="H175" s="209">
        <v>11.52</v>
      </c>
      <c r="I175" s="210"/>
      <c r="J175" s="211">
        <f>ROUND(I175*H175,2)</f>
        <v>0</v>
      </c>
      <c r="K175" s="207" t="s">
        <v>1384</v>
      </c>
      <c r="L175" s="47"/>
      <c r="M175" s="212" t="s">
        <v>19</v>
      </c>
      <c r="N175" s="213" t="s">
        <v>45</v>
      </c>
      <c r="O175" s="87"/>
      <c r="P175" s="214">
        <f>O175*H175</f>
        <v>0</v>
      </c>
      <c r="Q175" s="214">
        <v>0</v>
      </c>
      <c r="R175" s="214">
        <f>Q175*H175</f>
        <v>0</v>
      </c>
      <c r="S175" s="214">
        <v>0</v>
      </c>
      <c r="T175" s="215">
        <f>S175*H175</f>
        <v>0</v>
      </c>
      <c r="U175" s="41"/>
      <c r="V175" s="41"/>
      <c r="W175" s="41"/>
      <c r="X175" s="41"/>
      <c r="Y175" s="41"/>
      <c r="Z175" s="41"/>
      <c r="AA175" s="41"/>
      <c r="AB175" s="41"/>
      <c r="AC175" s="41"/>
      <c r="AD175" s="41"/>
      <c r="AE175" s="41"/>
      <c r="AR175" s="216" t="s">
        <v>1528</v>
      </c>
      <c r="AT175" s="216" t="s">
        <v>193</v>
      </c>
      <c r="AU175" s="216" t="s">
        <v>82</v>
      </c>
      <c r="AY175" s="20" t="s">
        <v>192</v>
      </c>
      <c r="BE175" s="217">
        <f>IF(N175="základní",J175,0)</f>
        <v>0</v>
      </c>
      <c r="BF175" s="217">
        <f>IF(N175="snížená",J175,0)</f>
        <v>0</v>
      </c>
      <c r="BG175" s="217">
        <f>IF(N175="zákl. přenesená",J175,0)</f>
        <v>0</v>
      </c>
      <c r="BH175" s="217">
        <f>IF(N175="sníž. přenesená",J175,0)</f>
        <v>0</v>
      </c>
      <c r="BI175" s="217">
        <f>IF(N175="nulová",J175,0)</f>
        <v>0</v>
      </c>
      <c r="BJ175" s="20" t="s">
        <v>82</v>
      </c>
      <c r="BK175" s="217">
        <f>ROUND(I175*H175,2)</f>
        <v>0</v>
      </c>
      <c r="BL175" s="20" t="s">
        <v>1528</v>
      </c>
      <c r="BM175" s="216" t="s">
        <v>1707</v>
      </c>
    </row>
    <row r="176" s="2" customFormat="1">
      <c r="A176" s="41"/>
      <c r="B176" s="42"/>
      <c r="C176" s="43"/>
      <c r="D176" s="218" t="s">
        <v>199</v>
      </c>
      <c r="E176" s="43"/>
      <c r="F176" s="219" t="s">
        <v>1708</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199</v>
      </c>
      <c r="AU176" s="20" t="s">
        <v>82</v>
      </c>
    </row>
    <row r="177" s="2" customFormat="1">
      <c r="A177" s="41"/>
      <c r="B177" s="42"/>
      <c r="C177" s="43"/>
      <c r="D177" s="218" t="s">
        <v>200</v>
      </c>
      <c r="E177" s="43"/>
      <c r="F177" s="223" t="s">
        <v>1552</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200</v>
      </c>
      <c r="AU177" s="20" t="s">
        <v>82</v>
      </c>
    </row>
    <row r="178" s="16" customFormat="1">
      <c r="A178" s="16"/>
      <c r="B178" s="275"/>
      <c r="C178" s="276"/>
      <c r="D178" s="218" t="s">
        <v>1390</v>
      </c>
      <c r="E178" s="277" t="s">
        <v>19</v>
      </c>
      <c r="F178" s="278" t="s">
        <v>1709</v>
      </c>
      <c r="G178" s="276"/>
      <c r="H178" s="277" t="s">
        <v>19</v>
      </c>
      <c r="I178" s="279"/>
      <c r="J178" s="276"/>
      <c r="K178" s="276"/>
      <c r="L178" s="280"/>
      <c r="M178" s="281"/>
      <c r="N178" s="282"/>
      <c r="O178" s="282"/>
      <c r="P178" s="282"/>
      <c r="Q178" s="282"/>
      <c r="R178" s="282"/>
      <c r="S178" s="282"/>
      <c r="T178" s="283"/>
      <c r="U178" s="16"/>
      <c r="V178" s="16"/>
      <c r="W178" s="16"/>
      <c r="X178" s="16"/>
      <c r="Y178" s="16"/>
      <c r="Z178" s="16"/>
      <c r="AA178" s="16"/>
      <c r="AB178" s="16"/>
      <c r="AC178" s="16"/>
      <c r="AD178" s="16"/>
      <c r="AE178" s="16"/>
      <c r="AT178" s="284" t="s">
        <v>1390</v>
      </c>
      <c r="AU178" s="284" t="s">
        <v>82</v>
      </c>
      <c r="AV178" s="16" t="s">
        <v>82</v>
      </c>
      <c r="AW178" s="16" t="s">
        <v>35</v>
      </c>
      <c r="AX178" s="16" t="s">
        <v>74</v>
      </c>
      <c r="AY178" s="284" t="s">
        <v>192</v>
      </c>
    </row>
    <row r="179" s="14" customFormat="1">
      <c r="A179" s="14"/>
      <c r="B179" s="253"/>
      <c r="C179" s="254"/>
      <c r="D179" s="218" t="s">
        <v>1390</v>
      </c>
      <c r="E179" s="255" t="s">
        <v>19</v>
      </c>
      <c r="F179" s="256" t="s">
        <v>1710</v>
      </c>
      <c r="G179" s="254"/>
      <c r="H179" s="257">
        <v>11.52</v>
      </c>
      <c r="I179" s="258"/>
      <c r="J179" s="254"/>
      <c r="K179" s="254"/>
      <c r="L179" s="259"/>
      <c r="M179" s="260"/>
      <c r="N179" s="261"/>
      <c r="O179" s="261"/>
      <c r="P179" s="261"/>
      <c r="Q179" s="261"/>
      <c r="R179" s="261"/>
      <c r="S179" s="261"/>
      <c r="T179" s="262"/>
      <c r="U179" s="14"/>
      <c r="V179" s="14"/>
      <c r="W179" s="14"/>
      <c r="X179" s="14"/>
      <c r="Y179" s="14"/>
      <c r="Z179" s="14"/>
      <c r="AA179" s="14"/>
      <c r="AB179" s="14"/>
      <c r="AC179" s="14"/>
      <c r="AD179" s="14"/>
      <c r="AE179" s="14"/>
      <c r="AT179" s="263" t="s">
        <v>1390</v>
      </c>
      <c r="AU179" s="263" t="s">
        <v>82</v>
      </c>
      <c r="AV179" s="14" t="s">
        <v>84</v>
      </c>
      <c r="AW179" s="14" t="s">
        <v>35</v>
      </c>
      <c r="AX179" s="14" t="s">
        <v>74</v>
      </c>
      <c r="AY179" s="263" t="s">
        <v>192</v>
      </c>
    </row>
    <row r="180" s="15" customFormat="1">
      <c r="A180" s="15"/>
      <c r="B180" s="264"/>
      <c r="C180" s="265"/>
      <c r="D180" s="218" t="s">
        <v>1390</v>
      </c>
      <c r="E180" s="266" t="s">
        <v>19</v>
      </c>
      <c r="F180" s="267" t="s">
        <v>1392</v>
      </c>
      <c r="G180" s="265"/>
      <c r="H180" s="268">
        <v>11.52</v>
      </c>
      <c r="I180" s="269"/>
      <c r="J180" s="265"/>
      <c r="K180" s="265"/>
      <c r="L180" s="270"/>
      <c r="M180" s="271"/>
      <c r="N180" s="272"/>
      <c r="O180" s="272"/>
      <c r="P180" s="272"/>
      <c r="Q180" s="272"/>
      <c r="R180" s="272"/>
      <c r="S180" s="272"/>
      <c r="T180" s="273"/>
      <c r="U180" s="15"/>
      <c r="V180" s="15"/>
      <c r="W180" s="15"/>
      <c r="X180" s="15"/>
      <c r="Y180" s="15"/>
      <c r="Z180" s="15"/>
      <c r="AA180" s="15"/>
      <c r="AB180" s="15"/>
      <c r="AC180" s="15"/>
      <c r="AD180" s="15"/>
      <c r="AE180" s="15"/>
      <c r="AT180" s="274" t="s">
        <v>1390</v>
      </c>
      <c r="AU180" s="274" t="s">
        <v>82</v>
      </c>
      <c r="AV180" s="15" t="s">
        <v>197</v>
      </c>
      <c r="AW180" s="15" t="s">
        <v>35</v>
      </c>
      <c r="AX180" s="15" t="s">
        <v>82</v>
      </c>
      <c r="AY180" s="274" t="s">
        <v>192</v>
      </c>
    </row>
    <row r="181" s="2" customFormat="1" ht="33" customHeight="1">
      <c r="A181" s="41"/>
      <c r="B181" s="42"/>
      <c r="C181" s="205" t="s">
        <v>342</v>
      </c>
      <c r="D181" s="205" t="s">
        <v>193</v>
      </c>
      <c r="E181" s="206" t="s">
        <v>1548</v>
      </c>
      <c r="F181" s="207" t="s">
        <v>1549</v>
      </c>
      <c r="G181" s="208" t="s">
        <v>1402</v>
      </c>
      <c r="H181" s="209">
        <v>2981.645</v>
      </c>
      <c r="I181" s="210"/>
      <c r="J181" s="211">
        <f>ROUND(I181*H181,2)</f>
        <v>0</v>
      </c>
      <c r="K181" s="207" t="s">
        <v>1384</v>
      </c>
      <c r="L181" s="47"/>
      <c r="M181" s="212" t="s">
        <v>19</v>
      </c>
      <c r="N181" s="213" t="s">
        <v>45</v>
      </c>
      <c r="O181" s="87"/>
      <c r="P181" s="214">
        <f>O181*H181</f>
        <v>0</v>
      </c>
      <c r="Q181" s="214">
        <v>0</v>
      </c>
      <c r="R181" s="214">
        <f>Q181*H181</f>
        <v>0</v>
      </c>
      <c r="S181" s="214">
        <v>0</v>
      </c>
      <c r="T181" s="215">
        <f>S181*H181</f>
        <v>0</v>
      </c>
      <c r="U181" s="41"/>
      <c r="V181" s="41"/>
      <c r="W181" s="41"/>
      <c r="X181" s="41"/>
      <c r="Y181" s="41"/>
      <c r="Z181" s="41"/>
      <c r="AA181" s="41"/>
      <c r="AB181" s="41"/>
      <c r="AC181" s="41"/>
      <c r="AD181" s="41"/>
      <c r="AE181" s="41"/>
      <c r="AR181" s="216" t="s">
        <v>1528</v>
      </c>
      <c r="AT181" s="216" t="s">
        <v>193</v>
      </c>
      <c r="AU181" s="216" t="s">
        <v>82</v>
      </c>
      <c r="AY181" s="20" t="s">
        <v>192</v>
      </c>
      <c r="BE181" s="217">
        <f>IF(N181="základní",J181,0)</f>
        <v>0</v>
      </c>
      <c r="BF181" s="217">
        <f>IF(N181="snížená",J181,0)</f>
        <v>0</v>
      </c>
      <c r="BG181" s="217">
        <f>IF(N181="zákl. přenesená",J181,0)</f>
        <v>0</v>
      </c>
      <c r="BH181" s="217">
        <f>IF(N181="sníž. přenesená",J181,0)</f>
        <v>0</v>
      </c>
      <c r="BI181" s="217">
        <f>IF(N181="nulová",J181,0)</f>
        <v>0</v>
      </c>
      <c r="BJ181" s="20" t="s">
        <v>82</v>
      </c>
      <c r="BK181" s="217">
        <f>ROUND(I181*H181,2)</f>
        <v>0</v>
      </c>
      <c r="BL181" s="20" t="s">
        <v>1528</v>
      </c>
      <c r="BM181" s="216" t="s">
        <v>1711</v>
      </c>
    </row>
    <row r="182" s="2" customFormat="1">
      <c r="A182" s="41"/>
      <c r="B182" s="42"/>
      <c r="C182" s="43"/>
      <c r="D182" s="218" t="s">
        <v>199</v>
      </c>
      <c r="E182" s="43"/>
      <c r="F182" s="219" t="s">
        <v>1551</v>
      </c>
      <c r="G182" s="43"/>
      <c r="H182" s="43"/>
      <c r="I182" s="220"/>
      <c r="J182" s="43"/>
      <c r="K182" s="43"/>
      <c r="L182" s="47"/>
      <c r="M182" s="221"/>
      <c r="N182" s="222"/>
      <c r="O182" s="87"/>
      <c r="P182" s="87"/>
      <c r="Q182" s="87"/>
      <c r="R182" s="87"/>
      <c r="S182" s="87"/>
      <c r="T182" s="88"/>
      <c r="U182" s="41"/>
      <c r="V182" s="41"/>
      <c r="W182" s="41"/>
      <c r="X182" s="41"/>
      <c r="Y182" s="41"/>
      <c r="Z182" s="41"/>
      <c r="AA182" s="41"/>
      <c r="AB182" s="41"/>
      <c r="AC182" s="41"/>
      <c r="AD182" s="41"/>
      <c r="AE182" s="41"/>
      <c r="AT182" s="20" t="s">
        <v>199</v>
      </c>
      <c r="AU182" s="20" t="s">
        <v>82</v>
      </c>
    </row>
    <row r="183" s="2" customFormat="1">
      <c r="A183" s="41"/>
      <c r="B183" s="42"/>
      <c r="C183" s="43"/>
      <c r="D183" s="218" t="s">
        <v>200</v>
      </c>
      <c r="E183" s="43"/>
      <c r="F183" s="223" t="s">
        <v>1552</v>
      </c>
      <c r="G183" s="43"/>
      <c r="H183" s="43"/>
      <c r="I183" s="220"/>
      <c r="J183" s="43"/>
      <c r="K183" s="43"/>
      <c r="L183" s="47"/>
      <c r="M183" s="221"/>
      <c r="N183" s="222"/>
      <c r="O183" s="87"/>
      <c r="P183" s="87"/>
      <c r="Q183" s="87"/>
      <c r="R183" s="87"/>
      <c r="S183" s="87"/>
      <c r="T183" s="88"/>
      <c r="U183" s="41"/>
      <c r="V183" s="41"/>
      <c r="W183" s="41"/>
      <c r="X183" s="41"/>
      <c r="Y183" s="41"/>
      <c r="Z183" s="41"/>
      <c r="AA183" s="41"/>
      <c r="AB183" s="41"/>
      <c r="AC183" s="41"/>
      <c r="AD183" s="41"/>
      <c r="AE183" s="41"/>
      <c r="AT183" s="20" t="s">
        <v>200</v>
      </c>
      <c r="AU183" s="20" t="s">
        <v>82</v>
      </c>
    </row>
    <row r="184" s="16" customFormat="1">
      <c r="A184" s="16"/>
      <c r="B184" s="275"/>
      <c r="C184" s="276"/>
      <c r="D184" s="218" t="s">
        <v>1390</v>
      </c>
      <c r="E184" s="277" t="s">
        <v>19</v>
      </c>
      <c r="F184" s="278" t="s">
        <v>1553</v>
      </c>
      <c r="G184" s="276"/>
      <c r="H184" s="277" t="s">
        <v>19</v>
      </c>
      <c r="I184" s="279"/>
      <c r="J184" s="276"/>
      <c r="K184" s="276"/>
      <c r="L184" s="280"/>
      <c r="M184" s="281"/>
      <c r="N184" s="282"/>
      <c r="O184" s="282"/>
      <c r="P184" s="282"/>
      <c r="Q184" s="282"/>
      <c r="R184" s="282"/>
      <c r="S184" s="282"/>
      <c r="T184" s="283"/>
      <c r="U184" s="16"/>
      <c r="V184" s="16"/>
      <c r="W184" s="16"/>
      <c r="X184" s="16"/>
      <c r="Y184" s="16"/>
      <c r="Z184" s="16"/>
      <c r="AA184" s="16"/>
      <c r="AB184" s="16"/>
      <c r="AC184" s="16"/>
      <c r="AD184" s="16"/>
      <c r="AE184" s="16"/>
      <c r="AT184" s="284" t="s">
        <v>1390</v>
      </c>
      <c r="AU184" s="284" t="s">
        <v>82</v>
      </c>
      <c r="AV184" s="16" t="s">
        <v>82</v>
      </c>
      <c r="AW184" s="16" t="s">
        <v>35</v>
      </c>
      <c r="AX184" s="16" t="s">
        <v>74</v>
      </c>
      <c r="AY184" s="284" t="s">
        <v>192</v>
      </c>
    </row>
    <row r="185" s="16" customFormat="1">
      <c r="A185" s="16"/>
      <c r="B185" s="275"/>
      <c r="C185" s="276"/>
      <c r="D185" s="218" t="s">
        <v>1390</v>
      </c>
      <c r="E185" s="277" t="s">
        <v>19</v>
      </c>
      <c r="F185" s="278" t="s">
        <v>1712</v>
      </c>
      <c r="G185" s="276"/>
      <c r="H185" s="277" t="s">
        <v>19</v>
      </c>
      <c r="I185" s="279"/>
      <c r="J185" s="276"/>
      <c r="K185" s="276"/>
      <c r="L185" s="280"/>
      <c r="M185" s="281"/>
      <c r="N185" s="282"/>
      <c r="O185" s="282"/>
      <c r="P185" s="282"/>
      <c r="Q185" s="282"/>
      <c r="R185" s="282"/>
      <c r="S185" s="282"/>
      <c r="T185" s="283"/>
      <c r="U185" s="16"/>
      <c r="V185" s="16"/>
      <c r="W185" s="16"/>
      <c r="X185" s="16"/>
      <c r="Y185" s="16"/>
      <c r="Z185" s="16"/>
      <c r="AA185" s="16"/>
      <c r="AB185" s="16"/>
      <c r="AC185" s="16"/>
      <c r="AD185" s="16"/>
      <c r="AE185" s="16"/>
      <c r="AT185" s="284" t="s">
        <v>1390</v>
      </c>
      <c r="AU185" s="284" t="s">
        <v>82</v>
      </c>
      <c r="AV185" s="16" t="s">
        <v>82</v>
      </c>
      <c r="AW185" s="16" t="s">
        <v>35</v>
      </c>
      <c r="AX185" s="16" t="s">
        <v>74</v>
      </c>
      <c r="AY185" s="284" t="s">
        <v>192</v>
      </c>
    </row>
    <row r="186" s="14" customFormat="1">
      <c r="A186" s="14"/>
      <c r="B186" s="253"/>
      <c r="C186" s="254"/>
      <c r="D186" s="218" t="s">
        <v>1390</v>
      </c>
      <c r="E186" s="255" t="s">
        <v>19</v>
      </c>
      <c r="F186" s="256" t="s">
        <v>1713</v>
      </c>
      <c r="G186" s="254"/>
      <c r="H186" s="257">
        <v>720.35000000000002</v>
      </c>
      <c r="I186" s="258"/>
      <c r="J186" s="254"/>
      <c r="K186" s="254"/>
      <c r="L186" s="259"/>
      <c r="M186" s="260"/>
      <c r="N186" s="261"/>
      <c r="O186" s="261"/>
      <c r="P186" s="261"/>
      <c r="Q186" s="261"/>
      <c r="R186" s="261"/>
      <c r="S186" s="261"/>
      <c r="T186" s="262"/>
      <c r="U186" s="14"/>
      <c r="V186" s="14"/>
      <c r="W186" s="14"/>
      <c r="X186" s="14"/>
      <c r="Y186" s="14"/>
      <c r="Z186" s="14"/>
      <c r="AA186" s="14"/>
      <c r="AB186" s="14"/>
      <c r="AC186" s="14"/>
      <c r="AD186" s="14"/>
      <c r="AE186" s="14"/>
      <c r="AT186" s="263" t="s">
        <v>1390</v>
      </c>
      <c r="AU186" s="263" t="s">
        <v>82</v>
      </c>
      <c r="AV186" s="14" t="s">
        <v>84</v>
      </c>
      <c r="AW186" s="14" t="s">
        <v>35</v>
      </c>
      <c r="AX186" s="14" t="s">
        <v>74</v>
      </c>
      <c r="AY186" s="263" t="s">
        <v>192</v>
      </c>
    </row>
    <row r="187" s="16" customFormat="1">
      <c r="A187" s="16"/>
      <c r="B187" s="275"/>
      <c r="C187" s="276"/>
      <c r="D187" s="218" t="s">
        <v>1390</v>
      </c>
      <c r="E187" s="277" t="s">
        <v>19</v>
      </c>
      <c r="F187" s="278" t="s">
        <v>1714</v>
      </c>
      <c r="G187" s="276"/>
      <c r="H187" s="277" t="s">
        <v>19</v>
      </c>
      <c r="I187" s="279"/>
      <c r="J187" s="276"/>
      <c r="K187" s="276"/>
      <c r="L187" s="280"/>
      <c r="M187" s="281"/>
      <c r="N187" s="282"/>
      <c r="O187" s="282"/>
      <c r="P187" s="282"/>
      <c r="Q187" s="282"/>
      <c r="R187" s="282"/>
      <c r="S187" s="282"/>
      <c r="T187" s="283"/>
      <c r="U187" s="16"/>
      <c r="V187" s="16"/>
      <c r="W187" s="16"/>
      <c r="X187" s="16"/>
      <c r="Y187" s="16"/>
      <c r="Z187" s="16"/>
      <c r="AA187" s="16"/>
      <c r="AB187" s="16"/>
      <c r="AC187" s="16"/>
      <c r="AD187" s="16"/>
      <c r="AE187" s="16"/>
      <c r="AT187" s="284" t="s">
        <v>1390</v>
      </c>
      <c r="AU187" s="284" t="s">
        <v>82</v>
      </c>
      <c r="AV187" s="16" t="s">
        <v>82</v>
      </c>
      <c r="AW187" s="16" t="s">
        <v>35</v>
      </c>
      <c r="AX187" s="16" t="s">
        <v>74</v>
      </c>
      <c r="AY187" s="284" t="s">
        <v>192</v>
      </c>
    </row>
    <row r="188" s="14" customFormat="1">
      <c r="A188" s="14"/>
      <c r="B188" s="253"/>
      <c r="C188" s="254"/>
      <c r="D188" s="218" t="s">
        <v>1390</v>
      </c>
      <c r="E188" s="255" t="s">
        <v>19</v>
      </c>
      <c r="F188" s="256" t="s">
        <v>1715</v>
      </c>
      <c r="G188" s="254"/>
      <c r="H188" s="257">
        <v>164.47499999999999</v>
      </c>
      <c r="I188" s="258"/>
      <c r="J188" s="254"/>
      <c r="K188" s="254"/>
      <c r="L188" s="259"/>
      <c r="M188" s="260"/>
      <c r="N188" s="261"/>
      <c r="O188" s="261"/>
      <c r="P188" s="261"/>
      <c r="Q188" s="261"/>
      <c r="R188" s="261"/>
      <c r="S188" s="261"/>
      <c r="T188" s="262"/>
      <c r="U188" s="14"/>
      <c r="V188" s="14"/>
      <c r="W188" s="14"/>
      <c r="X188" s="14"/>
      <c r="Y188" s="14"/>
      <c r="Z188" s="14"/>
      <c r="AA188" s="14"/>
      <c r="AB188" s="14"/>
      <c r="AC188" s="14"/>
      <c r="AD188" s="14"/>
      <c r="AE188" s="14"/>
      <c r="AT188" s="263" t="s">
        <v>1390</v>
      </c>
      <c r="AU188" s="263" t="s">
        <v>82</v>
      </c>
      <c r="AV188" s="14" t="s">
        <v>84</v>
      </c>
      <c r="AW188" s="14" t="s">
        <v>35</v>
      </c>
      <c r="AX188" s="14" t="s">
        <v>74</v>
      </c>
      <c r="AY188" s="263" t="s">
        <v>192</v>
      </c>
    </row>
    <row r="189" s="17" customFormat="1">
      <c r="A189" s="17"/>
      <c r="B189" s="285"/>
      <c r="C189" s="286"/>
      <c r="D189" s="218" t="s">
        <v>1390</v>
      </c>
      <c r="E189" s="287" t="s">
        <v>19</v>
      </c>
      <c r="F189" s="288" t="s">
        <v>1558</v>
      </c>
      <c r="G189" s="286"/>
      <c r="H189" s="289">
        <v>884.82500000000005</v>
      </c>
      <c r="I189" s="290"/>
      <c r="J189" s="286"/>
      <c r="K189" s="286"/>
      <c r="L189" s="291"/>
      <c r="M189" s="292"/>
      <c r="N189" s="293"/>
      <c r="O189" s="293"/>
      <c r="P189" s="293"/>
      <c r="Q189" s="293"/>
      <c r="R189" s="293"/>
      <c r="S189" s="293"/>
      <c r="T189" s="294"/>
      <c r="U189" s="17"/>
      <c r="V189" s="17"/>
      <c r="W189" s="17"/>
      <c r="X189" s="17"/>
      <c r="Y189" s="17"/>
      <c r="Z189" s="17"/>
      <c r="AA189" s="17"/>
      <c r="AB189" s="17"/>
      <c r="AC189" s="17"/>
      <c r="AD189" s="17"/>
      <c r="AE189" s="17"/>
      <c r="AT189" s="295" t="s">
        <v>1390</v>
      </c>
      <c r="AU189" s="295" t="s">
        <v>82</v>
      </c>
      <c r="AV189" s="17" t="s">
        <v>207</v>
      </c>
      <c r="AW189" s="17" t="s">
        <v>35</v>
      </c>
      <c r="AX189" s="17" t="s">
        <v>74</v>
      </c>
      <c r="AY189" s="295" t="s">
        <v>192</v>
      </c>
    </row>
    <row r="190" s="16" customFormat="1">
      <c r="A190" s="16"/>
      <c r="B190" s="275"/>
      <c r="C190" s="276"/>
      <c r="D190" s="218" t="s">
        <v>1390</v>
      </c>
      <c r="E190" s="277" t="s">
        <v>19</v>
      </c>
      <c r="F190" s="278" t="s">
        <v>1559</v>
      </c>
      <c r="G190" s="276"/>
      <c r="H190" s="277" t="s">
        <v>19</v>
      </c>
      <c r="I190" s="279"/>
      <c r="J190" s="276"/>
      <c r="K190" s="276"/>
      <c r="L190" s="280"/>
      <c r="M190" s="281"/>
      <c r="N190" s="282"/>
      <c r="O190" s="282"/>
      <c r="P190" s="282"/>
      <c r="Q190" s="282"/>
      <c r="R190" s="282"/>
      <c r="S190" s="282"/>
      <c r="T190" s="283"/>
      <c r="U190" s="16"/>
      <c r="V190" s="16"/>
      <c r="W190" s="16"/>
      <c r="X190" s="16"/>
      <c r="Y190" s="16"/>
      <c r="Z190" s="16"/>
      <c r="AA190" s="16"/>
      <c r="AB190" s="16"/>
      <c r="AC190" s="16"/>
      <c r="AD190" s="16"/>
      <c r="AE190" s="16"/>
      <c r="AT190" s="284" t="s">
        <v>1390</v>
      </c>
      <c r="AU190" s="284" t="s">
        <v>82</v>
      </c>
      <c r="AV190" s="16" t="s">
        <v>82</v>
      </c>
      <c r="AW190" s="16" t="s">
        <v>35</v>
      </c>
      <c r="AX190" s="16" t="s">
        <v>74</v>
      </c>
      <c r="AY190" s="284" t="s">
        <v>192</v>
      </c>
    </row>
    <row r="191" s="14" customFormat="1">
      <c r="A191" s="14"/>
      <c r="B191" s="253"/>
      <c r="C191" s="254"/>
      <c r="D191" s="218" t="s">
        <v>1390</v>
      </c>
      <c r="E191" s="255" t="s">
        <v>19</v>
      </c>
      <c r="F191" s="256" t="s">
        <v>1716</v>
      </c>
      <c r="G191" s="254"/>
      <c r="H191" s="257">
        <v>2096.8200000000002</v>
      </c>
      <c r="I191" s="258"/>
      <c r="J191" s="254"/>
      <c r="K191" s="254"/>
      <c r="L191" s="259"/>
      <c r="M191" s="260"/>
      <c r="N191" s="261"/>
      <c r="O191" s="261"/>
      <c r="P191" s="261"/>
      <c r="Q191" s="261"/>
      <c r="R191" s="261"/>
      <c r="S191" s="261"/>
      <c r="T191" s="262"/>
      <c r="U191" s="14"/>
      <c r="V191" s="14"/>
      <c r="W191" s="14"/>
      <c r="X191" s="14"/>
      <c r="Y191" s="14"/>
      <c r="Z191" s="14"/>
      <c r="AA191" s="14"/>
      <c r="AB191" s="14"/>
      <c r="AC191" s="14"/>
      <c r="AD191" s="14"/>
      <c r="AE191" s="14"/>
      <c r="AT191" s="263" t="s">
        <v>1390</v>
      </c>
      <c r="AU191" s="263" t="s">
        <v>82</v>
      </c>
      <c r="AV191" s="14" t="s">
        <v>84</v>
      </c>
      <c r="AW191" s="14" t="s">
        <v>35</v>
      </c>
      <c r="AX191" s="14" t="s">
        <v>74</v>
      </c>
      <c r="AY191" s="263" t="s">
        <v>192</v>
      </c>
    </row>
    <row r="192" s="17" customFormat="1">
      <c r="A192" s="17"/>
      <c r="B192" s="285"/>
      <c r="C192" s="286"/>
      <c r="D192" s="218" t="s">
        <v>1390</v>
      </c>
      <c r="E192" s="287" t="s">
        <v>19</v>
      </c>
      <c r="F192" s="288" t="s">
        <v>1558</v>
      </c>
      <c r="G192" s="286"/>
      <c r="H192" s="289">
        <v>2096.8200000000002</v>
      </c>
      <c r="I192" s="290"/>
      <c r="J192" s="286"/>
      <c r="K192" s="286"/>
      <c r="L192" s="291"/>
      <c r="M192" s="292"/>
      <c r="N192" s="293"/>
      <c r="O192" s="293"/>
      <c r="P192" s="293"/>
      <c r="Q192" s="293"/>
      <c r="R192" s="293"/>
      <c r="S192" s="293"/>
      <c r="T192" s="294"/>
      <c r="U192" s="17"/>
      <c r="V192" s="17"/>
      <c r="W192" s="17"/>
      <c r="X192" s="17"/>
      <c r="Y192" s="17"/>
      <c r="Z192" s="17"/>
      <c r="AA192" s="17"/>
      <c r="AB192" s="17"/>
      <c r="AC192" s="17"/>
      <c r="AD192" s="17"/>
      <c r="AE192" s="17"/>
      <c r="AT192" s="295" t="s">
        <v>1390</v>
      </c>
      <c r="AU192" s="295" t="s">
        <v>82</v>
      </c>
      <c r="AV192" s="17" t="s">
        <v>207</v>
      </c>
      <c r="AW192" s="17" t="s">
        <v>35</v>
      </c>
      <c r="AX192" s="17" t="s">
        <v>74</v>
      </c>
      <c r="AY192" s="295" t="s">
        <v>192</v>
      </c>
    </row>
    <row r="193" s="15" customFormat="1">
      <c r="A193" s="15"/>
      <c r="B193" s="264"/>
      <c r="C193" s="265"/>
      <c r="D193" s="218" t="s">
        <v>1390</v>
      </c>
      <c r="E193" s="266" t="s">
        <v>19</v>
      </c>
      <c r="F193" s="267" t="s">
        <v>1392</v>
      </c>
      <c r="G193" s="265"/>
      <c r="H193" s="268">
        <v>2981.645</v>
      </c>
      <c r="I193" s="269"/>
      <c r="J193" s="265"/>
      <c r="K193" s="265"/>
      <c r="L193" s="270"/>
      <c r="M193" s="271"/>
      <c r="N193" s="272"/>
      <c r="O193" s="272"/>
      <c r="P193" s="272"/>
      <c r="Q193" s="272"/>
      <c r="R193" s="272"/>
      <c r="S193" s="272"/>
      <c r="T193" s="273"/>
      <c r="U193" s="15"/>
      <c r="V193" s="15"/>
      <c r="W193" s="15"/>
      <c r="X193" s="15"/>
      <c r="Y193" s="15"/>
      <c r="Z193" s="15"/>
      <c r="AA193" s="15"/>
      <c r="AB193" s="15"/>
      <c r="AC193" s="15"/>
      <c r="AD193" s="15"/>
      <c r="AE193" s="15"/>
      <c r="AT193" s="274" t="s">
        <v>1390</v>
      </c>
      <c r="AU193" s="274" t="s">
        <v>82</v>
      </c>
      <c r="AV193" s="15" t="s">
        <v>197</v>
      </c>
      <c r="AW193" s="15" t="s">
        <v>35</v>
      </c>
      <c r="AX193" s="15" t="s">
        <v>82</v>
      </c>
      <c r="AY193" s="274" t="s">
        <v>192</v>
      </c>
    </row>
    <row r="194" s="2" customFormat="1" ht="16.5" customHeight="1">
      <c r="A194" s="41"/>
      <c r="B194" s="42"/>
      <c r="C194" s="205" t="s">
        <v>347</v>
      </c>
      <c r="D194" s="205" t="s">
        <v>193</v>
      </c>
      <c r="E194" s="206" t="s">
        <v>1575</v>
      </c>
      <c r="F194" s="207" t="s">
        <v>1576</v>
      </c>
      <c r="G194" s="208" t="s">
        <v>1402</v>
      </c>
      <c r="H194" s="209">
        <v>1887.1379999999999</v>
      </c>
      <c r="I194" s="210"/>
      <c r="J194" s="211">
        <f>ROUND(I194*H194,2)</f>
        <v>0</v>
      </c>
      <c r="K194" s="207" t="s">
        <v>1384</v>
      </c>
      <c r="L194" s="47"/>
      <c r="M194" s="212" t="s">
        <v>19</v>
      </c>
      <c r="N194" s="213" t="s">
        <v>45</v>
      </c>
      <c r="O194" s="87"/>
      <c r="P194" s="214">
        <f>O194*H194</f>
        <v>0</v>
      </c>
      <c r="Q194" s="214">
        <v>0</v>
      </c>
      <c r="R194" s="214">
        <f>Q194*H194</f>
        <v>0</v>
      </c>
      <c r="S194" s="214">
        <v>0</v>
      </c>
      <c r="T194" s="215">
        <f>S194*H194</f>
        <v>0</v>
      </c>
      <c r="U194" s="41"/>
      <c r="V194" s="41"/>
      <c r="W194" s="41"/>
      <c r="X194" s="41"/>
      <c r="Y194" s="41"/>
      <c r="Z194" s="41"/>
      <c r="AA194" s="41"/>
      <c r="AB194" s="41"/>
      <c r="AC194" s="41"/>
      <c r="AD194" s="41"/>
      <c r="AE194" s="41"/>
      <c r="AR194" s="216" t="s">
        <v>1528</v>
      </c>
      <c r="AT194" s="216" t="s">
        <v>193</v>
      </c>
      <c r="AU194" s="216" t="s">
        <v>82</v>
      </c>
      <c r="AY194" s="20" t="s">
        <v>192</v>
      </c>
      <c r="BE194" s="217">
        <f>IF(N194="základní",J194,0)</f>
        <v>0</v>
      </c>
      <c r="BF194" s="217">
        <f>IF(N194="snížená",J194,0)</f>
        <v>0</v>
      </c>
      <c r="BG194" s="217">
        <f>IF(N194="zákl. přenesená",J194,0)</f>
        <v>0</v>
      </c>
      <c r="BH194" s="217">
        <f>IF(N194="sníž. přenesená",J194,0)</f>
        <v>0</v>
      </c>
      <c r="BI194" s="217">
        <f>IF(N194="nulová",J194,0)</f>
        <v>0</v>
      </c>
      <c r="BJ194" s="20" t="s">
        <v>82</v>
      </c>
      <c r="BK194" s="217">
        <f>ROUND(I194*H194,2)</f>
        <v>0</v>
      </c>
      <c r="BL194" s="20" t="s">
        <v>1528</v>
      </c>
      <c r="BM194" s="216" t="s">
        <v>1717</v>
      </c>
    </row>
    <row r="195" s="2" customFormat="1">
      <c r="A195" s="41"/>
      <c r="B195" s="42"/>
      <c r="C195" s="43"/>
      <c r="D195" s="218" t="s">
        <v>199</v>
      </c>
      <c r="E195" s="43"/>
      <c r="F195" s="219" t="s">
        <v>1578</v>
      </c>
      <c r="G195" s="43"/>
      <c r="H195" s="43"/>
      <c r="I195" s="220"/>
      <c r="J195" s="43"/>
      <c r="K195" s="43"/>
      <c r="L195" s="47"/>
      <c r="M195" s="221"/>
      <c r="N195" s="222"/>
      <c r="O195" s="87"/>
      <c r="P195" s="87"/>
      <c r="Q195" s="87"/>
      <c r="R195" s="87"/>
      <c r="S195" s="87"/>
      <c r="T195" s="88"/>
      <c r="U195" s="41"/>
      <c r="V195" s="41"/>
      <c r="W195" s="41"/>
      <c r="X195" s="41"/>
      <c r="Y195" s="41"/>
      <c r="Z195" s="41"/>
      <c r="AA195" s="41"/>
      <c r="AB195" s="41"/>
      <c r="AC195" s="41"/>
      <c r="AD195" s="41"/>
      <c r="AE195" s="41"/>
      <c r="AT195" s="20" t="s">
        <v>199</v>
      </c>
      <c r="AU195" s="20" t="s">
        <v>82</v>
      </c>
    </row>
    <row r="196" s="2" customFormat="1">
      <c r="A196" s="41"/>
      <c r="B196" s="42"/>
      <c r="C196" s="43"/>
      <c r="D196" s="218" t="s">
        <v>200</v>
      </c>
      <c r="E196" s="43"/>
      <c r="F196" s="223" t="s">
        <v>1718</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200</v>
      </c>
      <c r="AU196" s="20" t="s">
        <v>82</v>
      </c>
    </row>
    <row r="197" s="2" customFormat="1" ht="16.5" customHeight="1">
      <c r="A197" s="41"/>
      <c r="B197" s="42"/>
      <c r="C197" s="205" t="s">
        <v>352</v>
      </c>
      <c r="D197" s="205" t="s">
        <v>193</v>
      </c>
      <c r="E197" s="206" t="s">
        <v>1580</v>
      </c>
      <c r="F197" s="207" t="s">
        <v>1581</v>
      </c>
      <c r="G197" s="208" t="s">
        <v>1402</v>
      </c>
      <c r="H197" s="209">
        <v>209.68199999999999</v>
      </c>
      <c r="I197" s="210"/>
      <c r="J197" s="211">
        <f>ROUND(I197*H197,2)</f>
        <v>0</v>
      </c>
      <c r="K197" s="207" t="s">
        <v>1384</v>
      </c>
      <c r="L197" s="47"/>
      <c r="M197" s="212" t="s">
        <v>19</v>
      </c>
      <c r="N197" s="213" t="s">
        <v>45</v>
      </c>
      <c r="O197" s="87"/>
      <c r="P197" s="214">
        <f>O197*H197</f>
        <v>0</v>
      </c>
      <c r="Q197" s="214">
        <v>0</v>
      </c>
      <c r="R197" s="214">
        <f>Q197*H197</f>
        <v>0</v>
      </c>
      <c r="S197" s="214">
        <v>0</v>
      </c>
      <c r="T197" s="215">
        <f>S197*H197</f>
        <v>0</v>
      </c>
      <c r="U197" s="41"/>
      <c r="V197" s="41"/>
      <c r="W197" s="41"/>
      <c r="X197" s="41"/>
      <c r="Y197" s="41"/>
      <c r="Z197" s="41"/>
      <c r="AA197" s="41"/>
      <c r="AB197" s="41"/>
      <c r="AC197" s="41"/>
      <c r="AD197" s="41"/>
      <c r="AE197" s="41"/>
      <c r="AR197" s="216" t="s">
        <v>1528</v>
      </c>
      <c r="AT197" s="216" t="s">
        <v>193</v>
      </c>
      <c r="AU197" s="216" t="s">
        <v>82</v>
      </c>
      <c r="AY197" s="20" t="s">
        <v>192</v>
      </c>
      <c r="BE197" s="217">
        <f>IF(N197="základní",J197,0)</f>
        <v>0</v>
      </c>
      <c r="BF197" s="217">
        <f>IF(N197="snížená",J197,0)</f>
        <v>0</v>
      </c>
      <c r="BG197" s="217">
        <f>IF(N197="zákl. přenesená",J197,0)</f>
        <v>0</v>
      </c>
      <c r="BH197" s="217">
        <f>IF(N197="sníž. přenesená",J197,0)</f>
        <v>0</v>
      </c>
      <c r="BI197" s="217">
        <f>IF(N197="nulová",J197,0)</f>
        <v>0</v>
      </c>
      <c r="BJ197" s="20" t="s">
        <v>82</v>
      </c>
      <c r="BK197" s="217">
        <f>ROUND(I197*H197,2)</f>
        <v>0</v>
      </c>
      <c r="BL197" s="20" t="s">
        <v>1528</v>
      </c>
      <c r="BM197" s="216" t="s">
        <v>1719</v>
      </c>
    </row>
    <row r="198" s="2" customFormat="1">
      <c r="A198" s="41"/>
      <c r="B198" s="42"/>
      <c r="C198" s="43"/>
      <c r="D198" s="218" t="s">
        <v>199</v>
      </c>
      <c r="E198" s="43"/>
      <c r="F198" s="219" t="s">
        <v>1583</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199</v>
      </c>
      <c r="AU198" s="20" t="s">
        <v>82</v>
      </c>
    </row>
    <row r="199" s="2" customFormat="1">
      <c r="A199" s="41"/>
      <c r="B199" s="42"/>
      <c r="C199" s="43"/>
      <c r="D199" s="218" t="s">
        <v>200</v>
      </c>
      <c r="E199" s="43"/>
      <c r="F199" s="223" t="s">
        <v>1720</v>
      </c>
      <c r="G199" s="43"/>
      <c r="H199" s="43"/>
      <c r="I199" s="220"/>
      <c r="J199" s="43"/>
      <c r="K199" s="43"/>
      <c r="L199" s="47"/>
      <c r="M199" s="239"/>
      <c r="N199" s="240"/>
      <c r="O199" s="241"/>
      <c r="P199" s="241"/>
      <c r="Q199" s="241"/>
      <c r="R199" s="241"/>
      <c r="S199" s="241"/>
      <c r="T199" s="242"/>
      <c r="U199" s="41"/>
      <c r="V199" s="41"/>
      <c r="W199" s="41"/>
      <c r="X199" s="41"/>
      <c r="Y199" s="41"/>
      <c r="Z199" s="41"/>
      <c r="AA199" s="41"/>
      <c r="AB199" s="41"/>
      <c r="AC199" s="41"/>
      <c r="AD199" s="41"/>
      <c r="AE199" s="41"/>
      <c r="AT199" s="20" t="s">
        <v>200</v>
      </c>
      <c r="AU199" s="20" t="s">
        <v>82</v>
      </c>
    </row>
    <row r="200" s="2" customFormat="1" ht="6.96" customHeight="1">
      <c r="A200" s="41"/>
      <c r="B200" s="62"/>
      <c r="C200" s="63"/>
      <c r="D200" s="63"/>
      <c r="E200" s="63"/>
      <c r="F200" s="63"/>
      <c r="G200" s="63"/>
      <c r="H200" s="63"/>
      <c r="I200" s="63"/>
      <c r="J200" s="63"/>
      <c r="K200" s="63"/>
      <c r="L200" s="47"/>
      <c r="M200" s="41"/>
      <c r="O200" s="41"/>
      <c r="P200" s="41"/>
      <c r="Q200" s="41"/>
      <c r="R200" s="41"/>
      <c r="S200" s="41"/>
      <c r="T200" s="41"/>
      <c r="U200" s="41"/>
      <c r="V200" s="41"/>
      <c r="W200" s="41"/>
      <c r="X200" s="41"/>
      <c r="Y200" s="41"/>
      <c r="Z200" s="41"/>
      <c r="AA200" s="41"/>
      <c r="AB200" s="41"/>
      <c r="AC200" s="41"/>
      <c r="AD200" s="41"/>
      <c r="AE200" s="41"/>
    </row>
  </sheetData>
  <sheetProtection sheet="1" autoFilter="0" formatColumns="0" formatRows="0" objects="1" scenarios="1" spinCount="100000" saltValue="5I5z3wUi3pj3Dv95hTTl1Aizdu/PF54qIHBwgyYpdoVtRf6oeQqq6yp3bR2hzQby9Wb9M1RI2yTuFx2G273yoA==" hashValue="4YkP9Fl7whpK4cq+nGAiflcLFRTVfAH2yUycK0SjGBqg9S+dc7XEoxVSzFW2I6vvw2mWBmFQalMvtxAbkGfO8Q==" algorithmName="SHA-512" password="CC35"/>
  <autoFilter ref="C82:K199"/>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1721</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ROUND(J81,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ROUND((SUM(BE81:BE532)),  2)</f>
        <v>0</v>
      </c>
      <c r="G33" s="41"/>
      <c r="H33" s="41"/>
      <c r="I33" s="151">
        <v>0.20999999999999999</v>
      </c>
      <c r="J33" s="150">
        <f>ROUND(((SUM(BE81:BE532))*I33),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ROUND((SUM(BF81:BF532)),  2)</f>
        <v>0</v>
      </c>
      <c r="G34" s="41"/>
      <c r="H34" s="41"/>
      <c r="I34" s="151">
        <v>0.14999999999999999</v>
      </c>
      <c r="J34" s="150">
        <f>ROUND(((SUM(BF81:BF532))*I34),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ROUND((SUM(BG81:BG532)),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ROUND((SUM(BH81:BH532)),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ROUND((SUM(BI81:BI532)),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01-12-01 - ŽST Teplice,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J81</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1722</v>
      </c>
      <c r="E60" s="171"/>
      <c r="F60" s="171"/>
      <c r="G60" s="171"/>
      <c r="H60" s="171"/>
      <c r="I60" s="171"/>
      <c r="J60" s="172">
        <f>J82</f>
        <v>0</v>
      </c>
      <c r="K60" s="169"/>
      <c r="L60" s="173"/>
      <c r="S60" s="9"/>
      <c r="T60" s="9"/>
      <c r="U60" s="9"/>
      <c r="V60" s="9"/>
      <c r="W60" s="9"/>
      <c r="X60" s="9"/>
      <c r="Y60" s="9"/>
      <c r="Z60" s="9"/>
      <c r="AA60" s="9"/>
      <c r="AB60" s="9"/>
      <c r="AC60" s="9"/>
      <c r="AD60" s="9"/>
      <c r="AE60" s="9"/>
    </row>
    <row r="61" s="9" customFormat="1" ht="24.96" customHeight="1">
      <c r="A61" s="9"/>
      <c r="B61" s="168"/>
      <c r="C61" s="169"/>
      <c r="D61" s="170" t="s">
        <v>1378</v>
      </c>
      <c r="E61" s="171"/>
      <c r="F61" s="171"/>
      <c r="G61" s="171"/>
      <c r="H61" s="171"/>
      <c r="I61" s="171"/>
      <c r="J61" s="172">
        <f>J461</f>
        <v>0</v>
      </c>
      <c r="K61" s="169"/>
      <c r="L61" s="173"/>
      <c r="S61" s="9"/>
      <c r="T61" s="9"/>
      <c r="U61" s="9"/>
      <c r="V61" s="9"/>
      <c r="W61" s="9"/>
      <c r="X61" s="9"/>
      <c r="Y61" s="9"/>
      <c r="Z61" s="9"/>
      <c r="AA61" s="9"/>
      <c r="AB61" s="9"/>
      <c r="AC61" s="9"/>
      <c r="AD61" s="9"/>
      <c r="AE61" s="9"/>
    </row>
    <row r="62" s="2" customFormat="1" ht="21.84" customHeight="1">
      <c r="A62" s="41"/>
      <c r="B62" s="42"/>
      <c r="C62" s="43"/>
      <c r="D62" s="43"/>
      <c r="E62" s="43"/>
      <c r="F62" s="43"/>
      <c r="G62" s="43"/>
      <c r="H62" s="43"/>
      <c r="I62" s="43"/>
      <c r="J62" s="43"/>
      <c r="K62" s="43"/>
      <c r="L62" s="13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3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37"/>
      <c r="S67" s="41"/>
      <c r="T67" s="41"/>
      <c r="U67" s="41"/>
      <c r="V67" s="41"/>
      <c r="W67" s="41"/>
      <c r="X67" s="41"/>
      <c r="Y67" s="41"/>
      <c r="Z67" s="41"/>
      <c r="AA67" s="41"/>
      <c r="AB67" s="41"/>
      <c r="AC67" s="41"/>
      <c r="AD67" s="41"/>
      <c r="AE67" s="41"/>
    </row>
    <row r="68" s="2" customFormat="1" ht="24.96" customHeight="1">
      <c r="A68" s="41"/>
      <c r="B68" s="42"/>
      <c r="C68" s="26" t="s">
        <v>178</v>
      </c>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6.5" customHeight="1">
      <c r="A71" s="41"/>
      <c r="B71" s="42"/>
      <c r="C71" s="43"/>
      <c r="D71" s="43"/>
      <c r="E71" s="163" t="str">
        <f>E7</f>
        <v>Oprava 1. nástupiště včetně přístřešku v ŽST Teplice v Čechách</v>
      </c>
      <c r="F71" s="35"/>
      <c r="G71" s="35"/>
      <c r="H71" s="35"/>
      <c r="I71" s="43"/>
      <c r="J71" s="43"/>
      <c r="K71" s="43"/>
      <c r="L71" s="137"/>
      <c r="S71" s="41"/>
      <c r="T71" s="41"/>
      <c r="U71" s="41"/>
      <c r="V71" s="41"/>
      <c r="W71" s="41"/>
      <c r="X71" s="41"/>
      <c r="Y71" s="41"/>
      <c r="Z71" s="41"/>
      <c r="AA71" s="41"/>
      <c r="AB71" s="41"/>
      <c r="AC71" s="41"/>
      <c r="AD71" s="41"/>
      <c r="AE71" s="41"/>
    </row>
    <row r="72" s="2" customFormat="1" ht="12" customHeight="1">
      <c r="A72" s="41"/>
      <c r="B72" s="42"/>
      <c r="C72" s="35" t="s">
        <v>166</v>
      </c>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16.5" customHeight="1">
      <c r="A73" s="41"/>
      <c r="B73" s="42"/>
      <c r="C73" s="43"/>
      <c r="D73" s="43"/>
      <c r="E73" s="72" t="str">
        <f>E9</f>
        <v>SO 01-12-01 - ŽST Teplice, nástupiště č. 1</v>
      </c>
      <c r="F73" s="43"/>
      <c r="G73" s="43"/>
      <c r="H73" s="43"/>
      <c r="I73" s="43"/>
      <c r="J73" s="43"/>
      <c r="K73" s="43"/>
      <c r="L73" s="13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2" customHeight="1">
      <c r="A75" s="41"/>
      <c r="B75" s="42"/>
      <c r="C75" s="35" t="s">
        <v>21</v>
      </c>
      <c r="D75" s="43"/>
      <c r="E75" s="43"/>
      <c r="F75" s="30" t="str">
        <f>F12</f>
        <v>ŽST Teplice v Čechách</v>
      </c>
      <c r="G75" s="43"/>
      <c r="H75" s="43"/>
      <c r="I75" s="35" t="s">
        <v>23</v>
      </c>
      <c r="J75" s="75" t="str">
        <f>IF(J12="","",J12)</f>
        <v>30. 10. 2020</v>
      </c>
      <c r="K75" s="43"/>
      <c r="L75" s="13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5.15" customHeight="1">
      <c r="A77" s="41"/>
      <c r="B77" s="42"/>
      <c r="C77" s="35" t="s">
        <v>25</v>
      </c>
      <c r="D77" s="43"/>
      <c r="E77" s="43"/>
      <c r="F77" s="30" t="str">
        <f>E15</f>
        <v>Správa železnic, státní organizace</v>
      </c>
      <c r="G77" s="43"/>
      <c r="H77" s="43"/>
      <c r="I77" s="35" t="s">
        <v>32</v>
      </c>
      <c r="J77" s="39" t="str">
        <f>E21</f>
        <v>PROGI spol. s r.o.</v>
      </c>
      <c r="K77" s="43"/>
      <c r="L77" s="137"/>
      <c r="S77" s="41"/>
      <c r="T77" s="41"/>
      <c r="U77" s="41"/>
      <c r="V77" s="41"/>
      <c r="W77" s="41"/>
      <c r="X77" s="41"/>
      <c r="Y77" s="41"/>
      <c r="Z77" s="41"/>
      <c r="AA77" s="41"/>
      <c r="AB77" s="41"/>
      <c r="AC77" s="41"/>
      <c r="AD77" s="41"/>
      <c r="AE77" s="41"/>
    </row>
    <row r="78" s="2" customFormat="1" ht="15.15" customHeight="1">
      <c r="A78" s="41"/>
      <c r="B78" s="42"/>
      <c r="C78" s="35" t="s">
        <v>30</v>
      </c>
      <c r="D78" s="43"/>
      <c r="E78" s="43"/>
      <c r="F78" s="30" t="str">
        <f>IF(E18="","",E18)</f>
        <v>Vyplň údaj</v>
      </c>
      <c r="G78" s="43"/>
      <c r="H78" s="43"/>
      <c r="I78" s="35" t="s">
        <v>36</v>
      </c>
      <c r="J78" s="39" t="str">
        <f>E24</f>
        <v xml:space="preserve"> </v>
      </c>
      <c r="K78" s="43"/>
      <c r="L78" s="13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37"/>
      <c r="S79" s="41"/>
      <c r="T79" s="41"/>
      <c r="U79" s="41"/>
      <c r="V79" s="41"/>
      <c r="W79" s="41"/>
      <c r="X79" s="41"/>
      <c r="Y79" s="41"/>
      <c r="Z79" s="41"/>
      <c r="AA79" s="41"/>
      <c r="AB79" s="41"/>
      <c r="AC79" s="41"/>
      <c r="AD79" s="41"/>
      <c r="AE79" s="41"/>
    </row>
    <row r="80" s="11" customFormat="1" ht="29.28" customHeight="1">
      <c r="A80" s="180"/>
      <c r="B80" s="181"/>
      <c r="C80" s="182" t="s">
        <v>179</v>
      </c>
      <c r="D80" s="183" t="s">
        <v>59</v>
      </c>
      <c r="E80" s="183" t="s">
        <v>55</v>
      </c>
      <c r="F80" s="183" t="s">
        <v>56</v>
      </c>
      <c r="G80" s="183" t="s">
        <v>180</v>
      </c>
      <c r="H80" s="183" t="s">
        <v>181</v>
      </c>
      <c r="I80" s="183" t="s">
        <v>182</v>
      </c>
      <c r="J80" s="183" t="s">
        <v>170</v>
      </c>
      <c r="K80" s="184" t="s">
        <v>183</v>
      </c>
      <c r="L80" s="185"/>
      <c r="M80" s="95" t="s">
        <v>19</v>
      </c>
      <c r="N80" s="96" t="s">
        <v>44</v>
      </c>
      <c r="O80" s="96" t="s">
        <v>184</v>
      </c>
      <c r="P80" s="96" t="s">
        <v>185</v>
      </c>
      <c r="Q80" s="96" t="s">
        <v>186</v>
      </c>
      <c r="R80" s="96" t="s">
        <v>187</v>
      </c>
      <c r="S80" s="96" t="s">
        <v>188</v>
      </c>
      <c r="T80" s="97" t="s">
        <v>189</v>
      </c>
      <c r="U80" s="180"/>
      <c r="V80" s="180"/>
      <c r="W80" s="180"/>
      <c r="X80" s="180"/>
      <c r="Y80" s="180"/>
      <c r="Z80" s="180"/>
      <c r="AA80" s="180"/>
      <c r="AB80" s="180"/>
      <c r="AC80" s="180"/>
      <c r="AD80" s="180"/>
      <c r="AE80" s="180"/>
    </row>
    <row r="81" s="2" customFormat="1" ht="22.8" customHeight="1">
      <c r="A81" s="41"/>
      <c r="B81" s="42"/>
      <c r="C81" s="102" t="s">
        <v>190</v>
      </c>
      <c r="D81" s="43"/>
      <c r="E81" s="43"/>
      <c r="F81" s="43"/>
      <c r="G81" s="43"/>
      <c r="H81" s="43"/>
      <c r="I81" s="43"/>
      <c r="J81" s="186">
        <f>BK81</f>
        <v>0</v>
      </c>
      <c r="K81" s="43"/>
      <c r="L81" s="47"/>
      <c r="M81" s="98"/>
      <c r="N81" s="187"/>
      <c r="O81" s="99"/>
      <c r="P81" s="188">
        <f>P82+P461</f>
        <v>0</v>
      </c>
      <c r="Q81" s="99"/>
      <c r="R81" s="188">
        <f>R82+R461</f>
        <v>2644.7928915099988</v>
      </c>
      <c r="S81" s="99"/>
      <c r="T81" s="189">
        <f>T82+T461</f>
        <v>800.50121999999999</v>
      </c>
      <c r="U81" s="41"/>
      <c r="V81" s="41"/>
      <c r="W81" s="41"/>
      <c r="X81" s="41"/>
      <c r="Y81" s="41"/>
      <c r="Z81" s="41"/>
      <c r="AA81" s="41"/>
      <c r="AB81" s="41"/>
      <c r="AC81" s="41"/>
      <c r="AD81" s="41"/>
      <c r="AE81" s="41"/>
      <c r="AT81" s="20" t="s">
        <v>73</v>
      </c>
      <c r="AU81" s="20" t="s">
        <v>171</v>
      </c>
      <c r="BK81" s="190">
        <f>BK82+BK461</f>
        <v>0</v>
      </c>
    </row>
    <row r="82" s="12" customFormat="1" ht="25.92" customHeight="1">
      <c r="A82" s="12"/>
      <c r="B82" s="191"/>
      <c r="C82" s="192"/>
      <c r="D82" s="193" t="s">
        <v>73</v>
      </c>
      <c r="E82" s="194" t="s">
        <v>221</v>
      </c>
      <c r="F82" s="194" t="s">
        <v>1381</v>
      </c>
      <c r="G82" s="192"/>
      <c r="H82" s="192"/>
      <c r="I82" s="195"/>
      <c r="J82" s="196">
        <f>BK82</f>
        <v>0</v>
      </c>
      <c r="K82" s="192"/>
      <c r="L82" s="197"/>
      <c r="M82" s="198"/>
      <c r="N82" s="199"/>
      <c r="O82" s="199"/>
      <c r="P82" s="200">
        <f>SUM(P83:P460)</f>
        <v>0</v>
      </c>
      <c r="Q82" s="199"/>
      <c r="R82" s="200">
        <f>SUM(R83:R460)</f>
        <v>2644.7928915099988</v>
      </c>
      <c r="S82" s="199"/>
      <c r="T82" s="201">
        <f>SUM(T83:T460)</f>
        <v>800.50121999999999</v>
      </c>
      <c r="U82" s="12"/>
      <c r="V82" s="12"/>
      <c r="W82" s="12"/>
      <c r="X82" s="12"/>
      <c r="Y82" s="12"/>
      <c r="Z82" s="12"/>
      <c r="AA82" s="12"/>
      <c r="AB82" s="12"/>
      <c r="AC82" s="12"/>
      <c r="AD82" s="12"/>
      <c r="AE82" s="12"/>
      <c r="AR82" s="202" t="s">
        <v>82</v>
      </c>
      <c r="AT82" s="203" t="s">
        <v>73</v>
      </c>
      <c r="AU82" s="203" t="s">
        <v>74</v>
      </c>
      <c r="AY82" s="202" t="s">
        <v>192</v>
      </c>
      <c r="BK82" s="204">
        <f>SUM(BK83:BK460)</f>
        <v>0</v>
      </c>
    </row>
    <row r="83" s="2" customFormat="1" ht="16.5" customHeight="1">
      <c r="A83" s="41"/>
      <c r="B83" s="42"/>
      <c r="C83" s="243" t="s">
        <v>82</v>
      </c>
      <c r="D83" s="243" t="s">
        <v>247</v>
      </c>
      <c r="E83" s="244" t="s">
        <v>1723</v>
      </c>
      <c r="F83" s="245" t="s">
        <v>1724</v>
      </c>
      <c r="G83" s="246" t="s">
        <v>785</v>
      </c>
      <c r="H83" s="247">
        <v>89</v>
      </c>
      <c r="I83" s="248"/>
      <c r="J83" s="249">
        <f>ROUND(I83*H83,2)</f>
        <v>0</v>
      </c>
      <c r="K83" s="245" t="s">
        <v>1384</v>
      </c>
      <c r="L83" s="250"/>
      <c r="M83" s="251" t="s">
        <v>19</v>
      </c>
      <c r="N83" s="252" t="s">
        <v>45</v>
      </c>
      <c r="O83" s="87"/>
      <c r="P83" s="214">
        <f>O83*H83</f>
        <v>0</v>
      </c>
      <c r="Q83" s="214">
        <v>1.4379999999999999</v>
      </c>
      <c r="R83" s="214">
        <f>Q83*H83</f>
        <v>127.982</v>
      </c>
      <c r="S83" s="214">
        <v>0</v>
      </c>
      <c r="T83" s="215">
        <f>S83*H83</f>
        <v>0</v>
      </c>
      <c r="U83" s="41"/>
      <c r="V83" s="41"/>
      <c r="W83" s="41"/>
      <c r="X83" s="41"/>
      <c r="Y83" s="41"/>
      <c r="Z83" s="41"/>
      <c r="AA83" s="41"/>
      <c r="AB83" s="41"/>
      <c r="AC83" s="41"/>
      <c r="AD83" s="41"/>
      <c r="AE83" s="41"/>
      <c r="AR83" s="216" t="s">
        <v>239</v>
      </c>
      <c r="AT83" s="216" t="s">
        <v>247</v>
      </c>
      <c r="AU83" s="216" t="s">
        <v>82</v>
      </c>
      <c r="AY83" s="20" t="s">
        <v>192</v>
      </c>
      <c r="BE83" s="217">
        <f>IF(N83="základní",J83,0)</f>
        <v>0</v>
      </c>
      <c r="BF83" s="217">
        <f>IF(N83="snížená",J83,0)</f>
        <v>0</v>
      </c>
      <c r="BG83" s="217">
        <f>IF(N83="zákl. přenesená",J83,0)</f>
        <v>0</v>
      </c>
      <c r="BH83" s="217">
        <f>IF(N83="sníž. přenesená",J83,0)</f>
        <v>0</v>
      </c>
      <c r="BI83" s="217">
        <f>IF(N83="nulová",J83,0)</f>
        <v>0</v>
      </c>
      <c r="BJ83" s="20" t="s">
        <v>82</v>
      </c>
      <c r="BK83" s="217">
        <f>ROUND(I83*H83,2)</f>
        <v>0</v>
      </c>
      <c r="BL83" s="20" t="s">
        <v>197</v>
      </c>
      <c r="BM83" s="216" t="s">
        <v>1725</v>
      </c>
    </row>
    <row r="84" s="2" customFormat="1">
      <c r="A84" s="41"/>
      <c r="B84" s="42"/>
      <c r="C84" s="43"/>
      <c r="D84" s="218" t="s">
        <v>199</v>
      </c>
      <c r="E84" s="43"/>
      <c r="F84" s="219" t="s">
        <v>1724</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199</v>
      </c>
      <c r="AU84" s="20" t="s">
        <v>82</v>
      </c>
    </row>
    <row r="85" s="2" customFormat="1" ht="16.5" customHeight="1">
      <c r="A85" s="41"/>
      <c r="B85" s="42"/>
      <c r="C85" s="243" t="s">
        <v>84</v>
      </c>
      <c r="D85" s="243" t="s">
        <v>247</v>
      </c>
      <c r="E85" s="244" t="s">
        <v>1726</v>
      </c>
      <c r="F85" s="245" t="s">
        <v>1727</v>
      </c>
      <c r="G85" s="246" t="s">
        <v>785</v>
      </c>
      <c r="H85" s="247">
        <v>2</v>
      </c>
      <c r="I85" s="248"/>
      <c r="J85" s="249">
        <f>ROUND(I85*H85,2)</f>
        <v>0</v>
      </c>
      <c r="K85" s="245" t="s">
        <v>19</v>
      </c>
      <c r="L85" s="250"/>
      <c r="M85" s="251" t="s">
        <v>19</v>
      </c>
      <c r="N85" s="252" t="s">
        <v>45</v>
      </c>
      <c r="O85" s="87"/>
      <c r="P85" s="214">
        <f>O85*H85</f>
        <v>0</v>
      </c>
      <c r="Q85" s="214">
        <v>1.3400000000000001</v>
      </c>
      <c r="R85" s="214">
        <f>Q85*H85</f>
        <v>2.6800000000000002</v>
      </c>
      <c r="S85" s="214">
        <v>0</v>
      </c>
      <c r="T85" s="215">
        <f>S85*H85</f>
        <v>0</v>
      </c>
      <c r="U85" s="41"/>
      <c r="V85" s="41"/>
      <c r="W85" s="41"/>
      <c r="X85" s="41"/>
      <c r="Y85" s="41"/>
      <c r="Z85" s="41"/>
      <c r="AA85" s="41"/>
      <c r="AB85" s="41"/>
      <c r="AC85" s="41"/>
      <c r="AD85" s="41"/>
      <c r="AE85" s="41"/>
      <c r="AR85" s="216" t="s">
        <v>239</v>
      </c>
      <c r="AT85" s="216" t="s">
        <v>247</v>
      </c>
      <c r="AU85" s="216" t="s">
        <v>82</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1728</v>
      </c>
    </row>
    <row r="86" s="2" customFormat="1">
      <c r="A86" s="41"/>
      <c r="B86" s="42"/>
      <c r="C86" s="43"/>
      <c r="D86" s="218" t="s">
        <v>199</v>
      </c>
      <c r="E86" s="43"/>
      <c r="F86" s="219" t="s">
        <v>1727</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82</v>
      </c>
    </row>
    <row r="87" s="2" customFormat="1" ht="16.5" customHeight="1">
      <c r="A87" s="41"/>
      <c r="B87" s="42"/>
      <c r="C87" s="243" t="s">
        <v>207</v>
      </c>
      <c r="D87" s="243" t="s">
        <v>247</v>
      </c>
      <c r="E87" s="244" t="s">
        <v>1729</v>
      </c>
      <c r="F87" s="245" t="s">
        <v>1730</v>
      </c>
      <c r="G87" s="246" t="s">
        <v>785</v>
      </c>
      <c r="H87" s="247">
        <v>2</v>
      </c>
      <c r="I87" s="248"/>
      <c r="J87" s="249">
        <f>ROUND(I87*H87,2)</f>
        <v>0</v>
      </c>
      <c r="K87" s="245" t="s">
        <v>19</v>
      </c>
      <c r="L87" s="250"/>
      <c r="M87" s="251" t="s">
        <v>19</v>
      </c>
      <c r="N87" s="252" t="s">
        <v>45</v>
      </c>
      <c r="O87" s="87"/>
      <c r="P87" s="214">
        <f>O87*H87</f>
        <v>0</v>
      </c>
      <c r="Q87" s="214">
        <v>0.67000000000000004</v>
      </c>
      <c r="R87" s="214">
        <f>Q87*H87</f>
        <v>1.3400000000000001</v>
      </c>
      <c r="S87" s="214">
        <v>0</v>
      </c>
      <c r="T87" s="215">
        <f>S87*H87</f>
        <v>0</v>
      </c>
      <c r="U87" s="41"/>
      <c r="V87" s="41"/>
      <c r="W87" s="41"/>
      <c r="X87" s="41"/>
      <c r="Y87" s="41"/>
      <c r="Z87" s="41"/>
      <c r="AA87" s="41"/>
      <c r="AB87" s="41"/>
      <c r="AC87" s="41"/>
      <c r="AD87" s="41"/>
      <c r="AE87" s="41"/>
      <c r="AR87" s="216" t="s">
        <v>239</v>
      </c>
      <c r="AT87" s="216" t="s">
        <v>247</v>
      </c>
      <c r="AU87" s="216" t="s">
        <v>82</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1731</v>
      </c>
    </row>
    <row r="88" s="2" customFormat="1">
      <c r="A88" s="41"/>
      <c r="B88" s="42"/>
      <c r="C88" s="43"/>
      <c r="D88" s="218" t="s">
        <v>199</v>
      </c>
      <c r="E88" s="43"/>
      <c r="F88" s="219" t="s">
        <v>1730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82</v>
      </c>
    </row>
    <row r="89" s="2" customFormat="1" ht="16.5" customHeight="1">
      <c r="A89" s="41"/>
      <c r="B89" s="42"/>
      <c r="C89" s="243" t="s">
        <v>197</v>
      </c>
      <c r="D89" s="243" t="s">
        <v>247</v>
      </c>
      <c r="E89" s="244" t="s">
        <v>1732</v>
      </c>
      <c r="F89" s="245" t="s">
        <v>1733</v>
      </c>
      <c r="G89" s="246" t="s">
        <v>785</v>
      </c>
      <c r="H89" s="247">
        <v>56</v>
      </c>
      <c r="I89" s="248"/>
      <c r="J89" s="249">
        <f>ROUND(I89*H89,2)</f>
        <v>0</v>
      </c>
      <c r="K89" s="245" t="s">
        <v>1384</v>
      </c>
      <c r="L89" s="250"/>
      <c r="M89" s="251" t="s">
        <v>19</v>
      </c>
      <c r="N89" s="252"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239</v>
      </c>
      <c r="AT89" s="216" t="s">
        <v>247</v>
      </c>
      <c r="AU89" s="216" t="s">
        <v>82</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1734</v>
      </c>
    </row>
    <row r="90" s="2" customFormat="1">
      <c r="A90" s="41"/>
      <c r="B90" s="42"/>
      <c r="C90" s="43"/>
      <c r="D90" s="218" t="s">
        <v>199</v>
      </c>
      <c r="E90" s="43"/>
      <c r="F90" s="219" t="s">
        <v>1733</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82</v>
      </c>
    </row>
    <row r="91" s="2" customFormat="1" ht="16.5" customHeight="1">
      <c r="A91" s="41"/>
      <c r="B91" s="42"/>
      <c r="C91" s="243" t="s">
        <v>221</v>
      </c>
      <c r="D91" s="243" t="s">
        <v>247</v>
      </c>
      <c r="E91" s="244" t="s">
        <v>1735</v>
      </c>
      <c r="F91" s="245" t="s">
        <v>1736</v>
      </c>
      <c r="G91" s="246" t="s">
        <v>785</v>
      </c>
      <c r="H91" s="247">
        <v>1</v>
      </c>
      <c r="I91" s="248"/>
      <c r="J91" s="249">
        <f>ROUND(I91*H91,2)</f>
        <v>0</v>
      </c>
      <c r="K91" s="245" t="s">
        <v>19</v>
      </c>
      <c r="L91" s="250"/>
      <c r="M91" s="251" t="s">
        <v>19</v>
      </c>
      <c r="N91" s="252"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239</v>
      </c>
      <c r="AT91" s="216" t="s">
        <v>247</v>
      </c>
      <c r="AU91" s="216" t="s">
        <v>82</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1737</v>
      </c>
    </row>
    <row r="92" s="2" customFormat="1">
      <c r="A92" s="41"/>
      <c r="B92" s="42"/>
      <c r="C92" s="43"/>
      <c r="D92" s="218" t="s">
        <v>199</v>
      </c>
      <c r="E92" s="43"/>
      <c r="F92" s="219" t="s">
        <v>1736</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82</v>
      </c>
    </row>
    <row r="93" s="2" customFormat="1" ht="16.5" customHeight="1">
      <c r="A93" s="41"/>
      <c r="B93" s="42"/>
      <c r="C93" s="243" t="s">
        <v>228</v>
      </c>
      <c r="D93" s="243" t="s">
        <v>247</v>
      </c>
      <c r="E93" s="244" t="s">
        <v>1738</v>
      </c>
      <c r="F93" s="245" t="s">
        <v>1739</v>
      </c>
      <c r="G93" s="246" t="s">
        <v>785</v>
      </c>
      <c r="H93" s="247">
        <v>360</v>
      </c>
      <c r="I93" s="248"/>
      <c r="J93" s="249">
        <f>ROUND(I93*H93,2)</f>
        <v>0</v>
      </c>
      <c r="K93" s="245" t="s">
        <v>1384</v>
      </c>
      <c r="L93" s="250"/>
      <c r="M93" s="251" t="s">
        <v>19</v>
      </c>
      <c r="N93" s="252"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239</v>
      </c>
      <c r="AT93" s="216" t="s">
        <v>247</v>
      </c>
      <c r="AU93" s="216" t="s">
        <v>82</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1740</v>
      </c>
    </row>
    <row r="94" s="2" customFormat="1">
      <c r="A94" s="41"/>
      <c r="B94" s="42"/>
      <c r="C94" s="43"/>
      <c r="D94" s="218" t="s">
        <v>199</v>
      </c>
      <c r="E94" s="43"/>
      <c r="F94" s="219" t="s">
        <v>1739</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82</v>
      </c>
    </row>
    <row r="95" s="2" customFormat="1" ht="16.5" customHeight="1">
      <c r="A95" s="41"/>
      <c r="B95" s="42"/>
      <c r="C95" s="243" t="s">
        <v>234</v>
      </c>
      <c r="D95" s="243" t="s">
        <v>247</v>
      </c>
      <c r="E95" s="244" t="s">
        <v>1741</v>
      </c>
      <c r="F95" s="245" t="s">
        <v>1742</v>
      </c>
      <c r="G95" s="246" t="s">
        <v>1412</v>
      </c>
      <c r="H95" s="247">
        <v>1060</v>
      </c>
      <c r="I95" s="248"/>
      <c r="J95" s="249">
        <f>ROUND(I95*H95,2)</f>
        <v>0</v>
      </c>
      <c r="K95" s="245" t="s">
        <v>19</v>
      </c>
      <c r="L95" s="250"/>
      <c r="M95" s="251" t="s">
        <v>19</v>
      </c>
      <c r="N95" s="252"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239</v>
      </c>
      <c r="AT95" s="216" t="s">
        <v>247</v>
      </c>
      <c r="AU95" s="216" t="s">
        <v>82</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1743</v>
      </c>
    </row>
    <row r="96" s="2" customFormat="1">
      <c r="A96" s="41"/>
      <c r="B96" s="42"/>
      <c r="C96" s="43"/>
      <c r="D96" s="218" t="s">
        <v>199</v>
      </c>
      <c r="E96" s="43"/>
      <c r="F96" s="219" t="s">
        <v>1742</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82</v>
      </c>
    </row>
    <row r="97" s="2" customFormat="1">
      <c r="A97" s="41"/>
      <c r="B97" s="42"/>
      <c r="C97" s="43"/>
      <c r="D97" s="218" t="s">
        <v>200</v>
      </c>
      <c r="E97" s="43"/>
      <c r="F97" s="223" t="s">
        <v>1744</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200</v>
      </c>
      <c r="AU97" s="20" t="s">
        <v>82</v>
      </c>
    </row>
    <row r="98" s="2" customFormat="1" ht="16.5" customHeight="1">
      <c r="A98" s="41"/>
      <c r="B98" s="42"/>
      <c r="C98" s="243" t="s">
        <v>239</v>
      </c>
      <c r="D98" s="243" t="s">
        <v>247</v>
      </c>
      <c r="E98" s="244" t="s">
        <v>1745</v>
      </c>
      <c r="F98" s="245" t="s">
        <v>1746</v>
      </c>
      <c r="G98" s="246" t="s">
        <v>1412</v>
      </c>
      <c r="H98" s="247">
        <v>7.54</v>
      </c>
      <c r="I98" s="248"/>
      <c r="J98" s="249">
        <f>ROUND(I98*H98,2)</f>
        <v>0</v>
      </c>
      <c r="K98" s="245" t="s">
        <v>1384</v>
      </c>
      <c r="L98" s="250"/>
      <c r="M98" s="251" t="s">
        <v>19</v>
      </c>
      <c r="N98" s="252"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239</v>
      </c>
      <c r="AT98" s="216" t="s">
        <v>247</v>
      </c>
      <c r="AU98" s="216" t="s">
        <v>82</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1747</v>
      </c>
    </row>
    <row r="99" s="2" customFormat="1">
      <c r="A99" s="41"/>
      <c r="B99" s="42"/>
      <c r="C99" s="43"/>
      <c r="D99" s="218" t="s">
        <v>199</v>
      </c>
      <c r="E99" s="43"/>
      <c r="F99" s="219" t="s">
        <v>1746</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82</v>
      </c>
    </row>
    <row r="100" s="2" customFormat="1">
      <c r="A100" s="41"/>
      <c r="B100" s="42"/>
      <c r="C100" s="43"/>
      <c r="D100" s="218" t="s">
        <v>200</v>
      </c>
      <c r="E100" s="43"/>
      <c r="F100" s="223" t="s">
        <v>1748</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200</v>
      </c>
      <c r="AU100" s="20" t="s">
        <v>82</v>
      </c>
    </row>
    <row r="101" s="2" customFormat="1" ht="16.5" customHeight="1">
      <c r="A101" s="41"/>
      <c r="B101" s="42"/>
      <c r="C101" s="243" t="s">
        <v>244</v>
      </c>
      <c r="D101" s="243" t="s">
        <v>247</v>
      </c>
      <c r="E101" s="244" t="s">
        <v>1749</v>
      </c>
      <c r="F101" s="245" t="s">
        <v>1750</v>
      </c>
      <c r="G101" s="246" t="s">
        <v>785</v>
      </c>
      <c r="H101" s="247">
        <v>34</v>
      </c>
      <c r="I101" s="248"/>
      <c r="J101" s="249">
        <f>ROUND(I101*H101,2)</f>
        <v>0</v>
      </c>
      <c r="K101" s="245" t="s">
        <v>1384</v>
      </c>
      <c r="L101" s="250"/>
      <c r="M101" s="251" t="s">
        <v>19</v>
      </c>
      <c r="N101" s="252" t="s">
        <v>45</v>
      </c>
      <c r="O101" s="87"/>
      <c r="P101" s="214">
        <f>O101*H101</f>
        <v>0</v>
      </c>
      <c r="Q101" s="214">
        <v>0.058999999999999997</v>
      </c>
      <c r="R101" s="214">
        <f>Q101*H101</f>
        <v>2.0059999999999998</v>
      </c>
      <c r="S101" s="214">
        <v>0</v>
      </c>
      <c r="T101" s="215">
        <f>S101*H101</f>
        <v>0</v>
      </c>
      <c r="U101" s="41"/>
      <c r="V101" s="41"/>
      <c r="W101" s="41"/>
      <c r="X101" s="41"/>
      <c r="Y101" s="41"/>
      <c r="Z101" s="41"/>
      <c r="AA101" s="41"/>
      <c r="AB101" s="41"/>
      <c r="AC101" s="41"/>
      <c r="AD101" s="41"/>
      <c r="AE101" s="41"/>
      <c r="AR101" s="216" t="s">
        <v>239</v>
      </c>
      <c r="AT101" s="216" t="s">
        <v>247</v>
      </c>
      <c r="AU101" s="216" t="s">
        <v>82</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1751</v>
      </c>
    </row>
    <row r="102" s="2" customFormat="1">
      <c r="A102" s="41"/>
      <c r="B102" s="42"/>
      <c r="C102" s="43"/>
      <c r="D102" s="218" t="s">
        <v>199</v>
      </c>
      <c r="E102" s="43"/>
      <c r="F102" s="219" t="s">
        <v>1750</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82</v>
      </c>
    </row>
    <row r="103" s="2" customFormat="1" ht="16.5" customHeight="1">
      <c r="A103" s="41"/>
      <c r="B103" s="42"/>
      <c r="C103" s="243" t="s">
        <v>250</v>
      </c>
      <c r="D103" s="243" t="s">
        <v>247</v>
      </c>
      <c r="E103" s="244" t="s">
        <v>1400</v>
      </c>
      <c r="F103" s="245" t="s">
        <v>1401</v>
      </c>
      <c r="G103" s="246" t="s">
        <v>1402</v>
      </c>
      <c r="H103" s="247">
        <v>5.8120000000000003</v>
      </c>
      <c r="I103" s="248"/>
      <c r="J103" s="249">
        <f>ROUND(I103*H103,2)</f>
        <v>0</v>
      </c>
      <c r="K103" s="245" t="s">
        <v>1384</v>
      </c>
      <c r="L103" s="250"/>
      <c r="M103" s="251" t="s">
        <v>19</v>
      </c>
      <c r="N103" s="252" t="s">
        <v>45</v>
      </c>
      <c r="O103" s="87"/>
      <c r="P103" s="214">
        <f>O103*H103</f>
        <v>0</v>
      </c>
      <c r="Q103" s="214">
        <v>1</v>
      </c>
      <c r="R103" s="214">
        <f>Q103*H103</f>
        <v>5.8120000000000003</v>
      </c>
      <c r="S103" s="214">
        <v>0</v>
      </c>
      <c r="T103" s="215">
        <f>S103*H103</f>
        <v>0</v>
      </c>
      <c r="U103" s="41"/>
      <c r="V103" s="41"/>
      <c r="W103" s="41"/>
      <c r="X103" s="41"/>
      <c r="Y103" s="41"/>
      <c r="Z103" s="41"/>
      <c r="AA103" s="41"/>
      <c r="AB103" s="41"/>
      <c r="AC103" s="41"/>
      <c r="AD103" s="41"/>
      <c r="AE103" s="41"/>
      <c r="AR103" s="216" t="s">
        <v>239</v>
      </c>
      <c r="AT103" s="216" t="s">
        <v>247</v>
      </c>
      <c r="AU103" s="216" t="s">
        <v>82</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1752</v>
      </c>
    </row>
    <row r="104" s="2" customFormat="1">
      <c r="A104" s="41"/>
      <c r="B104" s="42"/>
      <c r="C104" s="43"/>
      <c r="D104" s="218" t="s">
        <v>199</v>
      </c>
      <c r="E104" s="43"/>
      <c r="F104" s="219" t="s">
        <v>1401</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82</v>
      </c>
    </row>
    <row r="105" s="16" customFormat="1">
      <c r="A105" s="16"/>
      <c r="B105" s="275"/>
      <c r="C105" s="276"/>
      <c r="D105" s="218" t="s">
        <v>1390</v>
      </c>
      <c r="E105" s="277" t="s">
        <v>19</v>
      </c>
      <c r="F105" s="278" t="s">
        <v>1753</v>
      </c>
      <c r="G105" s="276"/>
      <c r="H105" s="277" t="s">
        <v>19</v>
      </c>
      <c r="I105" s="279"/>
      <c r="J105" s="276"/>
      <c r="K105" s="276"/>
      <c r="L105" s="280"/>
      <c r="M105" s="281"/>
      <c r="N105" s="282"/>
      <c r="O105" s="282"/>
      <c r="P105" s="282"/>
      <c r="Q105" s="282"/>
      <c r="R105" s="282"/>
      <c r="S105" s="282"/>
      <c r="T105" s="283"/>
      <c r="U105" s="16"/>
      <c r="V105" s="16"/>
      <c r="W105" s="16"/>
      <c r="X105" s="16"/>
      <c r="Y105" s="16"/>
      <c r="Z105" s="16"/>
      <c r="AA105" s="16"/>
      <c r="AB105" s="16"/>
      <c r="AC105" s="16"/>
      <c r="AD105" s="16"/>
      <c r="AE105" s="16"/>
      <c r="AT105" s="284" t="s">
        <v>1390</v>
      </c>
      <c r="AU105" s="284" t="s">
        <v>82</v>
      </c>
      <c r="AV105" s="16" t="s">
        <v>82</v>
      </c>
      <c r="AW105" s="16" t="s">
        <v>35</v>
      </c>
      <c r="AX105" s="16" t="s">
        <v>74</v>
      </c>
      <c r="AY105" s="284" t="s">
        <v>192</v>
      </c>
    </row>
    <row r="106" s="14" customFormat="1">
      <c r="A106" s="14"/>
      <c r="B106" s="253"/>
      <c r="C106" s="254"/>
      <c r="D106" s="218" t="s">
        <v>1390</v>
      </c>
      <c r="E106" s="255" t="s">
        <v>19</v>
      </c>
      <c r="F106" s="256" t="s">
        <v>1754</v>
      </c>
      <c r="G106" s="254"/>
      <c r="H106" s="257">
        <v>5.8120000000000003</v>
      </c>
      <c r="I106" s="258"/>
      <c r="J106" s="254"/>
      <c r="K106" s="254"/>
      <c r="L106" s="259"/>
      <c r="M106" s="260"/>
      <c r="N106" s="261"/>
      <c r="O106" s="261"/>
      <c r="P106" s="261"/>
      <c r="Q106" s="261"/>
      <c r="R106" s="261"/>
      <c r="S106" s="261"/>
      <c r="T106" s="262"/>
      <c r="U106" s="14"/>
      <c r="V106" s="14"/>
      <c r="W106" s="14"/>
      <c r="X106" s="14"/>
      <c r="Y106" s="14"/>
      <c r="Z106" s="14"/>
      <c r="AA106" s="14"/>
      <c r="AB106" s="14"/>
      <c r="AC106" s="14"/>
      <c r="AD106" s="14"/>
      <c r="AE106" s="14"/>
      <c r="AT106" s="263" t="s">
        <v>1390</v>
      </c>
      <c r="AU106" s="263" t="s">
        <v>82</v>
      </c>
      <c r="AV106" s="14" t="s">
        <v>84</v>
      </c>
      <c r="AW106" s="14" t="s">
        <v>35</v>
      </c>
      <c r="AX106" s="14" t="s">
        <v>74</v>
      </c>
      <c r="AY106" s="263" t="s">
        <v>192</v>
      </c>
    </row>
    <row r="107" s="15" customFormat="1">
      <c r="A107" s="15"/>
      <c r="B107" s="264"/>
      <c r="C107" s="265"/>
      <c r="D107" s="218" t="s">
        <v>1390</v>
      </c>
      <c r="E107" s="266" t="s">
        <v>19</v>
      </c>
      <c r="F107" s="267" t="s">
        <v>1392</v>
      </c>
      <c r="G107" s="265"/>
      <c r="H107" s="268">
        <v>5.8120000000000003</v>
      </c>
      <c r="I107" s="269"/>
      <c r="J107" s="265"/>
      <c r="K107" s="265"/>
      <c r="L107" s="270"/>
      <c r="M107" s="271"/>
      <c r="N107" s="272"/>
      <c r="O107" s="272"/>
      <c r="P107" s="272"/>
      <c r="Q107" s="272"/>
      <c r="R107" s="272"/>
      <c r="S107" s="272"/>
      <c r="T107" s="273"/>
      <c r="U107" s="15"/>
      <c r="V107" s="15"/>
      <c r="W107" s="15"/>
      <c r="X107" s="15"/>
      <c r="Y107" s="15"/>
      <c r="Z107" s="15"/>
      <c r="AA107" s="15"/>
      <c r="AB107" s="15"/>
      <c r="AC107" s="15"/>
      <c r="AD107" s="15"/>
      <c r="AE107" s="15"/>
      <c r="AT107" s="274" t="s">
        <v>1390</v>
      </c>
      <c r="AU107" s="274" t="s">
        <v>82</v>
      </c>
      <c r="AV107" s="15" t="s">
        <v>197</v>
      </c>
      <c r="AW107" s="15" t="s">
        <v>35</v>
      </c>
      <c r="AX107" s="15" t="s">
        <v>82</v>
      </c>
      <c r="AY107" s="274" t="s">
        <v>192</v>
      </c>
    </row>
    <row r="108" s="2" customFormat="1" ht="16.5" customHeight="1">
      <c r="A108" s="41"/>
      <c r="B108" s="42"/>
      <c r="C108" s="243" t="s">
        <v>255</v>
      </c>
      <c r="D108" s="243" t="s">
        <v>247</v>
      </c>
      <c r="E108" s="244" t="s">
        <v>1587</v>
      </c>
      <c r="F108" s="245" t="s">
        <v>1588</v>
      </c>
      <c r="G108" s="246" t="s">
        <v>1402</v>
      </c>
      <c r="H108" s="247">
        <v>1609.0419999999999</v>
      </c>
      <c r="I108" s="248"/>
      <c r="J108" s="249">
        <f>ROUND(I108*H108,2)</f>
        <v>0</v>
      </c>
      <c r="K108" s="245" t="s">
        <v>1384</v>
      </c>
      <c r="L108" s="250"/>
      <c r="M108" s="251" t="s">
        <v>19</v>
      </c>
      <c r="N108" s="252" t="s">
        <v>45</v>
      </c>
      <c r="O108" s="87"/>
      <c r="P108" s="214">
        <f>O108*H108</f>
        <v>0</v>
      </c>
      <c r="Q108" s="214">
        <v>1</v>
      </c>
      <c r="R108" s="214">
        <f>Q108*H108</f>
        <v>1609.0419999999999</v>
      </c>
      <c r="S108" s="214">
        <v>0</v>
      </c>
      <c r="T108" s="215">
        <f>S108*H108</f>
        <v>0</v>
      </c>
      <c r="U108" s="41"/>
      <c r="V108" s="41"/>
      <c r="W108" s="41"/>
      <c r="X108" s="41"/>
      <c r="Y108" s="41"/>
      <c r="Z108" s="41"/>
      <c r="AA108" s="41"/>
      <c r="AB108" s="41"/>
      <c r="AC108" s="41"/>
      <c r="AD108" s="41"/>
      <c r="AE108" s="41"/>
      <c r="AR108" s="216" t="s">
        <v>239</v>
      </c>
      <c r="AT108" s="216" t="s">
        <v>247</v>
      </c>
      <c r="AU108" s="216" t="s">
        <v>82</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1755</v>
      </c>
    </row>
    <row r="109" s="2" customFormat="1">
      <c r="A109" s="41"/>
      <c r="B109" s="42"/>
      <c r="C109" s="43"/>
      <c r="D109" s="218" t="s">
        <v>199</v>
      </c>
      <c r="E109" s="43"/>
      <c r="F109" s="219" t="s">
        <v>1588</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82</v>
      </c>
    </row>
    <row r="110" s="16" customFormat="1">
      <c r="A110" s="16"/>
      <c r="B110" s="275"/>
      <c r="C110" s="276"/>
      <c r="D110" s="218" t="s">
        <v>1390</v>
      </c>
      <c r="E110" s="277" t="s">
        <v>19</v>
      </c>
      <c r="F110" s="278" t="s">
        <v>1756</v>
      </c>
      <c r="G110" s="276"/>
      <c r="H110" s="277" t="s">
        <v>19</v>
      </c>
      <c r="I110" s="279"/>
      <c r="J110" s="276"/>
      <c r="K110" s="276"/>
      <c r="L110" s="280"/>
      <c r="M110" s="281"/>
      <c r="N110" s="282"/>
      <c r="O110" s="282"/>
      <c r="P110" s="282"/>
      <c r="Q110" s="282"/>
      <c r="R110" s="282"/>
      <c r="S110" s="282"/>
      <c r="T110" s="283"/>
      <c r="U110" s="16"/>
      <c r="V110" s="16"/>
      <c r="W110" s="16"/>
      <c r="X110" s="16"/>
      <c r="Y110" s="16"/>
      <c r="Z110" s="16"/>
      <c r="AA110" s="16"/>
      <c r="AB110" s="16"/>
      <c r="AC110" s="16"/>
      <c r="AD110" s="16"/>
      <c r="AE110" s="16"/>
      <c r="AT110" s="284" t="s">
        <v>1390</v>
      </c>
      <c r="AU110" s="284" t="s">
        <v>82</v>
      </c>
      <c r="AV110" s="16" t="s">
        <v>82</v>
      </c>
      <c r="AW110" s="16" t="s">
        <v>35</v>
      </c>
      <c r="AX110" s="16" t="s">
        <v>74</v>
      </c>
      <c r="AY110" s="284" t="s">
        <v>192</v>
      </c>
    </row>
    <row r="111" s="14" customFormat="1">
      <c r="A111" s="14"/>
      <c r="B111" s="253"/>
      <c r="C111" s="254"/>
      <c r="D111" s="218" t="s">
        <v>1390</v>
      </c>
      <c r="E111" s="255" t="s">
        <v>19</v>
      </c>
      <c r="F111" s="256" t="s">
        <v>1757</v>
      </c>
      <c r="G111" s="254"/>
      <c r="H111" s="257">
        <v>141.75</v>
      </c>
      <c r="I111" s="258"/>
      <c r="J111" s="254"/>
      <c r="K111" s="254"/>
      <c r="L111" s="259"/>
      <c r="M111" s="260"/>
      <c r="N111" s="261"/>
      <c r="O111" s="261"/>
      <c r="P111" s="261"/>
      <c r="Q111" s="261"/>
      <c r="R111" s="261"/>
      <c r="S111" s="261"/>
      <c r="T111" s="262"/>
      <c r="U111" s="14"/>
      <c r="V111" s="14"/>
      <c r="W111" s="14"/>
      <c r="X111" s="14"/>
      <c r="Y111" s="14"/>
      <c r="Z111" s="14"/>
      <c r="AA111" s="14"/>
      <c r="AB111" s="14"/>
      <c r="AC111" s="14"/>
      <c r="AD111" s="14"/>
      <c r="AE111" s="14"/>
      <c r="AT111" s="263" t="s">
        <v>1390</v>
      </c>
      <c r="AU111" s="263" t="s">
        <v>82</v>
      </c>
      <c r="AV111" s="14" t="s">
        <v>84</v>
      </c>
      <c r="AW111" s="14" t="s">
        <v>35</v>
      </c>
      <c r="AX111" s="14" t="s">
        <v>74</v>
      </c>
      <c r="AY111" s="263" t="s">
        <v>192</v>
      </c>
    </row>
    <row r="112" s="16" customFormat="1">
      <c r="A112" s="16"/>
      <c r="B112" s="275"/>
      <c r="C112" s="276"/>
      <c r="D112" s="218" t="s">
        <v>1390</v>
      </c>
      <c r="E112" s="277" t="s">
        <v>19</v>
      </c>
      <c r="F112" s="278" t="s">
        <v>1758</v>
      </c>
      <c r="G112" s="276"/>
      <c r="H112" s="277" t="s">
        <v>19</v>
      </c>
      <c r="I112" s="279"/>
      <c r="J112" s="276"/>
      <c r="K112" s="276"/>
      <c r="L112" s="280"/>
      <c r="M112" s="281"/>
      <c r="N112" s="282"/>
      <c r="O112" s="282"/>
      <c r="P112" s="282"/>
      <c r="Q112" s="282"/>
      <c r="R112" s="282"/>
      <c r="S112" s="282"/>
      <c r="T112" s="283"/>
      <c r="U112" s="16"/>
      <c r="V112" s="16"/>
      <c r="W112" s="16"/>
      <c r="X112" s="16"/>
      <c r="Y112" s="16"/>
      <c r="Z112" s="16"/>
      <c r="AA112" s="16"/>
      <c r="AB112" s="16"/>
      <c r="AC112" s="16"/>
      <c r="AD112" s="16"/>
      <c r="AE112" s="16"/>
      <c r="AT112" s="284" t="s">
        <v>1390</v>
      </c>
      <c r="AU112" s="284" t="s">
        <v>82</v>
      </c>
      <c r="AV112" s="16" t="s">
        <v>82</v>
      </c>
      <c r="AW112" s="16" t="s">
        <v>35</v>
      </c>
      <c r="AX112" s="16" t="s">
        <v>74</v>
      </c>
      <c r="AY112" s="284" t="s">
        <v>192</v>
      </c>
    </row>
    <row r="113" s="14" customFormat="1">
      <c r="A113" s="14"/>
      <c r="B113" s="253"/>
      <c r="C113" s="254"/>
      <c r="D113" s="218" t="s">
        <v>1390</v>
      </c>
      <c r="E113" s="255" t="s">
        <v>19</v>
      </c>
      <c r="F113" s="256" t="s">
        <v>1759</v>
      </c>
      <c r="G113" s="254"/>
      <c r="H113" s="257">
        <v>345.71600000000001</v>
      </c>
      <c r="I113" s="258"/>
      <c r="J113" s="254"/>
      <c r="K113" s="254"/>
      <c r="L113" s="259"/>
      <c r="M113" s="260"/>
      <c r="N113" s="261"/>
      <c r="O113" s="261"/>
      <c r="P113" s="261"/>
      <c r="Q113" s="261"/>
      <c r="R113" s="261"/>
      <c r="S113" s="261"/>
      <c r="T113" s="262"/>
      <c r="U113" s="14"/>
      <c r="V113" s="14"/>
      <c r="W113" s="14"/>
      <c r="X113" s="14"/>
      <c r="Y113" s="14"/>
      <c r="Z113" s="14"/>
      <c r="AA113" s="14"/>
      <c r="AB113" s="14"/>
      <c r="AC113" s="14"/>
      <c r="AD113" s="14"/>
      <c r="AE113" s="14"/>
      <c r="AT113" s="263" t="s">
        <v>1390</v>
      </c>
      <c r="AU113" s="263" t="s">
        <v>82</v>
      </c>
      <c r="AV113" s="14" t="s">
        <v>84</v>
      </c>
      <c r="AW113" s="14" t="s">
        <v>35</v>
      </c>
      <c r="AX113" s="14" t="s">
        <v>74</v>
      </c>
      <c r="AY113" s="263" t="s">
        <v>192</v>
      </c>
    </row>
    <row r="114" s="16" customFormat="1">
      <c r="A114" s="16"/>
      <c r="B114" s="275"/>
      <c r="C114" s="276"/>
      <c r="D114" s="218" t="s">
        <v>1390</v>
      </c>
      <c r="E114" s="277" t="s">
        <v>19</v>
      </c>
      <c r="F114" s="278" t="s">
        <v>1760</v>
      </c>
      <c r="G114" s="276"/>
      <c r="H114" s="277" t="s">
        <v>19</v>
      </c>
      <c r="I114" s="279"/>
      <c r="J114" s="276"/>
      <c r="K114" s="276"/>
      <c r="L114" s="280"/>
      <c r="M114" s="281"/>
      <c r="N114" s="282"/>
      <c r="O114" s="282"/>
      <c r="P114" s="282"/>
      <c r="Q114" s="282"/>
      <c r="R114" s="282"/>
      <c r="S114" s="282"/>
      <c r="T114" s="283"/>
      <c r="U114" s="16"/>
      <c r="V114" s="16"/>
      <c r="W114" s="16"/>
      <c r="X114" s="16"/>
      <c r="Y114" s="16"/>
      <c r="Z114" s="16"/>
      <c r="AA114" s="16"/>
      <c r="AB114" s="16"/>
      <c r="AC114" s="16"/>
      <c r="AD114" s="16"/>
      <c r="AE114" s="16"/>
      <c r="AT114" s="284" t="s">
        <v>1390</v>
      </c>
      <c r="AU114" s="284" t="s">
        <v>82</v>
      </c>
      <c r="AV114" s="16" t="s">
        <v>82</v>
      </c>
      <c r="AW114" s="16" t="s">
        <v>35</v>
      </c>
      <c r="AX114" s="16" t="s">
        <v>74</v>
      </c>
      <c r="AY114" s="284" t="s">
        <v>192</v>
      </c>
    </row>
    <row r="115" s="14" customFormat="1">
      <c r="A115" s="14"/>
      <c r="B115" s="253"/>
      <c r="C115" s="254"/>
      <c r="D115" s="218" t="s">
        <v>1390</v>
      </c>
      <c r="E115" s="255" t="s">
        <v>19</v>
      </c>
      <c r="F115" s="256" t="s">
        <v>1761</v>
      </c>
      <c r="G115" s="254"/>
      <c r="H115" s="257">
        <v>65.344999999999999</v>
      </c>
      <c r="I115" s="258"/>
      <c r="J115" s="254"/>
      <c r="K115" s="254"/>
      <c r="L115" s="259"/>
      <c r="M115" s="260"/>
      <c r="N115" s="261"/>
      <c r="O115" s="261"/>
      <c r="P115" s="261"/>
      <c r="Q115" s="261"/>
      <c r="R115" s="261"/>
      <c r="S115" s="261"/>
      <c r="T115" s="262"/>
      <c r="U115" s="14"/>
      <c r="V115" s="14"/>
      <c r="W115" s="14"/>
      <c r="X115" s="14"/>
      <c r="Y115" s="14"/>
      <c r="Z115" s="14"/>
      <c r="AA115" s="14"/>
      <c r="AB115" s="14"/>
      <c r="AC115" s="14"/>
      <c r="AD115" s="14"/>
      <c r="AE115" s="14"/>
      <c r="AT115" s="263" t="s">
        <v>1390</v>
      </c>
      <c r="AU115" s="263" t="s">
        <v>82</v>
      </c>
      <c r="AV115" s="14" t="s">
        <v>84</v>
      </c>
      <c r="AW115" s="14" t="s">
        <v>35</v>
      </c>
      <c r="AX115" s="14" t="s">
        <v>74</v>
      </c>
      <c r="AY115" s="263" t="s">
        <v>192</v>
      </c>
    </row>
    <row r="116" s="16" customFormat="1">
      <c r="A116" s="16"/>
      <c r="B116" s="275"/>
      <c r="C116" s="276"/>
      <c r="D116" s="218" t="s">
        <v>1390</v>
      </c>
      <c r="E116" s="277" t="s">
        <v>19</v>
      </c>
      <c r="F116" s="278" t="s">
        <v>1762</v>
      </c>
      <c r="G116" s="276"/>
      <c r="H116" s="277" t="s">
        <v>19</v>
      </c>
      <c r="I116" s="279"/>
      <c r="J116" s="276"/>
      <c r="K116" s="276"/>
      <c r="L116" s="280"/>
      <c r="M116" s="281"/>
      <c r="N116" s="282"/>
      <c r="O116" s="282"/>
      <c r="P116" s="282"/>
      <c r="Q116" s="282"/>
      <c r="R116" s="282"/>
      <c r="S116" s="282"/>
      <c r="T116" s="283"/>
      <c r="U116" s="16"/>
      <c r="V116" s="16"/>
      <c r="W116" s="16"/>
      <c r="X116" s="16"/>
      <c r="Y116" s="16"/>
      <c r="Z116" s="16"/>
      <c r="AA116" s="16"/>
      <c r="AB116" s="16"/>
      <c r="AC116" s="16"/>
      <c r="AD116" s="16"/>
      <c r="AE116" s="16"/>
      <c r="AT116" s="284" t="s">
        <v>1390</v>
      </c>
      <c r="AU116" s="284" t="s">
        <v>82</v>
      </c>
      <c r="AV116" s="16" t="s">
        <v>82</v>
      </c>
      <c r="AW116" s="16" t="s">
        <v>35</v>
      </c>
      <c r="AX116" s="16" t="s">
        <v>74</v>
      </c>
      <c r="AY116" s="284" t="s">
        <v>192</v>
      </c>
    </row>
    <row r="117" s="14" customFormat="1">
      <c r="A117" s="14"/>
      <c r="B117" s="253"/>
      <c r="C117" s="254"/>
      <c r="D117" s="218" t="s">
        <v>1390</v>
      </c>
      <c r="E117" s="255" t="s">
        <v>19</v>
      </c>
      <c r="F117" s="256" t="s">
        <v>1763</v>
      </c>
      <c r="G117" s="254"/>
      <c r="H117" s="257">
        <v>1048.9000000000001</v>
      </c>
      <c r="I117" s="258"/>
      <c r="J117" s="254"/>
      <c r="K117" s="254"/>
      <c r="L117" s="259"/>
      <c r="M117" s="260"/>
      <c r="N117" s="261"/>
      <c r="O117" s="261"/>
      <c r="P117" s="261"/>
      <c r="Q117" s="261"/>
      <c r="R117" s="261"/>
      <c r="S117" s="261"/>
      <c r="T117" s="262"/>
      <c r="U117" s="14"/>
      <c r="V117" s="14"/>
      <c r="W117" s="14"/>
      <c r="X117" s="14"/>
      <c r="Y117" s="14"/>
      <c r="Z117" s="14"/>
      <c r="AA117" s="14"/>
      <c r="AB117" s="14"/>
      <c r="AC117" s="14"/>
      <c r="AD117" s="14"/>
      <c r="AE117" s="14"/>
      <c r="AT117" s="263" t="s">
        <v>1390</v>
      </c>
      <c r="AU117" s="263" t="s">
        <v>82</v>
      </c>
      <c r="AV117" s="14" t="s">
        <v>84</v>
      </c>
      <c r="AW117" s="14" t="s">
        <v>35</v>
      </c>
      <c r="AX117" s="14" t="s">
        <v>74</v>
      </c>
      <c r="AY117" s="263" t="s">
        <v>192</v>
      </c>
    </row>
    <row r="118" s="16" customFormat="1">
      <c r="A118" s="16"/>
      <c r="B118" s="275"/>
      <c r="C118" s="276"/>
      <c r="D118" s="218" t="s">
        <v>1390</v>
      </c>
      <c r="E118" s="277" t="s">
        <v>19</v>
      </c>
      <c r="F118" s="278" t="s">
        <v>1764</v>
      </c>
      <c r="G118" s="276"/>
      <c r="H118" s="277" t="s">
        <v>19</v>
      </c>
      <c r="I118" s="279"/>
      <c r="J118" s="276"/>
      <c r="K118" s="276"/>
      <c r="L118" s="280"/>
      <c r="M118" s="281"/>
      <c r="N118" s="282"/>
      <c r="O118" s="282"/>
      <c r="P118" s="282"/>
      <c r="Q118" s="282"/>
      <c r="R118" s="282"/>
      <c r="S118" s="282"/>
      <c r="T118" s="283"/>
      <c r="U118" s="16"/>
      <c r="V118" s="16"/>
      <c r="W118" s="16"/>
      <c r="X118" s="16"/>
      <c r="Y118" s="16"/>
      <c r="Z118" s="16"/>
      <c r="AA118" s="16"/>
      <c r="AB118" s="16"/>
      <c r="AC118" s="16"/>
      <c r="AD118" s="16"/>
      <c r="AE118" s="16"/>
      <c r="AT118" s="284" t="s">
        <v>1390</v>
      </c>
      <c r="AU118" s="284" t="s">
        <v>82</v>
      </c>
      <c r="AV118" s="16" t="s">
        <v>82</v>
      </c>
      <c r="AW118" s="16" t="s">
        <v>35</v>
      </c>
      <c r="AX118" s="16" t="s">
        <v>74</v>
      </c>
      <c r="AY118" s="284" t="s">
        <v>192</v>
      </c>
    </row>
    <row r="119" s="14" customFormat="1">
      <c r="A119" s="14"/>
      <c r="B119" s="253"/>
      <c r="C119" s="254"/>
      <c r="D119" s="218" t="s">
        <v>1390</v>
      </c>
      <c r="E119" s="255" t="s">
        <v>19</v>
      </c>
      <c r="F119" s="256" t="s">
        <v>1765</v>
      </c>
      <c r="G119" s="254"/>
      <c r="H119" s="257">
        <v>7.3310000000000004</v>
      </c>
      <c r="I119" s="258"/>
      <c r="J119" s="254"/>
      <c r="K119" s="254"/>
      <c r="L119" s="259"/>
      <c r="M119" s="260"/>
      <c r="N119" s="261"/>
      <c r="O119" s="261"/>
      <c r="P119" s="261"/>
      <c r="Q119" s="261"/>
      <c r="R119" s="261"/>
      <c r="S119" s="261"/>
      <c r="T119" s="262"/>
      <c r="U119" s="14"/>
      <c r="V119" s="14"/>
      <c r="W119" s="14"/>
      <c r="X119" s="14"/>
      <c r="Y119" s="14"/>
      <c r="Z119" s="14"/>
      <c r="AA119" s="14"/>
      <c r="AB119" s="14"/>
      <c r="AC119" s="14"/>
      <c r="AD119" s="14"/>
      <c r="AE119" s="14"/>
      <c r="AT119" s="263" t="s">
        <v>1390</v>
      </c>
      <c r="AU119" s="263" t="s">
        <v>82</v>
      </c>
      <c r="AV119" s="14" t="s">
        <v>84</v>
      </c>
      <c r="AW119" s="14" t="s">
        <v>35</v>
      </c>
      <c r="AX119" s="14" t="s">
        <v>74</v>
      </c>
      <c r="AY119" s="263" t="s">
        <v>192</v>
      </c>
    </row>
    <row r="120" s="15" customFormat="1">
      <c r="A120" s="15"/>
      <c r="B120" s="264"/>
      <c r="C120" s="265"/>
      <c r="D120" s="218" t="s">
        <v>1390</v>
      </c>
      <c r="E120" s="266" t="s">
        <v>19</v>
      </c>
      <c r="F120" s="267" t="s">
        <v>1392</v>
      </c>
      <c r="G120" s="265"/>
      <c r="H120" s="268">
        <v>1609.0420000000001</v>
      </c>
      <c r="I120" s="269"/>
      <c r="J120" s="265"/>
      <c r="K120" s="265"/>
      <c r="L120" s="270"/>
      <c r="M120" s="271"/>
      <c r="N120" s="272"/>
      <c r="O120" s="272"/>
      <c r="P120" s="272"/>
      <c r="Q120" s="272"/>
      <c r="R120" s="272"/>
      <c r="S120" s="272"/>
      <c r="T120" s="273"/>
      <c r="U120" s="15"/>
      <c r="V120" s="15"/>
      <c r="W120" s="15"/>
      <c r="X120" s="15"/>
      <c r="Y120" s="15"/>
      <c r="Z120" s="15"/>
      <c r="AA120" s="15"/>
      <c r="AB120" s="15"/>
      <c r="AC120" s="15"/>
      <c r="AD120" s="15"/>
      <c r="AE120" s="15"/>
      <c r="AT120" s="274" t="s">
        <v>1390</v>
      </c>
      <c r="AU120" s="274" t="s">
        <v>82</v>
      </c>
      <c r="AV120" s="15" t="s">
        <v>197</v>
      </c>
      <c r="AW120" s="15" t="s">
        <v>35</v>
      </c>
      <c r="AX120" s="15" t="s">
        <v>82</v>
      </c>
      <c r="AY120" s="274" t="s">
        <v>192</v>
      </c>
    </row>
    <row r="121" s="2" customFormat="1" ht="16.5" customHeight="1">
      <c r="A121" s="41"/>
      <c r="B121" s="42"/>
      <c r="C121" s="243" t="s">
        <v>260</v>
      </c>
      <c r="D121" s="243" t="s">
        <v>247</v>
      </c>
      <c r="E121" s="244" t="s">
        <v>1604</v>
      </c>
      <c r="F121" s="245" t="s">
        <v>1605</v>
      </c>
      <c r="G121" s="246" t="s">
        <v>1402</v>
      </c>
      <c r="H121" s="247">
        <v>4.9299999999999997</v>
      </c>
      <c r="I121" s="248"/>
      <c r="J121" s="249">
        <f>ROUND(I121*H121,2)</f>
        <v>0</v>
      </c>
      <c r="K121" s="245" t="s">
        <v>1384</v>
      </c>
      <c r="L121" s="250"/>
      <c r="M121" s="251" t="s">
        <v>19</v>
      </c>
      <c r="N121" s="252" t="s">
        <v>45</v>
      </c>
      <c r="O121" s="87"/>
      <c r="P121" s="214">
        <f>O121*H121</f>
        <v>0</v>
      </c>
      <c r="Q121" s="214">
        <v>1</v>
      </c>
      <c r="R121" s="214">
        <f>Q121*H121</f>
        <v>4.9299999999999997</v>
      </c>
      <c r="S121" s="214">
        <v>0</v>
      </c>
      <c r="T121" s="215">
        <f>S121*H121</f>
        <v>0</v>
      </c>
      <c r="U121" s="41"/>
      <c r="V121" s="41"/>
      <c r="W121" s="41"/>
      <c r="X121" s="41"/>
      <c r="Y121" s="41"/>
      <c r="Z121" s="41"/>
      <c r="AA121" s="41"/>
      <c r="AB121" s="41"/>
      <c r="AC121" s="41"/>
      <c r="AD121" s="41"/>
      <c r="AE121" s="41"/>
      <c r="AR121" s="216" t="s">
        <v>239</v>
      </c>
      <c r="AT121" s="216" t="s">
        <v>247</v>
      </c>
      <c r="AU121" s="216" t="s">
        <v>82</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1766</v>
      </c>
    </row>
    <row r="122" s="2" customFormat="1">
      <c r="A122" s="41"/>
      <c r="B122" s="42"/>
      <c r="C122" s="43"/>
      <c r="D122" s="218" t="s">
        <v>199</v>
      </c>
      <c r="E122" s="43"/>
      <c r="F122" s="219" t="s">
        <v>1605</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82</v>
      </c>
    </row>
    <row r="123" s="2" customFormat="1">
      <c r="A123" s="41"/>
      <c r="B123" s="42"/>
      <c r="C123" s="43"/>
      <c r="D123" s="218" t="s">
        <v>200</v>
      </c>
      <c r="E123" s="43"/>
      <c r="F123" s="223" t="s">
        <v>1767</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200</v>
      </c>
      <c r="AU123" s="20" t="s">
        <v>82</v>
      </c>
    </row>
    <row r="124" s="2" customFormat="1" ht="16.5" customHeight="1">
      <c r="A124" s="41"/>
      <c r="B124" s="42"/>
      <c r="C124" s="243" t="s">
        <v>267</v>
      </c>
      <c r="D124" s="243" t="s">
        <v>247</v>
      </c>
      <c r="E124" s="244" t="s">
        <v>1768</v>
      </c>
      <c r="F124" s="245" t="s">
        <v>1769</v>
      </c>
      <c r="G124" s="246" t="s">
        <v>1427</v>
      </c>
      <c r="H124" s="247">
        <v>4.9500000000000002</v>
      </c>
      <c r="I124" s="248"/>
      <c r="J124" s="249">
        <f>ROUND(I124*H124,2)</f>
        <v>0</v>
      </c>
      <c r="K124" s="245" t="s">
        <v>19</v>
      </c>
      <c r="L124" s="250"/>
      <c r="M124" s="251" t="s">
        <v>19</v>
      </c>
      <c r="N124" s="252" t="s">
        <v>45</v>
      </c>
      <c r="O124" s="87"/>
      <c r="P124" s="214">
        <f>O124*H124</f>
        <v>0</v>
      </c>
      <c r="Q124" s="214">
        <v>2.234</v>
      </c>
      <c r="R124" s="214">
        <f>Q124*H124</f>
        <v>11.058300000000001</v>
      </c>
      <c r="S124" s="214">
        <v>0</v>
      </c>
      <c r="T124" s="215">
        <f>S124*H124</f>
        <v>0</v>
      </c>
      <c r="U124" s="41"/>
      <c r="V124" s="41"/>
      <c r="W124" s="41"/>
      <c r="X124" s="41"/>
      <c r="Y124" s="41"/>
      <c r="Z124" s="41"/>
      <c r="AA124" s="41"/>
      <c r="AB124" s="41"/>
      <c r="AC124" s="41"/>
      <c r="AD124" s="41"/>
      <c r="AE124" s="41"/>
      <c r="AR124" s="216" t="s">
        <v>239</v>
      </c>
      <c r="AT124" s="216" t="s">
        <v>247</v>
      </c>
      <c r="AU124" s="216" t="s">
        <v>82</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1770</v>
      </c>
    </row>
    <row r="125" s="2" customFormat="1">
      <c r="A125" s="41"/>
      <c r="B125" s="42"/>
      <c r="C125" s="43"/>
      <c r="D125" s="218" t="s">
        <v>199</v>
      </c>
      <c r="E125" s="43"/>
      <c r="F125" s="219" t="s">
        <v>1769</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82</v>
      </c>
    </row>
    <row r="126" s="2" customFormat="1">
      <c r="A126" s="41"/>
      <c r="B126" s="42"/>
      <c r="C126" s="43"/>
      <c r="D126" s="218" t="s">
        <v>200</v>
      </c>
      <c r="E126" s="43"/>
      <c r="F126" s="223" t="s">
        <v>1771</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200</v>
      </c>
      <c r="AU126" s="20" t="s">
        <v>82</v>
      </c>
    </row>
    <row r="127" s="16" customFormat="1">
      <c r="A127" s="16"/>
      <c r="B127" s="275"/>
      <c r="C127" s="276"/>
      <c r="D127" s="218" t="s">
        <v>1390</v>
      </c>
      <c r="E127" s="277" t="s">
        <v>19</v>
      </c>
      <c r="F127" s="278" t="s">
        <v>1772</v>
      </c>
      <c r="G127" s="276"/>
      <c r="H127" s="277" t="s">
        <v>19</v>
      </c>
      <c r="I127" s="279"/>
      <c r="J127" s="276"/>
      <c r="K127" s="276"/>
      <c r="L127" s="280"/>
      <c r="M127" s="281"/>
      <c r="N127" s="282"/>
      <c r="O127" s="282"/>
      <c r="P127" s="282"/>
      <c r="Q127" s="282"/>
      <c r="R127" s="282"/>
      <c r="S127" s="282"/>
      <c r="T127" s="283"/>
      <c r="U127" s="16"/>
      <c r="V127" s="16"/>
      <c r="W127" s="16"/>
      <c r="X127" s="16"/>
      <c r="Y127" s="16"/>
      <c r="Z127" s="16"/>
      <c r="AA127" s="16"/>
      <c r="AB127" s="16"/>
      <c r="AC127" s="16"/>
      <c r="AD127" s="16"/>
      <c r="AE127" s="16"/>
      <c r="AT127" s="284" t="s">
        <v>1390</v>
      </c>
      <c r="AU127" s="284" t="s">
        <v>82</v>
      </c>
      <c r="AV127" s="16" t="s">
        <v>82</v>
      </c>
      <c r="AW127" s="16" t="s">
        <v>35</v>
      </c>
      <c r="AX127" s="16" t="s">
        <v>74</v>
      </c>
      <c r="AY127" s="284" t="s">
        <v>192</v>
      </c>
    </row>
    <row r="128" s="14" customFormat="1">
      <c r="A128" s="14"/>
      <c r="B128" s="253"/>
      <c r="C128" s="254"/>
      <c r="D128" s="218" t="s">
        <v>1390</v>
      </c>
      <c r="E128" s="255" t="s">
        <v>19</v>
      </c>
      <c r="F128" s="256" t="s">
        <v>1773</v>
      </c>
      <c r="G128" s="254"/>
      <c r="H128" s="257">
        <v>4.7400000000000002</v>
      </c>
      <c r="I128" s="258"/>
      <c r="J128" s="254"/>
      <c r="K128" s="254"/>
      <c r="L128" s="259"/>
      <c r="M128" s="260"/>
      <c r="N128" s="261"/>
      <c r="O128" s="261"/>
      <c r="P128" s="261"/>
      <c r="Q128" s="261"/>
      <c r="R128" s="261"/>
      <c r="S128" s="261"/>
      <c r="T128" s="262"/>
      <c r="U128" s="14"/>
      <c r="V128" s="14"/>
      <c r="W128" s="14"/>
      <c r="X128" s="14"/>
      <c r="Y128" s="14"/>
      <c r="Z128" s="14"/>
      <c r="AA128" s="14"/>
      <c r="AB128" s="14"/>
      <c r="AC128" s="14"/>
      <c r="AD128" s="14"/>
      <c r="AE128" s="14"/>
      <c r="AT128" s="263" t="s">
        <v>1390</v>
      </c>
      <c r="AU128" s="263" t="s">
        <v>82</v>
      </c>
      <c r="AV128" s="14" t="s">
        <v>84</v>
      </c>
      <c r="AW128" s="14" t="s">
        <v>35</v>
      </c>
      <c r="AX128" s="14" t="s">
        <v>74</v>
      </c>
      <c r="AY128" s="263" t="s">
        <v>192</v>
      </c>
    </row>
    <row r="129" s="16" customFormat="1">
      <c r="A129" s="16"/>
      <c r="B129" s="275"/>
      <c r="C129" s="276"/>
      <c r="D129" s="218" t="s">
        <v>1390</v>
      </c>
      <c r="E129" s="277" t="s">
        <v>19</v>
      </c>
      <c r="F129" s="278" t="s">
        <v>1774</v>
      </c>
      <c r="G129" s="276"/>
      <c r="H129" s="277" t="s">
        <v>19</v>
      </c>
      <c r="I129" s="279"/>
      <c r="J129" s="276"/>
      <c r="K129" s="276"/>
      <c r="L129" s="280"/>
      <c r="M129" s="281"/>
      <c r="N129" s="282"/>
      <c r="O129" s="282"/>
      <c r="P129" s="282"/>
      <c r="Q129" s="282"/>
      <c r="R129" s="282"/>
      <c r="S129" s="282"/>
      <c r="T129" s="283"/>
      <c r="U129" s="16"/>
      <c r="V129" s="16"/>
      <c r="W129" s="16"/>
      <c r="X129" s="16"/>
      <c r="Y129" s="16"/>
      <c r="Z129" s="16"/>
      <c r="AA129" s="16"/>
      <c r="AB129" s="16"/>
      <c r="AC129" s="16"/>
      <c r="AD129" s="16"/>
      <c r="AE129" s="16"/>
      <c r="AT129" s="284" t="s">
        <v>1390</v>
      </c>
      <c r="AU129" s="284" t="s">
        <v>82</v>
      </c>
      <c r="AV129" s="16" t="s">
        <v>82</v>
      </c>
      <c r="AW129" s="16" t="s">
        <v>35</v>
      </c>
      <c r="AX129" s="16" t="s">
        <v>74</v>
      </c>
      <c r="AY129" s="284" t="s">
        <v>192</v>
      </c>
    </row>
    <row r="130" s="14" customFormat="1">
      <c r="A130" s="14"/>
      <c r="B130" s="253"/>
      <c r="C130" s="254"/>
      <c r="D130" s="218" t="s">
        <v>1390</v>
      </c>
      <c r="E130" s="255" t="s">
        <v>19</v>
      </c>
      <c r="F130" s="256" t="s">
        <v>1775</v>
      </c>
      <c r="G130" s="254"/>
      <c r="H130" s="257">
        <v>0.20999999999999999</v>
      </c>
      <c r="I130" s="258"/>
      <c r="J130" s="254"/>
      <c r="K130" s="254"/>
      <c r="L130" s="259"/>
      <c r="M130" s="260"/>
      <c r="N130" s="261"/>
      <c r="O130" s="261"/>
      <c r="P130" s="261"/>
      <c r="Q130" s="261"/>
      <c r="R130" s="261"/>
      <c r="S130" s="261"/>
      <c r="T130" s="262"/>
      <c r="U130" s="14"/>
      <c r="V130" s="14"/>
      <c r="W130" s="14"/>
      <c r="X130" s="14"/>
      <c r="Y130" s="14"/>
      <c r="Z130" s="14"/>
      <c r="AA130" s="14"/>
      <c r="AB130" s="14"/>
      <c r="AC130" s="14"/>
      <c r="AD130" s="14"/>
      <c r="AE130" s="14"/>
      <c r="AT130" s="263" t="s">
        <v>1390</v>
      </c>
      <c r="AU130" s="263" t="s">
        <v>82</v>
      </c>
      <c r="AV130" s="14" t="s">
        <v>84</v>
      </c>
      <c r="AW130" s="14" t="s">
        <v>35</v>
      </c>
      <c r="AX130" s="14" t="s">
        <v>74</v>
      </c>
      <c r="AY130" s="263" t="s">
        <v>192</v>
      </c>
    </row>
    <row r="131" s="15" customFormat="1">
      <c r="A131" s="15"/>
      <c r="B131" s="264"/>
      <c r="C131" s="265"/>
      <c r="D131" s="218" t="s">
        <v>1390</v>
      </c>
      <c r="E131" s="266" t="s">
        <v>19</v>
      </c>
      <c r="F131" s="267" t="s">
        <v>1392</v>
      </c>
      <c r="G131" s="265"/>
      <c r="H131" s="268">
        <v>4.9500000000000002</v>
      </c>
      <c r="I131" s="269"/>
      <c r="J131" s="265"/>
      <c r="K131" s="265"/>
      <c r="L131" s="270"/>
      <c r="M131" s="271"/>
      <c r="N131" s="272"/>
      <c r="O131" s="272"/>
      <c r="P131" s="272"/>
      <c r="Q131" s="272"/>
      <c r="R131" s="272"/>
      <c r="S131" s="272"/>
      <c r="T131" s="273"/>
      <c r="U131" s="15"/>
      <c r="V131" s="15"/>
      <c r="W131" s="15"/>
      <c r="X131" s="15"/>
      <c r="Y131" s="15"/>
      <c r="Z131" s="15"/>
      <c r="AA131" s="15"/>
      <c r="AB131" s="15"/>
      <c r="AC131" s="15"/>
      <c r="AD131" s="15"/>
      <c r="AE131" s="15"/>
      <c r="AT131" s="274" t="s">
        <v>1390</v>
      </c>
      <c r="AU131" s="274" t="s">
        <v>82</v>
      </c>
      <c r="AV131" s="15" t="s">
        <v>197</v>
      </c>
      <c r="AW131" s="15" t="s">
        <v>35</v>
      </c>
      <c r="AX131" s="15" t="s">
        <v>82</v>
      </c>
      <c r="AY131" s="274" t="s">
        <v>192</v>
      </c>
    </row>
    <row r="132" s="2" customFormat="1" ht="16.5" customHeight="1">
      <c r="A132" s="41"/>
      <c r="B132" s="42"/>
      <c r="C132" s="243" t="s">
        <v>273</v>
      </c>
      <c r="D132" s="243" t="s">
        <v>247</v>
      </c>
      <c r="E132" s="244" t="s">
        <v>1776</v>
      </c>
      <c r="F132" s="245" t="s">
        <v>1777</v>
      </c>
      <c r="G132" s="246" t="s">
        <v>1427</v>
      </c>
      <c r="H132" s="247">
        <v>39.75</v>
      </c>
      <c r="I132" s="248"/>
      <c r="J132" s="249">
        <f>ROUND(I132*H132,2)</f>
        <v>0</v>
      </c>
      <c r="K132" s="245" t="s">
        <v>19</v>
      </c>
      <c r="L132" s="250"/>
      <c r="M132" s="251" t="s">
        <v>19</v>
      </c>
      <c r="N132" s="252" t="s">
        <v>45</v>
      </c>
      <c r="O132" s="87"/>
      <c r="P132" s="214">
        <f>O132*H132</f>
        <v>0</v>
      </c>
      <c r="Q132" s="214">
        <v>2.234</v>
      </c>
      <c r="R132" s="214">
        <f>Q132*H132</f>
        <v>88.801500000000004</v>
      </c>
      <c r="S132" s="214">
        <v>0</v>
      </c>
      <c r="T132" s="215">
        <f>S132*H132</f>
        <v>0</v>
      </c>
      <c r="U132" s="41"/>
      <c r="V132" s="41"/>
      <c r="W132" s="41"/>
      <c r="X132" s="41"/>
      <c r="Y132" s="41"/>
      <c r="Z132" s="41"/>
      <c r="AA132" s="41"/>
      <c r="AB132" s="41"/>
      <c r="AC132" s="41"/>
      <c r="AD132" s="41"/>
      <c r="AE132" s="41"/>
      <c r="AR132" s="216" t="s">
        <v>239</v>
      </c>
      <c r="AT132" s="216" t="s">
        <v>247</v>
      </c>
      <c r="AU132" s="216" t="s">
        <v>82</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1778</v>
      </c>
    </row>
    <row r="133" s="2" customFormat="1">
      <c r="A133" s="41"/>
      <c r="B133" s="42"/>
      <c r="C133" s="43"/>
      <c r="D133" s="218" t="s">
        <v>199</v>
      </c>
      <c r="E133" s="43"/>
      <c r="F133" s="219" t="s">
        <v>1777</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82</v>
      </c>
    </row>
    <row r="134" s="2" customFormat="1">
      <c r="A134" s="41"/>
      <c r="B134" s="42"/>
      <c r="C134" s="43"/>
      <c r="D134" s="218" t="s">
        <v>200</v>
      </c>
      <c r="E134" s="43"/>
      <c r="F134" s="223" t="s">
        <v>1779</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200</v>
      </c>
      <c r="AU134" s="20" t="s">
        <v>82</v>
      </c>
    </row>
    <row r="135" s="2" customFormat="1" ht="16.5" customHeight="1">
      <c r="A135" s="41"/>
      <c r="B135" s="42"/>
      <c r="C135" s="243" t="s">
        <v>8</v>
      </c>
      <c r="D135" s="243" t="s">
        <v>247</v>
      </c>
      <c r="E135" s="244" t="s">
        <v>1780</v>
      </c>
      <c r="F135" s="245" t="s">
        <v>1781</v>
      </c>
      <c r="G135" s="246" t="s">
        <v>1427</v>
      </c>
      <c r="H135" s="247">
        <v>2.02</v>
      </c>
      <c r="I135" s="248"/>
      <c r="J135" s="249">
        <f>ROUND(I135*H135,2)</f>
        <v>0</v>
      </c>
      <c r="K135" s="245" t="s">
        <v>1384</v>
      </c>
      <c r="L135" s="250"/>
      <c r="M135" s="251" t="s">
        <v>19</v>
      </c>
      <c r="N135" s="252" t="s">
        <v>45</v>
      </c>
      <c r="O135" s="87"/>
      <c r="P135" s="214">
        <f>O135*H135</f>
        <v>0</v>
      </c>
      <c r="Q135" s="214">
        <v>2.4289999999999998</v>
      </c>
      <c r="R135" s="214">
        <f>Q135*H135</f>
        <v>4.9065799999999999</v>
      </c>
      <c r="S135" s="214">
        <v>0</v>
      </c>
      <c r="T135" s="215">
        <f>S135*H135</f>
        <v>0</v>
      </c>
      <c r="U135" s="41"/>
      <c r="V135" s="41"/>
      <c r="W135" s="41"/>
      <c r="X135" s="41"/>
      <c r="Y135" s="41"/>
      <c r="Z135" s="41"/>
      <c r="AA135" s="41"/>
      <c r="AB135" s="41"/>
      <c r="AC135" s="41"/>
      <c r="AD135" s="41"/>
      <c r="AE135" s="41"/>
      <c r="AR135" s="216" t="s">
        <v>239</v>
      </c>
      <c r="AT135" s="216" t="s">
        <v>247</v>
      </c>
      <c r="AU135" s="216" t="s">
        <v>82</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1782</v>
      </c>
    </row>
    <row r="136" s="2" customFormat="1">
      <c r="A136" s="41"/>
      <c r="B136" s="42"/>
      <c r="C136" s="43"/>
      <c r="D136" s="218" t="s">
        <v>199</v>
      </c>
      <c r="E136" s="43"/>
      <c r="F136" s="219" t="s">
        <v>1783</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82</v>
      </c>
    </row>
    <row r="137" s="16" customFormat="1">
      <c r="A137" s="16"/>
      <c r="B137" s="275"/>
      <c r="C137" s="276"/>
      <c r="D137" s="218" t="s">
        <v>1390</v>
      </c>
      <c r="E137" s="277" t="s">
        <v>19</v>
      </c>
      <c r="F137" s="278" t="s">
        <v>1784</v>
      </c>
      <c r="G137" s="276"/>
      <c r="H137" s="277" t="s">
        <v>19</v>
      </c>
      <c r="I137" s="279"/>
      <c r="J137" s="276"/>
      <c r="K137" s="276"/>
      <c r="L137" s="280"/>
      <c r="M137" s="281"/>
      <c r="N137" s="282"/>
      <c r="O137" s="282"/>
      <c r="P137" s="282"/>
      <c r="Q137" s="282"/>
      <c r="R137" s="282"/>
      <c r="S137" s="282"/>
      <c r="T137" s="283"/>
      <c r="U137" s="16"/>
      <c r="V137" s="16"/>
      <c r="W137" s="16"/>
      <c r="X137" s="16"/>
      <c r="Y137" s="16"/>
      <c r="Z137" s="16"/>
      <c r="AA137" s="16"/>
      <c r="AB137" s="16"/>
      <c r="AC137" s="16"/>
      <c r="AD137" s="16"/>
      <c r="AE137" s="16"/>
      <c r="AT137" s="284" t="s">
        <v>1390</v>
      </c>
      <c r="AU137" s="284" t="s">
        <v>82</v>
      </c>
      <c r="AV137" s="16" t="s">
        <v>82</v>
      </c>
      <c r="AW137" s="16" t="s">
        <v>35</v>
      </c>
      <c r="AX137" s="16" t="s">
        <v>74</v>
      </c>
      <c r="AY137" s="284" t="s">
        <v>192</v>
      </c>
    </row>
    <row r="138" s="14" customFormat="1">
      <c r="A138" s="14"/>
      <c r="B138" s="253"/>
      <c r="C138" s="254"/>
      <c r="D138" s="218" t="s">
        <v>1390</v>
      </c>
      <c r="E138" s="255" t="s">
        <v>19</v>
      </c>
      <c r="F138" s="256" t="s">
        <v>1785</v>
      </c>
      <c r="G138" s="254"/>
      <c r="H138" s="257">
        <v>2.02</v>
      </c>
      <c r="I138" s="258"/>
      <c r="J138" s="254"/>
      <c r="K138" s="254"/>
      <c r="L138" s="259"/>
      <c r="M138" s="260"/>
      <c r="N138" s="261"/>
      <c r="O138" s="261"/>
      <c r="P138" s="261"/>
      <c r="Q138" s="261"/>
      <c r="R138" s="261"/>
      <c r="S138" s="261"/>
      <c r="T138" s="262"/>
      <c r="U138" s="14"/>
      <c r="V138" s="14"/>
      <c r="W138" s="14"/>
      <c r="X138" s="14"/>
      <c r="Y138" s="14"/>
      <c r="Z138" s="14"/>
      <c r="AA138" s="14"/>
      <c r="AB138" s="14"/>
      <c r="AC138" s="14"/>
      <c r="AD138" s="14"/>
      <c r="AE138" s="14"/>
      <c r="AT138" s="263" t="s">
        <v>1390</v>
      </c>
      <c r="AU138" s="263" t="s">
        <v>82</v>
      </c>
      <c r="AV138" s="14" t="s">
        <v>84</v>
      </c>
      <c r="AW138" s="14" t="s">
        <v>35</v>
      </c>
      <c r="AX138" s="14" t="s">
        <v>82</v>
      </c>
      <c r="AY138" s="263" t="s">
        <v>192</v>
      </c>
    </row>
    <row r="139" s="2" customFormat="1" ht="16.5" customHeight="1">
      <c r="A139" s="41"/>
      <c r="B139" s="42"/>
      <c r="C139" s="243" t="s">
        <v>282</v>
      </c>
      <c r="D139" s="243" t="s">
        <v>247</v>
      </c>
      <c r="E139" s="244" t="s">
        <v>1786</v>
      </c>
      <c r="F139" s="245" t="s">
        <v>1787</v>
      </c>
      <c r="G139" s="246" t="s">
        <v>1427</v>
      </c>
      <c r="H139" s="247">
        <v>29.780000000000001</v>
      </c>
      <c r="I139" s="248"/>
      <c r="J139" s="249">
        <f>ROUND(I139*H139,2)</f>
        <v>0</v>
      </c>
      <c r="K139" s="245" t="s">
        <v>1384</v>
      </c>
      <c r="L139" s="250"/>
      <c r="M139" s="251" t="s">
        <v>19</v>
      </c>
      <c r="N139" s="252" t="s">
        <v>45</v>
      </c>
      <c r="O139" s="87"/>
      <c r="P139" s="214">
        <f>O139*H139</f>
        <v>0</v>
      </c>
      <c r="Q139" s="214">
        <v>2.234</v>
      </c>
      <c r="R139" s="214">
        <f>Q139*H139</f>
        <v>66.52852</v>
      </c>
      <c r="S139" s="214">
        <v>0</v>
      </c>
      <c r="T139" s="215">
        <f>S139*H139</f>
        <v>0</v>
      </c>
      <c r="U139" s="41"/>
      <c r="V139" s="41"/>
      <c r="W139" s="41"/>
      <c r="X139" s="41"/>
      <c r="Y139" s="41"/>
      <c r="Z139" s="41"/>
      <c r="AA139" s="41"/>
      <c r="AB139" s="41"/>
      <c r="AC139" s="41"/>
      <c r="AD139" s="41"/>
      <c r="AE139" s="41"/>
      <c r="AR139" s="216" t="s">
        <v>239</v>
      </c>
      <c r="AT139" s="216" t="s">
        <v>247</v>
      </c>
      <c r="AU139" s="216" t="s">
        <v>82</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1788</v>
      </c>
    </row>
    <row r="140" s="2" customFormat="1">
      <c r="A140" s="41"/>
      <c r="B140" s="42"/>
      <c r="C140" s="43"/>
      <c r="D140" s="218" t="s">
        <v>199</v>
      </c>
      <c r="E140" s="43"/>
      <c r="F140" s="219" t="s">
        <v>1789</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82</v>
      </c>
    </row>
    <row r="141" s="2" customFormat="1">
      <c r="A141" s="41"/>
      <c r="B141" s="42"/>
      <c r="C141" s="43"/>
      <c r="D141" s="218" t="s">
        <v>200</v>
      </c>
      <c r="E141" s="43"/>
      <c r="F141" s="223" t="s">
        <v>1790</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200</v>
      </c>
      <c r="AU141" s="20" t="s">
        <v>82</v>
      </c>
    </row>
    <row r="142" s="14" customFormat="1">
      <c r="A142" s="14"/>
      <c r="B142" s="253"/>
      <c r="C142" s="254"/>
      <c r="D142" s="218" t="s">
        <v>1390</v>
      </c>
      <c r="E142" s="255" t="s">
        <v>19</v>
      </c>
      <c r="F142" s="256" t="s">
        <v>1791</v>
      </c>
      <c r="G142" s="254"/>
      <c r="H142" s="257">
        <v>29.780000000000001</v>
      </c>
      <c r="I142" s="258"/>
      <c r="J142" s="254"/>
      <c r="K142" s="254"/>
      <c r="L142" s="259"/>
      <c r="M142" s="260"/>
      <c r="N142" s="261"/>
      <c r="O142" s="261"/>
      <c r="P142" s="261"/>
      <c r="Q142" s="261"/>
      <c r="R142" s="261"/>
      <c r="S142" s="261"/>
      <c r="T142" s="262"/>
      <c r="U142" s="14"/>
      <c r="V142" s="14"/>
      <c r="W142" s="14"/>
      <c r="X142" s="14"/>
      <c r="Y142" s="14"/>
      <c r="Z142" s="14"/>
      <c r="AA142" s="14"/>
      <c r="AB142" s="14"/>
      <c r="AC142" s="14"/>
      <c r="AD142" s="14"/>
      <c r="AE142" s="14"/>
      <c r="AT142" s="263" t="s">
        <v>1390</v>
      </c>
      <c r="AU142" s="263" t="s">
        <v>82</v>
      </c>
      <c r="AV142" s="14" t="s">
        <v>84</v>
      </c>
      <c r="AW142" s="14" t="s">
        <v>35</v>
      </c>
      <c r="AX142" s="14" t="s">
        <v>82</v>
      </c>
      <c r="AY142" s="263" t="s">
        <v>192</v>
      </c>
    </row>
    <row r="143" s="2" customFormat="1" ht="16.5" customHeight="1">
      <c r="A143" s="41"/>
      <c r="B143" s="42"/>
      <c r="C143" s="243" t="s">
        <v>288</v>
      </c>
      <c r="D143" s="243" t="s">
        <v>247</v>
      </c>
      <c r="E143" s="244" t="s">
        <v>1792</v>
      </c>
      <c r="F143" s="245" t="s">
        <v>1793</v>
      </c>
      <c r="G143" s="246" t="s">
        <v>1427</v>
      </c>
      <c r="H143" s="247">
        <v>174.57499999999999</v>
      </c>
      <c r="I143" s="248"/>
      <c r="J143" s="249">
        <f>ROUND(I143*H143,2)</f>
        <v>0</v>
      </c>
      <c r="K143" s="245" t="s">
        <v>19</v>
      </c>
      <c r="L143" s="250"/>
      <c r="M143" s="251" t="s">
        <v>19</v>
      </c>
      <c r="N143" s="252" t="s">
        <v>45</v>
      </c>
      <c r="O143" s="87"/>
      <c r="P143" s="214">
        <f>O143*H143</f>
        <v>0</v>
      </c>
      <c r="Q143" s="214">
        <v>2.4289999999999998</v>
      </c>
      <c r="R143" s="214">
        <f>Q143*H143</f>
        <v>424.04267499999992</v>
      </c>
      <c r="S143" s="214">
        <v>0</v>
      </c>
      <c r="T143" s="215">
        <f>S143*H143</f>
        <v>0</v>
      </c>
      <c r="U143" s="41"/>
      <c r="V143" s="41"/>
      <c r="W143" s="41"/>
      <c r="X143" s="41"/>
      <c r="Y143" s="41"/>
      <c r="Z143" s="41"/>
      <c r="AA143" s="41"/>
      <c r="AB143" s="41"/>
      <c r="AC143" s="41"/>
      <c r="AD143" s="41"/>
      <c r="AE143" s="41"/>
      <c r="AR143" s="216" t="s">
        <v>239</v>
      </c>
      <c r="AT143" s="216" t="s">
        <v>247</v>
      </c>
      <c r="AU143" s="216" t="s">
        <v>82</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1794</v>
      </c>
    </row>
    <row r="144" s="2" customFormat="1">
      <c r="A144" s="41"/>
      <c r="B144" s="42"/>
      <c r="C144" s="43"/>
      <c r="D144" s="218" t="s">
        <v>199</v>
      </c>
      <c r="E144" s="43"/>
      <c r="F144" s="219" t="s">
        <v>1795</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82</v>
      </c>
    </row>
    <row r="145" s="14" customFormat="1">
      <c r="A145" s="14"/>
      <c r="B145" s="253"/>
      <c r="C145" s="254"/>
      <c r="D145" s="218" t="s">
        <v>1390</v>
      </c>
      <c r="E145" s="255" t="s">
        <v>19</v>
      </c>
      <c r="F145" s="256" t="s">
        <v>1796</v>
      </c>
      <c r="G145" s="254"/>
      <c r="H145" s="257">
        <v>174.57499999999999</v>
      </c>
      <c r="I145" s="258"/>
      <c r="J145" s="254"/>
      <c r="K145" s="254"/>
      <c r="L145" s="259"/>
      <c r="M145" s="260"/>
      <c r="N145" s="261"/>
      <c r="O145" s="261"/>
      <c r="P145" s="261"/>
      <c r="Q145" s="261"/>
      <c r="R145" s="261"/>
      <c r="S145" s="261"/>
      <c r="T145" s="262"/>
      <c r="U145" s="14"/>
      <c r="V145" s="14"/>
      <c r="W145" s="14"/>
      <c r="X145" s="14"/>
      <c r="Y145" s="14"/>
      <c r="Z145" s="14"/>
      <c r="AA145" s="14"/>
      <c r="AB145" s="14"/>
      <c r="AC145" s="14"/>
      <c r="AD145" s="14"/>
      <c r="AE145" s="14"/>
      <c r="AT145" s="263" t="s">
        <v>1390</v>
      </c>
      <c r="AU145" s="263" t="s">
        <v>82</v>
      </c>
      <c r="AV145" s="14" t="s">
        <v>84</v>
      </c>
      <c r="AW145" s="14" t="s">
        <v>35</v>
      </c>
      <c r="AX145" s="14" t="s">
        <v>74</v>
      </c>
      <c r="AY145" s="263" t="s">
        <v>192</v>
      </c>
    </row>
    <row r="146" s="15" customFormat="1">
      <c r="A146" s="15"/>
      <c r="B146" s="264"/>
      <c r="C146" s="265"/>
      <c r="D146" s="218" t="s">
        <v>1390</v>
      </c>
      <c r="E146" s="266" t="s">
        <v>19</v>
      </c>
      <c r="F146" s="267" t="s">
        <v>1392</v>
      </c>
      <c r="G146" s="265"/>
      <c r="H146" s="268">
        <v>174.57499999999999</v>
      </c>
      <c r="I146" s="269"/>
      <c r="J146" s="265"/>
      <c r="K146" s="265"/>
      <c r="L146" s="270"/>
      <c r="M146" s="271"/>
      <c r="N146" s="272"/>
      <c r="O146" s="272"/>
      <c r="P146" s="272"/>
      <c r="Q146" s="272"/>
      <c r="R146" s="272"/>
      <c r="S146" s="272"/>
      <c r="T146" s="273"/>
      <c r="U146" s="15"/>
      <c r="V146" s="15"/>
      <c r="W146" s="15"/>
      <c r="X146" s="15"/>
      <c r="Y146" s="15"/>
      <c r="Z146" s="15"/>
      <c r="AA146" s="15"/>
      <c r="AB146" s="15"/>
      <c r="AC146" s="15"/>
      <c r="AD146" s="15"/>
      <c r="AE146" s="15"/>
      <c r="AT146" s="274" t="s">
        <v>1390</v>
      </c>
      <c r="AU146" s="274" t="s">
        <v>82</v>
      </c>
      <c r="AV146" s="15" t="s">
        <v>197</v>
      </c>
      <c r="AW146" s="15" t="s">
        <v>35</v>
      </c>
      <c r="AX146" s="15" t="s">
        <v>82</v>
      </c>
      <c r="AY146" s="274" t="s">
        <v>192</v>
      </c>
    </row>
    <row r="147" s="2" customFormat="1" ht="16.5" customHeight="1">
      <c r="A147" s="41"/>
      <c r="B147" s="42"/>
      <c r="C147" s="243" t="s">
        <v>293</v>
      </c>
      <c r="D147" s="243" t="s">
        <v>247</v>
      </c>
      <c r="E147" s="244" t="s">
        <v>1797</v>
      </c>
      <c r="F147" s="245" t="s">
        <v>1798</v>
      </c>
      <c r="G147" s="246" t="s">
        <v>1402</v>
      </c>
      <c r="H147" s="247">
        <v>23.175999999999998</v>
      </c>
      <c r="I147" s="248"/>
      <c r="J147" s="249">
        <f>ROUND(I147*H147,2)</f>
        <v>0</v>
      </c>
      <c r="K147" s="245" t="s">
        <v>19</v>
      </c>
      <c r="L147" s="250"/>
      <c r="M147" s="251" t="s">
        <v>19</v>
      </c>
      <c r="N147" s="252" t="s">
        <v>45</v>
      </c>
      <c r="O147" s="87"/>
      <c r="P147" s="214">
        <f>O147*H147</f>
        <v>0</v>
      </c>
      <c r="Q147" s="214">
        <v>1</v>
      </c>
      <c r="R147" s="214">
        <f>Q147*H147</f>
        <v>23.175999999999998</v>
      </c>
      <c r="S147" s="214">
        <v>0</v>
      </c>
      <c r="T147" s="215">
        <f>S147*H147</f>
        <v>0</v>
      </c>
      <c r="U147" s="41"/>
      <c r="V147" s="41"/>
      <c r="W147" s="41"/>
      <c r="X147" s="41"/>
      <c r="Y147" s="41"/>
      <c r="Z147" s="41"/>
      <c r="AA147" s="41"/>
      <c r="AB147" s="41"/>
      <c r="AC147" s="41"/>
      <c r="AD147" s="41"/>
      <c r="AE147" s="41"/>
      <c r="AR147" s="216" t="s">
        <v>239</v>
      </c>
      <c r="AT147" s="216" t="s">
        <v>247</v>
      </c>
      <c r="AU147" s="216" t="s">
        <v>82</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1799</v>
      </c>
    </row>
    <row r="148" s="2" customFormat="1">
      <c r="A148" s="41"/>
      <c r="B148" s="42"/>
      <c r="C148" s="43"/>
      <c r="D148" s="218" t="s">
        <v>199</v>
      </c>
      <c r="E148" s="43"/>
      <c r="F148" s="219" t="s">
        <v>1798</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82</v>
      </c>
    </row>
    <row r="149" s="2" customFormat="1">
      <c r="A149" s="41"/>
      <c r="B149" s="42"/>
      <c r="C149" s="43"/>
      <c r="D149" s="218" t="s">
        <v>200</v>
      </c>
      <c r="E149" s="43"/>
      <c r="F149" s="223" t="s">
        <v>1800</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200</v>
      </c>
      <c r="AU149" s="20" t="s">
        <v>82</v>
      </c>
    </row>
    <row r="150" s="14" customFormat="1">
      <c r="A150" s="14"/>
      <c r="B150" s="253"/>
      <c r="C150" s="254"/>
      <c r="D150" s="218" t="s">
        <v>1390</v>
      </c>
      <c r="E150" s="255" t="s">
        <v>19</v>
      </c>
      <c r="F150" s="256" t="s">
        <v>1801</v>
      </c>
      <c r="G150" s="254"/>
      <c r="H150" s="257">
        <v>23.175999999999998</v>
      </c>
      <c r="I150" s="258"/>
      <c r="J150" s="254"/>
      <c r="K150" s="254"/>
      <c r="L150" s="259"/>
      <c r="M150" s="260"/>
      <c r="N150" s="261"/>
      <c r="O150" s="261"/>
      <c r="P150" s="261"/>
      <c r="Q150" s="261"/>
      <c r="R150" s="261"/>
      <c r="S150" s="261"/>
      <c r="T150" s="262"/>
      <c r="U150" s="14"/>
      <c r="V150" s="14"/>
      <c r="W150" s="14"/>
      <c r="X150" s="14"/>
      <c r="Y150" s="14"/>
      <c r="Z150" s="14"/>
      <c r="AA150" s="14"/>
      <c r="AB150" s="14"/>
      <c r="AC150" s="14"/>
      <c r="AD150" s="14"/>
      <c r="AE150" s="14"/>
      <c r="AT150" s="263" t="s">
        <v>1390</v>
      </c>
      <c r="AU150" s="263" t="s">
        <v>82</v>
      </c>
      <c r="AV150" s="14" t="s">
        <v>84</v>
      </c>
      <c r="AW150" s="14" t="s">
        <v>35</v>
      </c>
      <c r="AX150" s="14" t="s">
        <v>74</v>
      </c>
      <c r="AY150" s="263" t="s">
        <v>192</v>
      </c>
    </row>
    <row r="151" s="15" customFormat="1">
      <c r="A151" s="15"/>
      <c r="B151" s="264"/>
      <c r="C151" s="265"/>
      <c r="D151" s="218" t="s">
        <v>1390</v>
      </c>
      <c r="E151" s="266" t="s">
        <v>19</v>
      </c>
      <c r="F151" s="267" t="s">
        <v>1392</v>
      </c>
      <c r="G151" s="265"/>
      <c r="H151" s="268">
        <v>23.175999999999998</v>
      </c>
      <c r="I151" s="269"/>
      <c r="J151" s="265"/>
      <c r="K151" s="265"/>
      <c r="L151" s="270"/>
      <c r="M151" s="271"/>
      <c r="N151" s="272"/>
      <c r="O151" s="272"/>
      <c r="P151" s="272"/>
      <c r="Q151" s="272"/>
      <c r="R151" s="272"/>
      <c r="S151" s="272"/>
      <c r="T151" s="273"/>
      <c r="U151" s="15"/>
      <c r="V151" s="15"/>
      <c r="W151" s="15"/>
      <c r="X151" s="15"/>
      <c r="Y151" s="15"/>
      <c r="Z151" s="15"/>
      <c r="AA151" s="15"/>
      <c r="AB151" s="15"/>
      <c r="AC151" s="15"/>
      <c r="AD151" s="15"/>
      <c r="AE151" s="15"/>
      <c r="AT151" s="274" t="s">
        <v>1390</v>
      </c>
      <c r="AU151" s="274" t="s">
        <v>82</v>
      </c>
      <c r="AV151" s="15" t="s">
        <v>197</v>
      </c>
      <c r="AW151" s="15" t="s">
        <v>35</v>
      </c>
      <c r="AX151" s="15" t="s">
        <v>82</v>
      </c>
      <c r="AY151" s="274" t="s">
        <v>192</v>
      </c>
    </row>
    <row r="152" s="2" customFormat="1" ht="16.5" customHeight="1">
      <c r="A152" s="41"/>
      <c r="B152" s="42"/>
      <c r="C152" s="243" t="s">
        <v>298</v>
      </c>
      <c r="D152" s="243" t="s">
        <v>247</v>
      </c>
      <c r="E152" s="244" t="s">
        <v>1802</v>
      </c>
      <c r="F152" s="245" t="s">
        <v>1803</v>
      </c>
      <c r="G152" s="246" t="s">
        <v>785</v>
      </c>
      <c r="H152" s="247">
        <v>2</v>
      </c>
      <c r="I152" s="248"/>
      <c r="J152" s="249">
        <f>ROUND(I152*H152,2)</f>
        <v>0</v>
      </c>
      <c r="K152" s="245" t="s">
        <v>1384</v>
      </c>
      <c r="L152" s="250"/>
      <c r="M152" s="251" t="s">
        <v>19</v>
      </c>
      <c r="N152" s="252" t="s">
        <v>45</v>
      </c>
      <c r="O152" s="87"/>
      <c r="P152" s="214">
        <f>O152*H152</f>
        <v>0</v>
      </c>
      <c r="Q152" s="214">
        <v>0</v>
      </c>
      <c r="R152" s="214">
        <f>Q152*H152</f>
        <v>0</v>
      </c>
      <c r="S152" s="214">
        <v>0</v>
      </c>
      <c r="T152" s="215">
        <f>S152*H152</f>
        <v>0</v>
      </c>
      <c r="U152" s="41"/>
      <c r="V152" s="41"/>
      <c r="W152" s="41"/>
      <c r="X152" s="41"/>
      <c r="Y152" s="41"/>
      <c r="Z152" s="41"/>
      <c r="AA152" s="41"/>
      <c r="AB152" s="41"/>
      <c r="AC152" s="41"/>
      <c r="AD152" s="41"/>
      <c r="AE152" s="41"/>
      <c r="AR152" s="216" t="s">
        <v>239</v>
      </c>
      <c r="AT152" s="216" t="s">
        <v>247</v>
      </c>
      <c r="AU152" s="216" t="s">
        <v>82</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1804</v>
      </c>
    </row>
    <row r="153" s="2" customFormat="1">
      <c r="A153" s="41"/>
      <c r="B153" s="42"/>
      <c r="C153" s="43"/>
      <c r="D153" s="218" t="s">
        <v>199</v>
      </c>
      <c r="E153" s="43"/>
      <c r="F153" s="219" t="s">
        <v>1803</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82</v>
      </c>
    </row>
    <row r="154" s="2" customFormat="1">
      <c r="A154" s="41"/>
      <c r="B154" s="42"/>
      <c r="C154" s="43"/>
      <c r="D154" s="218" t="s">
        <v>200</v>
      </c>
      <c r="E154" s="43"/>
      <c r="F154" s="223" t="s">
        <v>1805</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200</v>
      </c>
      <c r="AU154" s="20" t="s">
        <v>82</v>
      </c>
    </row>
    <row r="155" s="2" customFormat="1" ht="16.5" customHeight="1">
      <c r="A155" s="41"/>
      <c r="B155" s="42"/>
      <c r="C155" s="243" t="s">
        <v>303</v>
      </c>
      <c r="D155" s="243" t="s">
        <v>247</v>
      </c>
      <c r="E155" s="244" t="s">
        <v>1806</v>
      </c>
      <c r="F155" s="245" t="s">
        <v>1807</v>
      </c>
      <c r="G155" s="246" t="s">
        <v>785</v>
      </c>
      <c r="H155" s="247">
        <v>2</v>
      </c>
      <c r="I155" s="248"/>
      <c r="J155" s="249">
        <f>ROUND(I155*H155,2)</f>
        <v>0</v>
      </c>
      <c r="K155" s="245" t="s">
        <v>1384</v>
      </c>
      <c r="L155" s="250"/>
      <c r="M155" s="251" t="s">
        <v>19</v>
      </c>
      <c r="N155" s="252"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239</v>
      </c>
      <c r="AT155" s="216" t="s">
        <v>247</v>
      </c>
      <c r="AU155" s="216" t="s">
        <v>82</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1808</v>
      </c>
    </row>
    <row r="156" s="2" customFormat="1">
      <c r="A156" s="41"/>
      <c r="B156" s="42"/>
      <c r="C156" s="43"/>
      <c r="D156" s="218" t="s">
        <v>199</v>
      </c>
      <c r="E156" s="43"/>
      <c r="F156" s="219" t="s">
        <v>1807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82</v>
      </c>
    </row>
    <row r="157" s="2" customFormat="1">
      <c r="A157" s="41"/>
      <c r="B157" s="42"/>
      <c r="C157" s="43"/>
      <c r="D157" s="218" t="s">
        <v>200</v>
      </c>
      <c r="E157" s="43"/>
      <c r="F157" s="223" t="s">
        <v>1805</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200</v>
      </c>
      <c r="AU157" s="20" t="s">
        <v>82</v>
      </c>
    </row>
    <row r="158" s="2" customFormat="1" ht="16.5" customHeight="1">
      <c r="A158" s="41"/>
      <c r="B158" s="42"/>
      <c r="C158" s="243" t="s">
        <v>7</v>
      </c>
      <c r="D158" s="243" t="s">
        <v>247</v>
      </c>
      <c r="E158" s="244" t="s">
        <v>1809</v>
      </c>
      <c r="F158" s="245" t="s">
        <v>1810</v>
      </c>
      <c r="G158" s="246" t="s">
        <v>1451</v>
      </c>
      <c r="H158" s="247">
        <v>43</v>
      </c>
      <c r="I158" s="248"/>
      <c r="J158" s="249">
        <f>ROUND(I158*H158,2)</f>
        <v>0</v>
      </c>
      <c r="K158" s="245" t="s">
        <v>19</v>
      </c>
      <c r="L158" s="250"/>
      <c r="M158" s="251" t="s">
        <v>19</v>
      </c>
      <c r="N158" s="252" t="s">
        <v>45</v>
      </c>
      <c r="O158" s="87"/>
      <c r="P158" s="214">
        <f>O158*H158</f>
        <v>0</v>
      </c>
      <c r="Q158" s="214">
        <v>0.0079000000000000008</v>
      </c>
      <c r="R158" s="214">
        <f>Q158*H158</f>
        <v>0.33970000000000006</v>
      </c>
      <c r="S158" s="214">
        <v>0</v>
      </c>
      <c r="T158" s="215">
        <f>S158*H158</f>
        <v>0</v>
      </c>
      <c r="U158" s="41"/>
      <c r="V158" s="41"/>
      <c r="W158" s="41"/>
      <c r="X158" s="41"/>
      <c r="Y158" s="41"/>
      <c r="Z158" s="41"/>
      <c r="AA158" s="41"/>
      <c r="AB158" s="41"/>
      <c r="AC158" s="41"/>
      <c r="AD158" s="41"/>
      <c r="AE158" s="41"/>
      <c r="AR158" s="216" t="s">
        <v>239</v>
      </c>
      <c r="AT158" s="216" t="s">
        <v>247</v>
      </c>
      <c r="AU158" s="216" t="s">
        <v>82</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1811</v>
      </c>
    </row>
    <row r="159" s="2" customFormat="1">
      <c r="A159" s="41"/>
      <c r="B159" s="42"/>
      <c r="C159" s="43"/>
      <c r="D159" s="218" t="s">
        <v>199</v>
      </c>
      <c r="E159" s="43"/>
      <c r="F159" s="219" t="s">
        <v>1810</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82</v>
      </c>
    </row>
    <row r="160" s="14" customFormat="1">
      <c r="A160" s="14"/>
      <c r="B160" s="253"/>
      <c r="C160" s="254"/>
      <c r="D160" s="218" t="s">
        <v>1390</v>
      </c>
      <c r="E160" s="255" t="s">
        <v>19</v>
      </c>
      <c r="F160" s="256" t="s">
        <v>1812</v>
      </c>
      <c r="G160" s="254"/>
      <c r="H160" s="257">
        <v>43</v>
      </c>
      <c r="I160" s="258"/>
      <c r="J160" s="254"/>
      <c r="K160" s="254"/>
      <c r="L160" s="259"/>
      <c r="M160" s="260"/>
      <c r="N160" s="261"/>
      <c r="O160" s="261"/>
      <c r="P160" s="261"/>
      <c r="Q160" s="261"/>
      <c r="R160" s="261"/>
      <c r="S160" s="261"/>
      <c r="T160" s="262"/>
      <c r="U160" s="14"/>
      <c r="V160" s="14"/>
      <c r="W160" s="14"/>
      <c r="X160" s="14"/>
      <c r="Y160" s="14"/>
      <c r="Z160" s="14"/>
      <c r="AA160" s="14"/>
      <c r="AB160" s="14"/>
      <c r="AC160" s="14"/>
      <c r="AD160" s="14"/>
      <c r="AE160" s="14"/>
      <c r="AT160" s="263" t="s">
        <v>1390</v>
      </c>
      <c r="AU160" s="263" t="s">
        <v>82</v>
      </c>
      <c r="AV160" s="14" t="s">
        <v>84</v>
      </c>
      <c r="AW160" s="14" t="s">
        <v>35</v>
      </c>
      <c r="AX160" s="14" t="s">
        <v>74</v>
      </c>
      <c r="AY160" s="263" t="s">
        <v>192</v>
      </c>
    </row>
    <row r="161" s="15" customFormat="1">
      <c r="A161" s="15"/>
      <c r="B161" s="264"/>
      <c r="C161" s="265"/>
      <c r="D161" s="218" t="s">
        <v>1390</v>
      </c>
      <c r="E161" s="266" t="s">
        <v>19</v>
      </c>
      <c r="F161" s="267" t="s">
        <v>1392</v>
      </c>
      <c r="G161" s="265"/>
      <c r="H161" s="268">
        <v>43</v>
      </c>
      <c r="I161" s="269"/>
      <c r="J161" s="265"/>
      <c r="K161" s="265"/>
      <c r="L161" s="270"/>
      <c r="M161" s="271"/>
      <c r="N161" s="272"/>
      <c r="O161" s="272"/>
      <c r="P161" s="272"/>
      <c r="Q161" s="272"/>
      <c r="R161" s="272"/>
      <c r="S161" s="272"/>
      <c r="T161" s="273"/>
      <c r="U161" s="15"/>
      <c r="V161" s="15"/>
      <c r="W161" s="15"/>
      <c r="X161" s="15"/>
      <c r="Y161" s="15"/>
      <c r="Z161" s="15"/>
      <c r="AA161" s="15"/>
      <c r="AB161" s="15"/>
      <c r="AC161" s="15"/>
      <c r="AD161" s="15"/>
      <c r="AE161" s="15"/>
      <c r="AT161" s="274" t="s">
        <v>1390</v>
      </c>
      <c r="AU161" s="274" t="s">
        <v>82</v>
      </c>
      <c r="AV161" s="15" t="s">
        <v>197</v>
      </c>
      <c r="AW161" s="15" t="s">
        <v>35</v>
      </c>
      <c r="AX161" s="15" t="s">
        <v>82</v>
      </c>
      <c r="AY161" s="274" t="s">
        <v>192</v>
      </c>
    </row>
    <row r="162" s="2" customFormat="1" ht="16.5" customHeight="1">
      <c r="A162" s="41"/>
      <c r="B162" s="42"/>
      <c r="C162" s="243" t="s">
        <v>312</v>
      </c>
      <c r="D162" s="243" t="s">
        <v>247</v>
      </c>
      <c r="E162" s="244" t="s">
        <v>1813</v>
      </c>
      <c r="F162" s="245" t="s">
        <v>1814</v>
      </c>
      <c r="G162" s="246" t="s">
        <v>1451</v>
      </c>
      <c r="H162" s="247">
        <v>13.5</v>
      </c>
      <c r="I162" s="248"/>
      <c r="J162" s="249">
        <f>ROUND(I162*H162,2)</f>
        <v>0</v>
      </c>
      <c r="K162" s="245" t="s">
        <v>1815</v>
      </c>
      <c r="L162" s="250"/>
      <c r="M162" s="251" t="s">
        <v>19</v>
      </c>
      <c r="N162" s="252" t="s">
        <v>45</v>
      </c>
      <c r="O162" s="87"/>
      <c r="P162" s="214">
        <f>O162*H162</f>
        <v>0</v>
      </c>
      <c r="Q162" s="214">
        <v>0.0060099999999999997</v>
      </c>
      <c r="R162" s="214">
        <f>Q162*H162</f>
        <v>0.081134999999999999</v>
      </c>
      <c r="S162" s="214">
        <v>0</v>
      </c>
      <c r="T162" s="215">
        <f>S162*H162</f>
        <v>0</v>
      </c>
      <c r="U162" s="41"/>
      <c r="V162" s="41"/>
      <c r="W162" s="41"/>
      <c r="X162" s="41"/>
      <c r="Y162" s="41"/>
      <c r="Z162" s="41"/>
      <c r="AA162" s="41"/>
      <c r="AB162" s="41"/>
      <c r="AC162" s="41"/>
      <c r="AD162" s="41"/>
      <c r="AE162" s="41"/>
      <c r="AR162" s="216" t="s">
        <v>239</v>
      </c>
      <c r="AT162" s="216" t="s">
        <v>247</v>
      </c>
      <c r="AU162" s="216" t="s">
        <v>82</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197</v>
      </c>
      <c r="BM162" s="216" t="s">
        <v>1816</v>
      </c>
    </row>
    <row r="163" s="2" customFormat="1">
      <c r="A163" s="41"/>
      <c r="B163" s="42"/>
      <c r="C163" s="43"/>
      <c r="D163" s="218" t="s">
        <v>199</v>
      </c>
      <c r="E163" s="43"/>
      <c r="F163" s="219" t="s">
        <v>1814</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82</v>
      </c>
    </row>
    <row r="164" s="14" customFormat="1">
      <c r="A164" s="14"/>
      <c r="B164" s="253"/>
      <c r="C164" s="254"/>
      <c r="D164" s="218" t="s">
        <v>1390</v>
      </c>
      <c r="E164" s="255" t="s">
        <v>19</v>
      </c>
      <c r="F164" s="256" t="s">
        <v>1817</v>
      </c>
      <c r="G164" s="254"/>
      <c r="H164" s="257">
        <v>13.5</v>
      </c>
      <c r="I164" s="258"/>
      <c r="J164" s="254"/>
      <c r="K164" s="254"/>
      <c r="L164" s="259"/>
      <c r="M164" s="260"/>
      <c r="N164" s="261"/>
      <c r="O164" s="261"/>
      <c r="P164" s="261"/>
      <c r="Q164" s="261"/>
      <c r="R164" s="261"/>
      <c r="S164" s="261"/>
      <c r="T164" s="262"/>
      <c r="U164" s="14"/>
      <c r="V164" s="14"/>
      <c r="W164" s="14"/>
      <c r="X164" s="14"/>
      <c r="Y164" s="14"/>
      <c r="Z164" s="14"/>
      <c r="AA164" s="14"/>
      <c r="AB164" s="14"/>
      <c r="AC164" s="14"/>
      <c r="AD164" s="14"/>
      <c r="AE164" s="14"/>
      <c r="AT164" s="263" t="s">
        <v>1390</v>
      </c>
      <c r="AU164" s="263" t="s">
        <v>82</v>
      </c>
      <c r="AV164" s="14" t="s">
        <v>84</v>
      </c>
      <c r="AW164" s="14" t="s">
        <v>35</v>
      </c>
      <c r="AX164" s="14" t="s">
        <v>74</v>
      </c>
      <c r="AY164" s="263" t="s">
        <v>192</v>
      </c>
    </row>
    <row r="165" s="15" customFormat="1">
      <c r="A165" s="15"/>
      <c r="B165" s="264"/>
      <c r="C165" s="265"/>
      <c r="D165" s="218" t="s">
        <v>1390</v>
      </c>
      <c r="E165" s="266" t="s">
        <v>19</v>
      </c>
      <c r="F165" s="267" t="s">
        <v>1392</v>
      </c>
      <c r="G165" s="265"/>
      <c r="H165" s="268">
        <v>13.5</v>
      </c>
      <c r="I165" s="269"/>
      <c r="J165" s="265"/>
      <c r="K165" s="265"/>
      <c r="L165" s="270"/>
      <c r="M165" s="271"/>
      <c r="N165" s="272"/>
      <c r="O165" s="272"/>
      <c r="P165" s="272"/>
      <c r="Q165" s="272"/>
      <c r="R165" s="272"/>
      <c r="S165" s="272"/>
      <c r="T165" s="273"/>
      <c r="U165" s="15"/>
      <c r="V165" s="15"/>
      <c r="W165" s="15"/>
      <c r="X165" s="15"/>
      <c r="Y165" s="15"/>
      <c r="Z165" s="15"/>
      <c r="AA165" s="15"/>
      <c r="AB165" s="15"/>
      <c r="AC165" s="15"/>
      <c r="AD165" s="15"/>
      <c r="AE165" s="15"/>
      <c r="AT165" s="274" t="s">
        <v>1390</v>
      </c>
      <c r="AU165" s="274" t="s">
        <v>82</v>
      </c>
      <c r="AV165" s="15" t="s">
        <v>197</v>
      </c>
      <c r="AW165" s="15" t="s">
        <v>35</v>
      </c>
      <c r="AX165" s="15" t="s">
        <v>82</v>
      </c>
      <c r="AY165" s="274" t="s">
        <v>192</v>
      </c>
    </row>
    <row r="166" s="2" customFormat="1" ht="16.5" customHeight="1">
      <c r="A166" s="41"/>
      <c r="B166" s="42"/>
      <c r="C166" s="243" t="s">
        <v>317</v>
      </c>
      <c r="D166" s="243" t="s">
        <v>247</v>
      </c>
      <c r="E166" s="244" t="s">
        <v>1818</v>
      </c>
      <c r="F166" s="245" t="s">
        <v>1819</v>
      </c>
      <c r="G166" s="246" t="s">
        <v>1402</v>
      </c>
      <c r="H166" s="247">
        <v>3.375</v>
      </c>
      <c r="I166" s="248"/>
      <c r="J166" s="249">
        <f>ROUND(I166*H166,2)</f>
        <v>0</v>
      </c>
      <c r="K166" s="245" t="s">
        <v>19</v>
      </c>
      <c r="L166" s="250"/>
      <c r="M166" s="251" t="s">
        <v>19</v>
      </c>
      <c r="N166" s="252" t="s">
        <v>45</v>
      </c>
      <c r="O166" s="87"/>
      <c r="P166" s="214">
        <f>O166*H166</f>
        <v>0</v>
      </c>
      <c r="Q166" s="214">
        <v>1</v>
      </c>
      <c r="R166" s="214">
        <f>Q166*H166</f>
        <v>3.375</v>
      </c>
      <c r="S166" s="214">
        <v>0</v>
      </c>
      <c r="T166" s="215">
        <f>S166*H166</f>
        <v>0</v>
      </c>
      <c r="U166" s="41"/>
      <c r="V166" s="41"/>
      <c r="W166" s="41"/>
      <c r="X166" s="41"/>
      <c r="Y166" s="41"/>
      <c r="Z166" s="41"/>
      <c r="AA166" s="41"/>
      <c r="AB166" s="41"/>
      <c r="AC166" s="41"/>
      <c r="AD166" s="41"/>
      <c r="AE166" s="41"/>
      <c r="AR166" s="216" t="s">
        <v>239</v>
      </c>
      <c r="AT166" s="216" t="s">
        <v>247</v>
      </c>
      <c r="AU166" s="216" t="s">
        <v>82</v>
      </c>
      <c r="AY166" s="20" t="s">
        <v>192</v>
      </c>
      <c r="BE166" s="217">
        <f>IF(N166="základní",J166,0)</f>
        <v>0</v>
      </c>
      <c r="BF166" s="217">
        <f>IF(N166="snížená",J166,0)</f>
        <v>0</v>
      </c>
      <c r="BG166" s="217">
        <f>IF(N166="zákl. přenesená",J166,0)</f>
        <v>0</v>
      </c>
      <c r="BH166" s="217">
        <f>IF(N166="sníž. přenesená",J166,0)</f>
        <v>0</v>
      </c>
      <c r="BI166" s="217">
        <f>IF(N166="nulová",J166,0)</f>
        <v>0</v>
      </c>
      <c r="BJ166" s="20" t="s">
        <v>82</v>
      </c>
      <c r="BK166" s="217">
        <f>ROUND(I166*H166,2)</f>
        <v>0</v>
      </c>
      <c r="BL166" s="20" t="s">
        <v>197</v>
      </c>
      <c r="BM166" s="216" t="s">
        <v>1820</v>
      </c>
    </row>
    <row r="167" s="2" customFormat="1">
      <c r="A167" s="41"/>
      <c r="B167" s="42"/>
      <c r="C167" s="43"/>
      <c r="D167" s="218" t="s">
        <v>199</v>
      </c>
      <c r="E167" s="43"/>
      <c r="F167" s="219" t="s">
        <v>1819</v>
      </c>
      <c r="G167" s="43"/>
      <c r="H167" s="43"/>
      <c r="I167" s="220"/>
      <c r="J167" s="43"/>
      <c r="K167" s="43"/>
      <c r="L167" s="47"/>
      <c r="M167" s="221"/>
      <c r="N167" s="222"/>
      <c r="O167" s="87"/>
      <c r="P167" s="87"/>
      <c r="Q167" s="87"/>
      <c r="R167" s="87"/>
      <c r="S167" s="87"/>
      <c r="T167" s="88"/>
      <c r="U167" s="41"/>
      <c r="V167" s="41"/>
      <c r="W167" s="41"/>
      <c r="X167" s="41"/>
      <c r="Y167" s="41"/>
      <c r="Z167" s="41"/>
      <c r="AA167" s="41"/>
      <c r="AB167" s="41"/>
      <c r="AC167" s="41"/>
      <c r="AD167" s="41"/>
      <c r="AE167" s="41"/>
      <c r="AT167" s="20" t="s">
        <v>199</v>
      </c>
      <c r="AU167" s="20" t="s">
        <v>82</v>
      </c>
    </row>
    <row r="168" s="2" customFormat="1">
      <c r="A168" s="41"/>
      <c r="B168" s="42"/>
      <c r="C168" s="43"/>
      <c r="D168" s="218" t="s">
        <v>200</v>
      </c>
      <c r="E168" s="43"/>
      <c r="F168" s="223" t="s">
        <v>1821</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200</v>
      </c>
      <c r="AU168" s="20" t="s">
        <v>82</v>
      </c>
    </row>
    <row r="169" s="16" customFormat="1">
      <c r="A169" s="16"/>
      <c r="B169" s="275"/>
      <c r="C169" s="276"/>
      <c r="D169" s="218" t="s">
        <v>1390</v>
      </c>
      <c r="E169" s="277" t="s">
        <v>19</v>
      </c>
      <c r="F169" s="278" t="s">
        <v>1822</v>
      </c>
      <c r="G169" s="276"/>
      <c r="H169" s="277" t="s">
        <v>19</v>
      </c>
      <c r="I169" s="279"/>
      <c r="J169" s="276"/>
      <c r="K169" s="276"/>
      <c r="L169" s="280"/>
      <c r="M169" s="281"/>
      <c r="N169" s="282"/>
      <c r="O169" s="282"/>
      <c r="P169" s="282"/>
      <c r="Q169" s="282"/>
      <c r="R169" s="282"/>
      <c r="S169" s="282"/>
      <c r="T169" s="283"/>
      <c r="U169" s="16"/>
      <c r="V169" s="16"/>
      <c r="W169" s="16"/>
      <c r="X169" s="16"/>
      <c r="Y169" s="16"/>
      <c r="Z169" s="16"/>
      <c r="AA169" s="16"/>
      <c r="AB169" s="16"/>
      <c r="AC169" s="16"/>
      <c r="AD169" s="16"/>
      <c r="AE169" s="16"/>
      <c r="AT169" s="284" t="s">
        <v>1390</v>
      </c>
      <c r="AU169" s="284" t="s">
        <v>82</v>
      </c>
      <c r="AV169" s="16" t="s">
        <v>82</v>
      </c>
      <c r="AW169" s="16" t="s">
        <v>35</v>
      </c>
      <c r="AX169" s="16" t="s">
        <v>74</v>
      </c>
      <c r="AY169" s="284" t="s">
        <v>192</v>
      </c>
    </row>
    <row r="170" s="14" customFormat="1">
      <c r="A170" s="14"/>
      <c r="B170" s="253"/>
      <c r="C170" s="254"/>
      <c r="D170" s="218" t="s">
        <v>1390</v>
      </c>
      <c r="E170" s="255" t="s">
        <v>19</v>
      </c>
      <c r="F170" s="256" t="s">
        <v>1823</v>
      </c>
      <c r="G170" s="254"/>
      <c r="H170" s="257">
        <v>3.375</v>
      </c>
      <c r="I170" s="258"/>
      <c r="J170" s="254"/>
      <c r="K170" s="254"/>
      <c r="L170" s="259"/>
      <c r="M170" s="260"/>
      <c r="N170" s="261"/>
      <c r="O170" s="261"/>
      <c r="P170" s="261"/>
      <c r="Q170" s="261"/>
      <c r="R170" s="261"/>
      <c r="S170" s="261"/>
      <c r="T170" s="262"/>
      <c r="U170" s="14"/>
      <c r="V170" s="14"/>
      <c r="W170" s="14"/>
      <c r="X170" s="14"/>
      <c r="Y170" s="14"/>
      <c r="Z170" s="14"/>
      <c r="AA170" s="14"/>
      <c r="AB170" s="14"/>
      <c r="AC170" s="14"/>
      <c r="AD170" s="14"/>
      <c r="AE170" s="14"/>
      <c r="AT170" s="263" t="s">
        <v>1390</v>
      </c>
      <c r="AU170" s="263" t="s">
        <v>82</v>
      </c>
      <c r="AV170" s="14" t="s">
        <v>84</v>
      </c>
      <c r="AW170" s="14" t="s">
        <v>35</v>
      </c>
      <c r="AX170" s="14" t="s">
        <v>74</v>
      </c>
      <c r="AY170" s="263" t="s">
        <v>192</v>
      </c>
    </row>
    <row r="171" s="15" customFormat="1">
      <c r="A171" s="15"/>
      <c r="B171" s="264"/>
      <c r="C171" s="265"/>
      <c r="D171" s="218" t="s">
        <v>1390</v>
      </c>
      <c r="E171" s="266" t="s">
        <v>19</v>
      </c>
      <c r="F171" s="267" t="s">
        <v>1392</v>
      </c>
      <c r="G171" s="265"/>
      <c r="H171" s="268">
        <v>3.375</v>
      </c>
      <c r="I171" s="269"/>
      <c r="J171" s="265"/>
      <c r="K171" s="265"/>
      <c r="L171" s="270"/>
      <c r="M171" s="271"/>
      <c r="N171" s="272"/>
      <c r="O171" s="272"/>
      <c r="P171" s="272"/>
      <c r="Q171" s="272"/>
      <c r="R171" s="272"/>
      <c r="S171" s="272"/>
      <c r="T171" s="273"/>
      <c r="U171" s="15"/>
      <c r="V171" s="15"/>
      <c r="W171" s="15"/>
      <c r="X171" s="15"/>
      <c r="Y171" s="15"/>
      <c r="Z171" s="15"/>
      <c r="AA171" s="15"/>
      <c r="AB171" s="15"/>
      <c r="AC171" s="15"/>
      <c r="AD171" s="15"/>
      <c r="AE171" s="15"/>
      <c r="AT171" s="274" t="s">
        <v>1390</v>
      </c>
      <c r="AU171" s="274" t="s">
        <v>82</v>
      </c>
      <c r="AV171" s="15" t="s">
        <v>197</v>
      </c>
      <c r="AW171" s="15" t="s">
        <v>35</v>
      </c>
      <c r="AX171" s="15" t="s">
        <v>82</v>
      </c>
      <c r="AY171" s="274" t="s">
        <v>192</v>
      </c>
    </row>
    <row r="172" s="2" customFormat="1" ht="16.5" customHeight="1">
      <c r="A172" s="41"/>
      <c r="B172" s="42"/>
      <c r="C172" s="243" t="s">
        <v>322</v>
      </c>
      <c r="D172" s="243" t="s">
        <v>247</v>
      </c>
      <c r="E172" s="244" t="s">
        <v>1824</v>
      </c>
      <c r="F172" s="245" t="s">
        <v>1825</v>
      </c>
      <c r="G172" s="246" t="s">
        <v>1427</v>
      </c>
      <c r="H172" s="247">
        <v>0.27200000000000002</v>
      </c>
      <c r="I172" s="248"/>
      <c r="J172" s="249">
        <f>ROUND(I172*H172,2)</f>
        <v>0</v>
      </c>
      <c r="K172" s="245" t="s">
        <v>19</v>
      </c>
      <c r="L172" s="250"/>
      <c r="M172" s="251" t="s">
        <v>19</v>
      </c>
      <c r="N172" s="252" t="s">
        <v>45</v>
      </c>
      <c r="O172" s="87"/>
      <c r="P172" s="214">
        <f>O172*H172</f>
        <v>0</v>
      </c>
      <c r="Q172" s="214">
        <v>0.001</v>
      </c>
      <c r="R172" s="214">
        <f>Q172*H172</f>
        <v>0.00027200000000000005</v>
      </c>
      <c r="S172" s="214">
        <v>0</v>
      </c>
      <c r="T172" s="215">
        <f>S172*H172</f>
        <v>0</v>
      </c>
      <c r="U172" s="41"/>
      <c r="V172" s="41"/>
      <c r="W172" s="41"/>
      <c r="X172" s="41"/>
      <c r="Y172" s="41"/>
      <c r="Z172" s="41"/>
      <c r="AA172" s="41"/>
      <c r="AB172" s="41"/>
      <c r="AC172" s="41"/>
      <c r="AD172" s="41"/>
      <c r="AE172" s="41"/>
      <c r="AR172" s="216" t="s">
        <v>451</v>
      </c>
      <c r="AT172" s="216" t="s">
        <v>247</v>
      </c>
      <c r="AU172" s="216" t="s">
        <v>82</v>
      </c>
      <c r="AY172" s="20" t="s">
        <v>192</v>
      </c>
      <c r="BE172" s="217">
        <f>IF(N172="základní",J172,0)</f>
        <v>0</v>
      </c>
      <c r="BF172" s="217">
        <f>IF(N172="snížená",J172,0)</f>
        <v>0</v>
      </c>
      <c r="BG172" s="217">
        <f>IF(N172="zákl. přenesená",J172,0)</f>
        <v>0</v>
      </c>
      <c r="BH172" s="217">
        <f>IF(N172="sníž. přenesená",J172,0)</f>
        <v>0</v>
      </c>
      <c r="BI172" s="217">
        <f>IF(N172="nulová",J172,0)</f>
        <v>0</v>
      </c>
      <c r="BJ172" s="20" t="s">
        <v>82</v>
      </c>
      <c r="BK172" s="217">
        <f>ROUND(I172*H172,2)</f>
        <v>0</v>
      </c>
      <c r="BL172" s="20" t="s">
        <v>282</v>
      </c>
      <c r="BM172" s="216" t="s">
        <v>1826</v>
      </c>
    </row>
    <row r="173" s="2" customFormat="1">
      <c r="A173" s="41"/>
      <c r="B173" s="42"/>
      <c r="C173" s="43"/>
      <c r="D173" s="218" t="s">
        <v>199</v>
      </c>
      <c r="E173" s="43"/>
      <c r="F173" s="219" t="s">
        <v>1825</v>
      </c>
      <c r="G173" s="43"/>
      <c r="H173" s="43"/>
      <c r="I173" s="220"/>
      <c r="J173" s="43"/>
      <c r="K173" s="43"/>
      <c r="L173" s="47"/>
      <c r="M173" s="221"/>
      <c r="N173" s="222"/>
      <c r="O173" s="87"/>
      <c r="P173" s="87"/>
      <c r="Q173" s="87"/>
      <c r="R173" s="87"/>
      <c r="S173" s="87"/>
      <c r="T173" s="88"/>
      <c r="U173" s="41"/>
      <c r="V173" s="41"/>
      <c r="W173" s="41"/>
      <c r="X173" s="41"/>
      <c r="Y173" s="41"/>
      <c r="Z173" s="41"/>
      <c r="AA173" s="41"/>
      <c r="AB173" s="41"/>
      <c r="AC173" s="41"/>
      <c r="AD173" s="41"/>
      <c r="AE173" s="41"/>
      <c r="AT173" s="20" t="s">
        <v>199</v>
      </c>
      <c r="AU173" s="20" t="s">
        <v>82</v>
      </c>
    </row>
    <row r="174" s="16" customFormat="1">
      <c r="A174" s="16"/>
      <c r="B174" s="275"/>
      <c r="C174" s="276"/>
      <c r="D174" s="218" t="s">
        <v>1390</v>
      </c>
      <c r="E174" s="277" t="s">
        <v>19</v>
      </c>
      <c r="F174" s="278" t="s">
        <v>1827</v>
      </c>
      <c r="G174" s="276"/>
      <c r="H174" s="277" t="s">
        <v>19</v>
      </c>
      <c r="I174" s="279"/>
      <c r="J174" s="276"/>
      <c r="K174" s="276"/>
      <c r="L174" s="280"/>
      <c r="M174" s="281"/>
      <c r="N174" s="282"/>
      <c r="O174" s="282"/>
      <c r="P174" s="282"/>
      <c r="Q174" s="282"/>
      <c r="R174" s="282"/>
      <c r="S174" s="282"/>
      <c r="T174" s="283"/>
      <c r="U174" s="16"/>
      <c r="V174" s="16"/>
      <c r="W174" s="16"/>
      <c r="X174" s="16"/>
      <c r="Y174" s="16"/>
      <c r="Z174" s="16"/>
      <c r="AA174" s="16"/>
      <c r="AB174" s="16"/>
      <c r="AC174" s="16"/>
      <c r="AD174" s="16"/>
      <c r="AE174" s="16"/>
      <c r="AT174" s="284" t="s">
        <v>1390</v>
      </c>
      <c r="AU174" s="284" t="s">
        <v>82</v>
      </c>
      <c r="AV174" s="16" t="s">
        <v>82</v>
      </c>
      <c r="AW174" s="16" t="s">
        <v>35</v>
      </c>
      <c r="AX174" s="16" t="s">
        <v>74</v>
      </c>
      <c r="AY174" s="284" t="s">
        <v>192</v>
      </c>
    </row>
    <row r="175" s="14" customFormat="1">
      <c r="A175" s="14"/>
      <c r="B175" s="253"/>
      <c r="C175" s="254"/>
      <c r="D175" s="218" t="s">
        <v>1390</v>
      </c>
      <c r="E175" s="255" t="s">
        <v>19</v>
      </c>
      <c r="F175" s="256" t="s">
        <v>1828</v>
      </c>
      <c r="G175" s="254"/>
      <c r="H175" s="257">
        <v>0.044999999999999998</v>
      </c>
      <c r="I175" s="258"/>
      <c r="J175" s="254"/>
      <c r="K175" s="254"/>
      <c r="L175" s="259"/>
      <c r="M175" s="260"/>
      <c r="N175" s="261"/>
      <c r="O175" s="261"/>
      <c r="P175" s="261"/>
      <c r="Q175" s="261"/>
      <c r="R175" s="261"/>
      <c r="S175" s="261"/>
      <c r="T175" s="262"/>
      <c r="U175" s="14"/>
      <c r="V175" s="14"/>
      <c r="W175" s="14"/>
      <c r="X175" s="14"/>
      <c r="Y175" s="14"/>
      <c r="Z175" s="14"/>
      <c r="AA175" s="14"/>
      <c r="AB175" s="14"/>
      <c r="AC175" s="14"/>
      <c r="AD175" s="14"/>
      <c r="AE175" s="14"/>
      <c r="AT175" s="263" t="s">
        <v>1390</v>
      </c>
      <c r="AU175" s="263" t="s">
        <v>82</v>
      </c>
      <c r="AV175" s="14" t="s">
        <v>84</v>
      </c>
      <c r="AW175" s="14" t="s">
        <v>35</v>
      </c>
      <c r="AX175" s="14" t="s">
        <v>74</v>
      </c>
      <c r="AY175" s="263" t="s">
        <v>192</v>
      </c>
    </row>
    <row r="176" s="16" customFormat="1">
      <c r="A176" s="16"/>
      <c r="B176" s="275"/>
      <c r="C176" s="276"/>
      <c r="D176" s="218" t="s">
        <v>1390</v>
      </c>
      <c r="E176" s="277" t="s">
        <v>19</v>
      </c>
      <c r="F176" s="278" t="s">
        <v>1829</v>
      </c>
      <c r="G176" s="276"/>
      <c r="H176" s="277" t="s">
        <v>19</v>
      </c>
      <c r="I176" s="279"/>
      <c r="J176" s="276"/>
      <c r="K176" s="276"/>
      <c r="L176" s="280"/>
      <c r="M176" s="281"/>
      <c r="N176" s="282"/>
      <c r="O176" s="282"/>
      <c r="P176" s="282"/>
      <c r="Q176" s="282"/>
      <c r="R176" s="282"/>
      <c r="S176" s="282"/>
      <c r="T176" s="283"/>
      <c r="U176" s="16"/>
      <c r="V176" s="16"/>
      <c r="W176" s="16"/>
      <c r="X176" s="16"/>
      <c r="Y176" s="16"/>
      <c r="Z176" s="16"/>
      <c r="AA176" s="16"/>
      <c r="AB176" s="16"/>
      <c r="AC176" s="16"/>
      <c r="AD176" s="16"/>
      <c r="AE176" s="16"/>
      <c r="AT176" s="284" t="s">
        <v>1390</v>
      </c>
      <c r="AU176" s="284" t="s">
        <v>82</v>
      </c>
      <c r="AV176" s="16" t="s">
        <v>82</v>
      </c>
      <c r="AW176" s="16" t="s">
        <v>35</v>
      </c>
      <c r="AX176" s="16" t="s">
        <v>74</v>
      </c>
      <c r="AY176" s="284" t="s">
        <v>192</v>
      </c>
    </row>
    <row r="177" s="14" customFormat="1">
      <c r="A177" s="14"/>
      <c r="B177" s="253"/>
      <c r="C177" s="254"/>
      <c r="D177" s="218" t="s">
        <v>1390</v>
      </c>
      <c r="E177" s="255" t="s">
        <v>19</v>
      </c>
      <c r="F177" s="256" t="s">
        <v>1830</v>
      </c>
      <c r="G177" s="254"/>
      <c r="H177" s="257">
        <v>0.22700000000000001</v>
      </c>
      <c r="I177" s="258"/>
      <c r="J177" s="254"/>
      <c r="K177" s="254"/>
      <c r="L177" s="259"/>
      <c r="M177" s="260"/>
      <c r="N177" s="261"/>
      <c r="O177" s="261"/>
      <c r="P177" s="261"/>
      <c r="Q177" s="261"/>
      <c r="R177" s="261"/>
      <c r="S177" s="261"/>
      <c r="T177" s="262"/>
      <c r="U177" s="14"/>
      <c r="V177" s="14"/>
      <c r="W177" s="14"/>
      <c r="X177" s="14"/>
      <c r="Y177" s="14"/>
      <c r="Z177" s="14"/>
      <c r="AA177" s="14"/>
      <c r="AB177" s="14"/>
      <c r="AC177" s="14"/>
      <c r="AD177" s="14"/>
      <c r="AE177" s="14"/>
      <c r="AT177" s="263" t="s">
        <v>1390</v>
      </c>
      <c r="AU177" s="263" t="s">
        <v>82</v>
      </c>
      <c r="AV177" s="14" t="s">
        <v>84</v>
      </c>
      <c r="AW177" s="14" t="s">
        <v>35</v>
      </c>
      <c r="AX177" s="14" t="s">
        <v>74</v>
      </c>
      <c r="AY177" s="263" t="s">
        <v>192</v>
      </c>
    </row>
    <row r="178" s="15" customFormat="1">
      <c r="A178" s="15"/>
      <c r="B178" s="264"/>
      <c r="C178" s="265"/>
      <c r="D178" s="218" t="s">
        <v>1390</v>
      </c>
      <c r="E178" s="266" t="s">
        <v>19</v>
      </c>
      <c r="F178" s="267" t="s">
        <v>1392</v>
      </c>
      <c r="G178" s="265"/>
      <c r="H178" s="268">
        <v>0.27200000000000002</v>
      </c>
      <c r="I178" s="269"/>
      <c r="J178" s="265"/>
      <c r="K178" s="265"/>
      <c r="L178" s="270"/>
      <c r="M178" s="271"/>
      <c r="N178" s="272"/>
      <c r="O178" s="272"/>
      <c r="P178" s="272"/>
      <c r="Q178" s="272"/>
      <c r="R178" s="272"/>
      <c r="S178" s="272"/>
      <c r="T178" s="273"/>
      <c r="U178" s="15"/>
      <c r="V178" s="15"/>
      <c r="W178" s="15"/>
      <c r="X178" s="15"/>
      <c r="Y178" s="15"/>
      <c r="Z178" s="15"/>
      <c r="AA178" s="15"/>
      <c r="AB178" s="15"/>
      <c r="AC178" s="15"/>
      <c r="AD178" s="15"/>
      <c r="AE178" s="15"/>
      <c r="AT178" s="274" t="s">
        <v>1390</v>
      </c>
      <c r="AU178" s="274" t="s">
        <v>82</v>
      </c>
      <c r="AV178" s="15" t="s">
        <v>197</v>
      </c>
      <c r="AW178" s="15" t="s">
        <v>35</v>
      </c>
      <c r="AX178" s="15" t="s">
        <v>82</v>
      </c>
      <c r="AY178" s="274" t="s">
        <v>192</v>
      </c>
    </row>
    <row r="179" s="2" customFormat="1" ht="16.5" customHeight="1">
      <c r="A179" s="41"/>
      <c r="B179" s="42"/>
      <c r="C179" s="243" t="s">
        <v>327</v>
      </c>
      <c r="D179" s="243" t="s">
        <v>247</v>
      </c>
      <c r="E179" s="244" t="s">
        <v>1831</v>
      </c>
      <c r="F179" s="245" t="s">
        <v>1832</v>
      </c>
      <c r="G179" s="246" t="s">
        <v>1402</v>
      </c>
      <c r="H179" s="247">
        <v>3.2999999999999998</v>
      </c>
      <c r="I179" s="248"/>
      <c r="J179" s="249">
        <f>ROUND(I179*H179,2)</f>
        <v>0</v>
      </c>
      <c r="K179" s="245" t="s">
        <v>19</v>
      </c>
      <c r="L179" s="250"/>
      <c r="M179" s="251" t="s">
        <v>19</v>
      </c>
      <c r="N179" s="252" t="s">
        <v>45</v>
      </c>
      <c r="O179" s="87"/>
      <c r="P179" s="214">
        <f>O179*H179</f>
        <v>0</v>
      </c>
      <c r="Q179" s="214">
        <v>1</v>
      </c>
      <c r="R179" s="214">
        <f>Q179*H179</f>
        <v>3.2999999999999998</v>
      </c>
      <c r="S179" s="214">
        <v>0</v>
      </c>
      <c r="T179" s="215">
        <f>S179*H179</f>
        <v>0</v>
      </c>
      <c r="U179" s="41"/>
      <c r="V179" s="41"/>
      <c r="W179" s="41"/>
      <c r="X179" s="41"/>
      <c r="Y179" s="41"/>
      <c r="Z179" s="41"/>
      <c r="AA179" s="41"/>
      <c r="AB179" s="41"/>
      <c r="AC179" s="41"/>
      <c r="AD179" s="41"/>
      <c r="AE179" s="41"/>
      <c r="AR179" s="216" t="s">
        <v>239</v>
      </c>
      <c r="AT179" s="216" t="s">
        <v>247</v>
      </c>
      <c r="AU179" s="216" t="s">
        <v>82</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1833</v>
      </c>
    </row>
    <row r="180" s="2" customFormat="1">
      <c r="A180" s="41"/>
      <c r="B180" s="42"/>
      <c r="C180" s="43"/>
      <c r="D180" s="218" t="s">
        <v>199</v>
      </c>
      <c r="E180" s="43"/>
      <c r="F180" s="219" t="s">
        <v>1834</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82</v>
      </c>
    </row>
    <row r="181" s="14" customFormat="1">
      <c r="A181" s="14"/>
      <c r="B181" s="253"/>
      <c r="C181" s="254"/>
      <c r="D181" s="218" t="s">
        <v>1390</v>
      </c>
      <c r="E181" s="255" t="s">
        <v>19</v>
      </c>
      <c r="F181" s="256" t="s">
        <v>1835</v>
      </c>
      <c r="G181" s="254"/>
      <c r="H181" s="257">
        <v>3.2999999999999998</v>
      </c>
      <c r="I181" s="258"/>
      <c r="J181" s="254"/>
      <c r="K181" s="254"/>
      <c r="L181" s="259"/>
      <c r="M181" s="260"/>
      <c r="N181" s="261"/>
      <c r="O181" s="261"/>
      <c r="P181" s="261"/>
      <c r="Q181" s="261"/>
      <c r="R181" s="261"/>
      <c r="S181" s="261"/>
      <c r="T181" s="262"/>
      <c r="U181" s="14"/>
      <c r="V181" s="14"/>
      <c r="W181" s="14"/>
      <c r="X181" s="14"/>
      <c r="Y181" s="14"/>
      <c r="Z181" s="14"/>
      <c r="AA181" s="14"/>
      <c r="AB181" s="14"/>
      <c r="AC181" s="14"/>
      <c r="AD181" s="14"/>
      <c r="AE181" s="14"/>
      <c r="AT181" s="263" t="s">
        <v>1390</v>
      </c>
      <c r="AU181" s="263" t="s">
        <v>82</v>
      </c>
      <c r="AV181" s="14" t="s">
        <v>84</v>
      </c>
      <c r="AW181" s="14" t="s">
        <v>35</v>
      </c>
      <c r="AX181" s="14" t="s">
        <v>74</v>
      </c>
      <c r="AY181" s="263" t="s">
        <v>192</v>
      </c>
    </row>
    <row r="182" s="15" customFormat="1">
      <c r="A182" s="15"/>
      <c r="B182" s="264"/>
      <c r="C182" s="265"/>
      <c r="D182" s="218" t="s">
        <v>1390</v>
      </c>
      <c r="E182" s="266" t="s">
        <v>19</v>
      </c>
      <c r="F182" s="267" t="s">
        <v>1392</v>
      </c>
      <c r="G182" s="265"/>
      <c r="H182" s="268">
        <v>3.2999999999999998</v>
      </c>
      <c r="I182" s="269"/>
      <c r="J182" s="265"/>
      <c r="K182" s="265"/>
      <c r="L182" s="270"/>
      <c r="M182" s="271"/>
      <c r="N182" s="272"/>
      <c r="O182" s="272"/>
      <c r="P182" s="272"/>
      <c r="Q182" s="272"/>
      <c r="R182" s="272"/>
      <c r="S182" s="272"/>
      <c r="T182" s="273"/>
      <c r="U182" s="15"/>
      <c r="V182" s="15"/>
      <c r="W182" s="15"/>
      <c r="X182" s="15"/>
      <c r="Y182" s="15"/>
      <c r="Z182" s="15"/>
      <c r="AA182" s="15"/>
      <c r="AB182" s="15"/>
      <c r="AC182" s="15"/>
      <c r="AD182" s="15"/>
      <c r="AE182" s="15"/>
      <c r="AT182" s="274" t="s">
        <v>1390</v>
      </c>
      <c r="AU182" s="274" t="s">
        <v>82</v>
      </c>
      <c r="AV182" s="15" t="s">
        <v>197</v>
      </c>
      <c r="AW182" s="15" t="s">
        <v>35</v>
      </c>
      <c r="AX182" s="15" t="s">
        <v>82</v>
      </c>
      <c r="AY182" s="274" t="s">
        <v>192</v>
      </c>
    </row>
    <row r="183" s="2" customFormat="1" ht="16.5" customHeight="1">
      <c r="A183" s="41"/>
      <c r="B183" s="42"/>
      <c r="C183" s="243" t="s">
        <v>332</v>
      </c>
      <c r="D183" s="243" t="s">
        <v>247</v>
      </c>
      <c r="E183" s="244" t="s">
        <v>1836</v>
      </c>
      <c r="F183" s="245" t="s">
        <v>1834</v>
      </c>
      <c r="G183" s="246" t="s">
        <v>1402</v>
      </c>
      <c r="H183" s="247">
        <v>3.6299999999999999</v>
      </c>
      <c r="I183" s="248"/>
      <c r="J183" s="249">
        <f>ROUND(I183*H183,2)</f>
        <v>0</v>
      </c>
      <c r="K183" s="245" t="s">
        <v>1384</v>
      </c>
      <c r="L183" s="250"/>
      <c r="M183" s="251" t="s">
        <v>19</v>
      </c>
      <c r="N183" s="252" t="s">
        <v>45</v>
      </c>
      <c r="O183" s="87"/>
      <c r="P183" s="214">
        <f>O183*H183</f>
        <v>0</v>
      </c>
      <c r="Q183" s="214">
        <v>1</v>
      </c>
      <c r="R183" s="214">
        <f>Q183*H183</f>
        <v>3.6299999999999999</v>
      </c>
      <c r="S183" s="214">
        <v>0</v>
      </c>
      <c r="T183" s="215">
        <f>S183*H183</f>
        <v>0</v>
      </c>
      <c r="U183" s="41"/>
      <c r="V183" s="41"/>
      <c r="W183" s="41"/>
      <c r="X183" s="41"/>
      <c r="Y183" s="41"/>
      <c r="Z183" s="41"/>
      <c r="AA183" s="41"/>
      <c r="AB183" s="41"/>
      <c r="AC183" s="41"/>
      <c r="AD183" s="41"/>
      <c r="AE183" s="41"/>
      <c r="AR183" s="216" t="s">
        <v>239</v>
      </c>
      <c r="AT183" s="216" t="s">
        <v>247</v>
      </c>
      <c r="AU183" s="216" t="s">
        <v>82</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1837</v>
      </c>
    </row>
    <row r="184" s="2" customFormat="1">
      <c r="A184" s="41"/>
      <c r="B184" s="42"/>
      <c r="C184" s="43"/>
      <c r="D184" s="218" t="s">
        <v>199</v>
      </c>
      <c r="E184" s="43"/>
      <c r="F184" s="219" t="s">
        <v>1834</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82</v>
      </c>
    </row>
    <row r="185" s="14" customFormat="1">
      <c r="A185" s="14"/>
      <c r="B185" s="253"/>
      <c r="C185" s="254"/>
      <c r="D185" s="218" t="s">
        <v>1390</v>
      </c>
      <c r="E185" s="255" t="s">
        <v>19</v>
      </c>
      <c r="F185" s="256" t="s">
        <v>1838</v>
      </c>
      <c r="G185" s="254"/>
      <c r="H185" s="257">
        <v>3.6299999999999999</v>
      </c>
      <c r="I185" s="258"/>
      <c r="J185" s="254"/>
      <c r="K185" s="254"/>
      <c r="L185" s="259"/>
      <c r="M185" s="260"/>
      <c r="N185" s="261"/>
      <c r="O185" s="261"/>
      <c r="P185" s="261"/>
      <c r="Q185" s="261"/>
      <c r="R185" s="261"/>
      <c r="S185" s="261"/>
      <c r="T185" s="262"/>
      <c r="U185" s="14"/>
      <c r="V185" s="14"/>
      <c r="W185" s="14"/>
      <c r="X185" s="14"/>
      <c r="Y185" s="14"/>
      <c r="Z185" s="14"/>
      <c r="AA185" s="14"/>
      <c r="AB185" s="14"/>
      <c r="AC185" s="14"/>
      <c r="AD185" s="14"/>
      <c r="AE185" s="14"/>
      <c r="AT185" s="263" t="s">
        <v>1390</v>
      </c>
      <c r="AU185" s="263" t="s">
        <v>82</v>
      </c>
      <c r="AV185" s="14" t="s">
        <v>84</v>
      </c>
      <c r="AW185" s="14" t="s">
        <v>35</v>
      </c>
      <c r="AX185" s="14" t="s">
        <v>74</v>
      </c>
      <c r="AY185" s="263" t="s">
        <v>192</v>
      </c>
    </row>
    <row r="186" s="15" customFormat="1">
      <c r="A186" s="15"/>
      <c r="B186" s="264"/>
      <c r="C186" s="265"/>
      <c r="D186" s="218" t="s">
        <v>1390</v>
      </c>
      <c r="E186" s="266" t="s">
        <v>19</v>
      </c>
      <c r="F186" s="267" t="s">
        <v>1392</v>
      </c>
      <c r="G186" s="265"/>
      <c r="H186" s="268">
        <v>3.6299999999999999</v>
      </c>
      <c r="I186" s="269"/>
      <c r="J186" s="265"/>
      <c r="K186" s="265"/>
      <c r="L186" s="270"/>
      <c r="M186" s="271"/>
      <c r="N186" s="272"/>
      <c r="O186" s="272"/>
      <c r="P186" s="272"/>
      <c r="Q186" s="272"/>
      <c r="R186" s="272"/>
      <c r="S186" s="272"/>
      <c r="T186" s="273"/>
      <c r="U186" s="15"/>
      <c r="V186" s="15"/>
      <c r="W186" s="15"/>
      <c r="X186" s="15"/>
      <c r="Y186" s="15"/>
      <c r="Z186" s="15"/>
      <c r="AA186" s="15"/>
      <c r="AB186" s="15"/>
      <c r="AC186" s="15"/>
      <c r="AD186" s="15"/>
      <c r="AE186" s="15"/>
      <c r="AT186" s="274" t="s">
        <v>1390</v>
      </c>
      <c r="AU186" s="274" t="s">
        <v>82</v>
      </c>
      <c r="AV186" s="15" t="s">
        <v>197</v>
      </c>
      <c r="AW186" s="15" t="s">
        <v>35</v>
      </c>
      <c r="AX186" s="15" t="s">
        <v>82</v>
      </c>
      <c r="AY186" s="274" t="s">
        <v>192</v>
      </c>
    </row>
    <row r="187" s="2" customFormat="1" ht="16.5" customHeight="1">
      <c r="A187" s="41"/>
      <c r="B187" s="42"/>
      <c r="C187" s="205" t="s">
        <v>337</v>
      </c>
      <c r="D187" s="205" t="s">
        <v>193</v>
      </c>
      <c r="E187" s="206" t="s">
        <v>1839</v>
      </c>
      <c r="F187" s="207" t="s">
        <v>1840</v>
      </c>
      <c r="G187" s="208" t="s">
        <v>1412</v>
      </c>
      <c r="H187" s="209">
        <v>44</v>
      </c>
      <c r="I187" s="210"/>
      <c r="J187" s="211">
        <f>ROUND(I187*H187,2)</f>
        <v>0</v>
      </c>
      <c r="K187" s="207" t="s">
        <v>1384</v>
      </c>
      <c r="L187" s="47"/>
      <c r="M187" s="212" t="s">
        <v>19</v>
      </c>
      <c r="N187" s="213" t="s">
        <v>45</v>
      </c>
      <c r="O187" s="87"/>
      <c r="P187" s="214">
        <f>O187*H187</f>
        <v>0</v>
      </c>
      <c r="Q187" s="214">
        <v>0</v>
      </c>
      <c r="R187" s="214">
        <f>Q187*H187</f>
        <v>0</v>
      </c>
      <c r="S187" s="214">
        <v>0</v>
      </c>
      <c r="T187" s="215">
        <f>S187*H187</f>
        <v>0</v>
      </c>
      <c r="U187" s="41"/>
      <c r="V187" s="41"/>
      <c r="W187" s="41"/>
      <c r="X187" s="41"/>
      <c r="Y187" s="41"/>
      <c r="Z187" s="41"/>
      <c r="AA187" s="41"/>
      <c r="AB187" s="41"/>
      <c r="AC187" s="41"/>
      <c r="AD187" s="41"/>
      <c r="AE187" s="41"/>
      <c r="AR187" s="216" t="s">
        <v>197</v>
      </c>
      <c r="AT187" s="216" t="s">
        <v>193</v>
      </c>
      <c r="AU187" s="216" t="s">
        <v>82</v>
      </c>
      <c r="AY187" s="20" t="s">
        <v>192</v>
      </c>
      <c r="BE187" s="217">
        <f>IF(N187="základní",J187,0)</f>
        <v>0</v>
      </c>
      <c r="BF187" s="217">
        <f>IF(N187="snížená",J187,0)</f>
        <v>0</v>
      </c>
      <c r="BG187" s="217">
        <f>IF(N187="zákl. přenesená",J187,0)</f>
        <v>0</v>
      </c>
      <c r="BH187" s="217">
        <f>IF(N187="sníž. přenesená",J187,0)</f>
        <v>0</v>
      </c>
      <c r="BI187" s="217">
        <f>IF(N187="nulová",J187,0)</f>
        <v>0</v>
      </c>
      <c r="BJ187" s="20" t="s">
        <v>82</v>
      </c>
      <c r="BK187" s="217">
        <f>ROUND(I187*H187,2)</f>
        <v>0</v>
      </c>
      <c r="BL187" s="20" t="s">
        <v>197</v>
      </c>
      <c r="BM187" s="216" t="s">
        <v>1841</v>
      </c>
    </row>
    <row r="188" s="2" customFormat="1">
      <c r="A188" s="41"/>
      <c r="B188" s="42"/>
      <c r="C188" s="43"/>
      <c r="D188" s="218" t="s">
        <v>199</v>
      </c>
      <c r="E188" s="43"/>
      <c r="F188" s="219" t="s">
        <v>1842</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199</v>
      </c>
      <c r="AU188" s="20" t="s">
        <v>82</v>
      </c>
    </row>
    <row r="189" s="2" customFormat="1">
      <c r="A189" s="41"/>
      <c r="B189" s="42"/>
      <c r="C189" s="43"/>
      <c r="D189" s="218" t="s">
        <v>200</v>
      </c>
      <c r="E189" s="43"/>
      <c r="F189" s="223" t="s">
        <v>1843</v>
      </c>
      <c r="G189" s="43"/>
      <c r="H189" s="43"/>
      <c r="I189" s="220"/>
      <c r="J189" s="43"/>
      <c r="K189" s="43"/>
      <c r="L189" s="47"/>
      <c r="M189" s="221"/>
      <c r="N189" s="222"/>
      <c r="O189" s="87"/>
      <c r="P189" s="87"/>
      <c r="Q189" s="87"/>
      <c r="R189" s="87"/>
      <c r="S189" s="87"/>
      <c r="T189" s="88"/>
      <c r="U189" s="41"/>
      <c r="V189" s="41"/>
      <c r="W189" s="41"/>
      <c r="X189" s="41"/>
      <c r="Y189" s="41"/>
      <c r="Z189" s="41"/>
      <c r="AA189" s="41"/>
      <c r="AB189" s="41"/>
      <c r="AC189" s="41"/>
      <c r="AD189" s="41"/>
      <c r="AE189" s="41"/>
      <c r="AT189" s="20" t="s">
        <v>200</v>
      </c>
      <c r="AU189" s="20" t="s">
        <v>82</v>
      </c>
    </row>
    <row r="190" s="14" customFormat="1">
      <c r="A190" s="14"/>
      <c r="B190" s="253"/>
      <c r="C190" s="254"/>
      <c r="D190" s="218" t="s">
        <v>1390</v>
      </c>
      <c r="E190" s="255" t="s">
        <v>19</v>
      </c>
      <c r="F190" s="256" t="s">
        <v>500</v>
      </c>
      <c r="G190" s="254"/>
      <c r="H190" s="257">
        <v>44</v>
      </c>
      <c r="I190" s="258"/>
      <c r="J190" s="254"/>
      <c r="K190" s="254"/>
      <c r="L190" s="259"/>
      <c r="M190" s="260"/>
      <c r="N190" s="261"/>
      <c r="O190" s="261"/>
      <c r="P190" s="261"/>
      <c r="Q190" s="261"/>
      <c r="R190" s="261"/>
      <c r="S190" s="261"/>
      <c r="T190" s="262"/>
      <c r="U190" s="14"/>
      <c r="V190" s="14"/>
      <c r="W190" s="14"/>
      <c r="X190" s="14"/>
      <c r="Y190" s="14"/>
      <c r="Z190" s="14"/>
      <c r="AA190" s="14"/>
      <c r="AB190" s="14"/>
      <c r="AC190" s="14"/>
      <c r="AD190" s="14"/>
      <c r="AE190" s="14"/>
      <c r="AT190" s="263" t="s">
        <v>1390</v>
      </c>
      <c r="AU190" s="263" t="s">
        <v>82</v>
      </c>
      <c r="AV190" s="14" t="s">
        <v>84</v>
      </c>
      <c r="AW190" s="14" t="s">
        <v>35</v>
      </c>
      <c r="AX190" s="14" t="s">
        <v>74</v>
      </c>
      <c r="AY190" s="263" t="s">
        <v>192</v>
      </c>
    </row>
    <row r="191" s="15" customFormat="1">
      <c r="A191" s="15"/>
      <c r="B191" s="264"/>
      <c r="C191" s="265"/>
      <c r="D191" s="218" t="s">
        <v>1390</v>
      </c>
      <c r="E191" s="266" t="s">
        <v>19</v>
      </c>
      <c r="F191" s="267" t="s">
        <v>1392</v>
      </c>
      <c r="G191" s="265"/>
      <c r="H191" s="268">
        <v>44</v>
      </c>
      <c r="I191" s="269"/>
      <c r="J191" s="265"/>
      <c r="K191" s="265"/>
      <c r="L191" s="270"/>
      <c r="M191" s="271"/>
      <c r="N191" s="272"/>
      <c r="O191" s="272"/>
      <c r="P191" s="272"/>
      <c r="Q191" s="272"/>
      <c r="R191" s="272"/>
      <c r="S191" s="272"/>
      <c r="T191" s="273"/>
      <c r="U191" s="15"/>
      <c r="V191" s="15"/>
      <c r="W191" s="15"/>
      <c r="X191" s="15"/>
      <c r="Y191" s="15"/>
      <c r="Z191" s="15"/>
      <c r="AA191" s="15"/>
      <c r="AB191" s="15"/>
      <c r="AC191" s="15"/>
      <c r="AD191" s="15"/>
      <c r="AE191" s="15"/>
      <c r="AT191" s="274" t="s">
        <v>1390</v>
      </c>
      <c r="AU191" s="274" t="s">
        <v>82</v>
      </c>
      <c r="AV191" s="15" t="s">
        <v>197</v>
      </c>
      <c r="AW191" s="15" t="s">
        <v>35</v>
      </c>
      <c r="AX191" s="15" t="s">
        <v>82</v>
      </c>
      <c r="AY191" s="274" t="s">
        <v>192</v>
      </c>
    </row>
    <row r="192" s="2" customFormat="1" ht="16.5" customHeight="1">
      <c r="A192" s="41"/>
      <c r="B192" s="42"/>
      <c r="C192" s="205" t="s">
        <v>342</v>
      </c>
      <c r="D192" s="205" t="s">
        <v>193</v>
      </c>
      <c r="E192" s="206" t="s">
        <v>1844</v>
      </c>
      <c r="F192" s="207" t="s">
        <v>1845</v>
      </c>
      <c r="G192" s="208" t="s">
        <v>1427</v>
      </c>
      <c r="H192" s="209">
        <v>2.8900000000000001</v>
      </c>
      <c r="I192" s="210"/>
      <c r="J192" s="211">
        <f>ROUND(I192*H192,2)</f>
        <v>0</v>
      </c>
      <c r="K192" s="207" t="s">
        <v>1384</v>
      </c>
      <c r="L192" s="47"/>
      <c r="M192" s="212" t="s">
        <v>19</v>
      </c>
      <c r="N192" s="213" t="s">
        <v>45</v>
      </c>
      <c r="O192" s="87"/>
      <c r="P192" s="214">
        <f>O192*H192</f>
        <v>0</v>
      </c>
      <c r="Q192" s="214">
        <v>0</v>
      </c>
      <c r="R192" s="214">
        <f>Q192*H192</f>
        <v>0</v>
      </c>
      <c r="S192" s="214">
        <v>0</v>
      </c>
      <c r="T192" s="215">
        <f>S192*H192</f>
        <v>0</v>
      </c>
      <c r="U192" s="41"/>
      <c r="V192" s="41"/>
      <c r="W192" s="41"/>
      <c r="X192" s="41"/>
      <c r="Y192" s="41"/>
      <c r="Z192" s="41"/>
      <c r="AA192" s="41"/>
      <c r="AB192" s="41"/>
      <c r="AC192" s="41"/>
      <c r="AD192" s="41"/>
      <c r="AE192" s="41"/>
      <c r="AR192" s="216" t="s">
        <v>197</v>
      </c>
      <c r="AT192" s="216" t="s">
        <v>193</v>
      </c>
      <c r="AU192" s="216" t="s">
        <v>82</v>
      </c>
      <c r="AY192" s="20" t="s">
        <v>192</v>
      </c>
      <c r="BE192" s="217">
        <f>IF(N192="základní",J192,0)</f>
        <v>0</v>
      </c>
      <c r="BF192" s="217">
        <f>IF(N192="snížená",J192,0)</f>
        <v>0</v>
      </c>
      <c r="BG192" s="217">
        <f>IF(N192="zákl. přenesená",J192,0)</f>
        <v>0</v>
      </c>
      <c r="BH192" s="217">
        <f>IF(N192="sníž. přenesená",J192,0)</f>
        <v>0</v>
      </c>
      <c r="BI192" s="217">
        <f>IF(N192="nulová",J192,0)</f>
        <v>0</v>
      </c>
      <c r="BJ192" s="20" t="s">
        <v>82</v>
      </c>
      <c r="BK192" s="217">
        <f>ROUND(I192*H192,2)</f>
        <v>0</v>
      </c>
      <c r="BL192" s="20" t="s">
        <v>197</v>
      </c>
      <c r="BM192" s="216" t="s">
        <v>1846</v>
      </c>
    </row>
    <row r="193" s="2" customFormat="1">
      <c r="A193" s="41"/>
      <c r="B193" s="42"/>
      <c r="C193" s="43"/>
      <c r="D193" s="218" t="s">
        <v>199</v>
      </c>
      <c r="E193" s="43"/>
      <c r="F193" s="219" t="s">
        <v>1847</v>
      </c>
      <c r="G193" s="43"/>
      <c r="H193" s="43"/>
      <c r="I193" s="220"/>
      <c r="J193" s="43"/>
      <c r="K193" s="43"/>
      <c r="L193" s="47"/>
      <c r="M193" s="221"/>
      <c r="N193" s="222"/>
      <c r="O193" s="87"/>
      <c r="P193" s="87"/>
      <c r="Q193" s="87"/>
      <c r="R193" s="87"/>
      <c r="S193" s="87"/>
      <c r="T193" s="88"/>
      <c r="U193" s="41"/>
      <c r="V193" s="41"/>
      <c r="W193" s="41"/>
      <c r="X193" s="41"/>
      <c r="Y193" s="41"/>
      <c r="Z193" s="41"/>
      <c r="AA193" s="41"/>
      <c r="AB193" s="41"/>
      <c r="AC193" s="41"/>
      <c r="AD193" s="41"/>
      <c r="AE193" s="41"/>
      <c r="AT193" s="20" t="s">
        <v>199</v>
      </c>
      <c r="AU193" s="20" t="s">
        <v>82</v>
      </c>
    </row>
    <row r="194" s="2" customFormat="1">
      <c r="A194" s="41"/>
      <c r="B194" s="42"/>
      <c r="C194" s="43"/>
      <c r="D194" s="218" t="s">
        <v>200</v>
      </c>
      <c r="E194" s="43"/>
      <c r="F194" s="223" t="s">
        <v>1848</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200</v>
      </c>
      <c r="AU194" s="20" t="s">
        <v>82</v>
      </c>
    </row>
    <row r="195" s="2" customFormat="1" ht="16.5" customHeight="1">
      <c r="A195" s="41"/>
      <c r="B195" s="42"/>
      <c r="C195" s="205" t="s">
        <v>347</v>
      </c>
      <c r="D195" s="205" t="s">
        <v>193</v>
      </c>
      <c r="E195" s="206" t="s">
        <v>1849</v>
      </c>
      <c r="F195" s="207" t="s">
        <v>1850</v>
      </c>
      <c r="G195" s="208" t="s">
        <v>785</v>
      </c>
      <c r="H195" s="209">
        <v>2</v>
      </c>
      <c r="I195" s="210"/>
      <c r="J195" s="211">
        <f>ROUND(I195*H195,2)</f>
        <v>0</v>
      </c>
      <c r="K195" s="207" t="s">
        <v>1384</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82</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1851</v>
      </c>
    </row>
    <row r="196" s="2" customFormat="1">
      <c r="A196" s="41"/>
      <c r="B196" s="42"/>
      <c r="C196" s="43"/>
      <c r="D196" s="218" t="s">
        <v>199</v>
      </c>
      <c r="E196" s="43"/>
      <c r="F196" s="219" t="s">
        <v>1852</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82</v>
      </c>
    </row>
    <row r="197" s="2" customFormat="1">
      <c r="A197" s="41"/>
      <c r="B197" s="42"/>
      <c r="C197" s="43"/>
      <c r="D197" s="218" t="s">
        <v>200</v>
      </c>
      <c r="E197" s="43"/>
      <c r="F197" s="223" t="s">
        <v>1853</v>
      </c>
      <c r="G197" s="43"/>
      <c r="H197" s="43"/>
      <c r="I197" s="220"/>
      <c r="J197" s="43"/>
      <c r="K197" s="43"/>
      <c r="L197" s="47"/>
      <c r="M197" s="221"/>
      <c r="N197" s="222"/>
      <c r="O197" s="87"/>
      <c r="P197" s="87"/>
      <c r="Q197" s="87"/>
      <c r="R197" s="87"/>
      <c r="S197" s="87"/>
      <c r="T197" s="88"/>
      <c r="U197" s="41"/>
      <c r="V197" s="41"/>
      <c r="W197" s="41"/>
      <c r="X197" s="41"/>
      <c r="Y197" s="41"/>
      <c r="Z197" s="41"/>
      <c r="AA197" s="41"/>
      <c r="AB197" s="41"/>
      <c r="AC197" s="41"/>
      <c r="AD197" s="41"/>
      <c r="AE197" s="41"/>
      <c r="AT197" s="20" t="s">
        <v>200</v>
      </c>
      <c r="AU197" s="20" t="s">
        <v>82</v>
      </c>
    </row>
    <row r="198" s="2" customFormat="1" ht="16.5" customHeight="1">
      <c r="A198" s="41"/>
      <c r="B198" s="42"/>
      <c r="C198" s="205" t="s">
        <v>352</v>
      </c>
      <c r="D198" s="205" t="s">
        <v>193</v>
      </c>
      <c r="E198" s="206" t="s">
        <v>1854</v>
      </c>
      <c r="F198" s="207" t="s">
        <v>1855</v>
      </c>
      <c r="G198" s="208" t="s">
        <v>1412</v>
      </c>
      <c r="H198" s="209">
        <v>159</v>
      </c>
      <c r="I198" s="210"/>
      <c r="J198" s="211">
        <f>ROUND(I198*H198,2)</f>
        <v>0</v>
      </c>
      <c r="K198" s="207" t="s">
        <v>1384</v>
      </c>
      <c r="L198" s="47"/>
      <c r="M198" s="212" t="s">
        <v>19</v>
      </c>
      <c r="N198" s="213" t="s">
        <v>45</v>
      </c>
      <c r="O198" s="87"/>
      <c r="P198" s="214">
        <f>O198*H198</f>
        <v>0</v>
      </c>
      <c r="Q198" s="214">
        <v>0</v>
      </c>
      <c r="R198" s="214">
        <f>Q198*H198</f>
        <v>0</v>
      </c>
      <c r="S198" s="214">
        <v>0</v>
      </c>
      <c r="T198" s="215">
        <f>S198*H198</f>
        <v>0</v>
      </c>
      <c r="U198" s="41"/>
      <c r="V198" s="41"/>
      <c r="W198" s="41"/>
      <c r="X198" s="41"/>
      <c r="Y198" s="41"/>
      <c r="Z198" s="41"/>
      <c r="AA198" s="41"/>
      <c r="AB198" s="41"/>
      <c r="AC198" s="41"/>
      <c r="AD198" s="41"/>
      <c r="AE198" s="41"/>
      <c r="AR198" s="216" t="s">
        <v>197</v>
      </c>
      <c r="AT198" s="216" t="s">
        <v>193</v>
      </c>
      <c r="AU198" s="216" t="s">
        <v>82</v>
      </c>
      <c r="AY198" s="20" t="s">
        <v>192</v>
      </c>
      <c r="BE198" s="217">
        <f>IF(N198="základní",J198,0)</f>
        <v>0</v>
      </c>
      <c r="BF198" s="217">
        <f>IF(N198="snížená",J198,0)</f>
        <v>0</v>
      </c>
      <c r="BG198" s="217">
        <f>IF(N198="zákl. přenesená",J198,0)</f>
        <v>0</v>
      </c>
      <c r="BH198" s="217">
        <f>IF(N198="sníž. přenesená",J198,0)</f>
        <v>0</v>
      </c>
      <c r="BI198" s="217">
        <f>IF(N198="nulová",J198,0)</f>
        <v>0</v>
      </c>
      <c r="BJ198" s="20" t="s">
        <v>82</v>
      </c>
      <c r="BK198" s="217">
        <f>ROUND(I198*H198,2)</f>
        <v>0</v>
      </c>
      <c r="BL198" s="20" t="s">
        <v>197</v>
      </c>
      <c r="BM198" s="216" t="s">
        <v>1856</v>
      </c>
    </row>
    <row r="199" s="2" customFormat="1">
      <c r="A199" s="41"/>
      <c r="B199" s="42"/>
      <c r="C199" s="43"/>
      <c r="D199" s="218" t="s">
        <v>199</v>
      </c>
      <c r="E199" s="43"/>
      <c r="F199" s="219" t="s">
        <v>1857</v>
      </c>
      <c r="G199" s="43"/>
      <c r="H199" s="43"/>
      <c r="I199" s="220"/>
      <c r="J199" s="43"/>
      <c r="K199" s="43"/>
      <c r="L199" s="47"/>
      <c r="M199" s="221"/>
      <c r="N199" s="222"/>
      <c r="O199" s="87"/>
      <c r="P199" s="87"/>
      <c r="Q199" s="87"/>
      <c r="R199" s="87"/>
      <c r="S199" s="87"/>
      <c r="T199" s="88"/>
      <c r="U199" s="41"/>
      <c r="V199" s="41"/>
      <c r="W199" s="41"/>
      <c r="X199" s="41"/>
      <c r="Y199" s="41"/>
      <c r="Z199" s="41"/>
      <c r="AA199" s="41"/>
      <c r="AB199" s="41"/>
      <c r="AC199" s="41"/>
      <c r="AD199" s="41"/>
      <c r="AE199" s="41"/>
      <c r="AT199" s="20" t="s">
        <v>199</v>
      </c>
      <c r="AU199" s="20" t="s">
        <v>82</v>
      </c>
    </row>
    <row r="200" s="16" customFormat="1">
      <c r="A200" s="16"/>
      <c r="B200" s="275"/>
      <c r="C200" s="276"/>
      <c r="D200" s="218" t="s">
        <v>1390</v>
      </c>
      <c r="E200" s="277" t="s">
        <v>19</v>
      </c>
      <c r="F200" s="278" t="s">
        <v>1858</v>
      </c>
      <c r="G200" s="276"/>
      <c r="H200" s="277" t="s">
        <v>19</v>
      </c>
      <c r="I200" s="279"/>
      <c r="J200" s="276"/>
      <c r="K200" s="276"/>
      <c r="L200" s="280"/>
      <c r="M200" s="281"/>
      <c r="N200" s="282"/>
      <c r="O200" s="282"/>
      <c r="P200" s="282"/>
      <c r="Q200" s="282"/>
      <c r="R200" s="282"/>
      <c r="S200" s="282"/>
      <c r="T200" s="283"/>
      <c r="U200" s="16"/>
      <c r="V200" s="16"/>
      <c r="W200" s="16"/>
      <c r="X200" s="16"/>
      <c r="Y200" s="16"/>
      <c r="Z200" s="16"/>
      <c r="AA200" s="16"/>
      <c r="AB200" s="16"/>
      <c r="AC200" s="16"/>
      <c r="AD200" s="16"/>
      <c r="AE200" s="16"/>
      <c r="AT200" s="284" t="s">
        <v>1390</v>
      </c>
      <c r="AU200" s="284" t="s">
        <v>82</v>
      </c>
      <c r="AV200" s="16" t="s">
        <v>82</v>
      </c>
      <c r="AW200" s="16" t="s">
        <v>35</v>
      </c>
      <c r="AX200" s="16" t="s">
        <v>74</v>
      </c>
      <c r="AY200" s="284" t="s">
        <v>192</v>
      </c>
    </row>
    <row r="201" s="14" customFormat="1">
      <c r="A201" s="14"/>
      <c r="B201" s="253"/>
      <c r="C201" s="254"/>
      <c r="D201" s="218" t="s">
        <v>1390</v>
      </c>
      <c r="E201" s="255" t="s">
        <v>19</v>
      </c>
      <c r="F201" s="256" t="s">
        <v>1859</v>
      </c>
      <c r="G201" s="254"/>
      <c r="H201" s="257">
        <v>129</v>
      </c>
      <c r="I201" s="258"/>
      <c r="J201" s="254"/>
      <c r="K201" s="254"/>
      <c r="L201" s="259"/>
      <c r="M201" s="260"/>
      <c r="N201" s="261"/>
      <c r="O201" s="261"/>
      <c r="P201" s="261"/>
      <c r="Q201" s="261"/>
      <c r="R201" s="261"/>
      <c r="S201" s="261"/>
      <c r="T201" s="262"/>
      <c r="U201" s="14"/>
      <c r="V201" s="14"/>
      <c r="W201" s="14"/>
      <c r="X201" s="14"/>
      <c r="Y201" s="14"/>
      <c r="Z201" s="14"/>
      <c r="AA201" s="14"/>
      <c r="AB201" s="14"/>
      <c r="AC201" s="14"/>
      <c r="AD201" s="14"/>
      <c r="AE201" s="14"/>
      <c r="AT201" s="263" t="s">
        <v>1390</v>
      </c>
      <c r="AU201" s="263" t="s">
        <v>82</v>
      </c>
      <c r="AV201" s="14" t="s">
        <v>84</v>
      </c>
      <c r="AW201" s="14" t="s">
        <v>35</v>
      </c>
      <c r="AX201" s="14" t="s">
        <v>74</v>
      </c>
      <c r="AY201" s="263" t="s">
        <v>192</v>
      </c>
    </row>
    <row r="202" s="16" customFormat="1">
      <c r="A202" s="16"/>
      <c r="B202" s="275"/>
      <c r="C202" s="276"/>
      <c r="D202" s="218" t="s">
        <v>1390</v>
      </c>
      <c r="E202" s="277" t="s">
        <v>19</v>
      </c>
      <c r="F202" s="278" t="s">
        <v>1860</v>
      </c>
      <c r="G202" s="276"/>
      <c r="H202" s="277" t="s">
        <v>19</v>
      </c>
      <c r="I202" s="279"/>
      <c r="J202" s="276"/>
      <c r="K202" s="276"/>
      <c r="L202" s="280"/>
      <c r="M202" s="281"/>
      <c r="N202" s="282"/>
      <c r="O202" s="282"/>
      <c r="P202" s="282"/>
      <c r="Q202" s="282"/>
      <c r="R202" s="282"/>
      <c r="S202" s="282"/>
      <c r="T202" s="283"/>
      <c r="U202" s="16"/>
      <c r="V202" s="16"/>
      <c r="W202" s="16"/>
      <c r="X202" s="16"/>
      <c r="Y202" s="16"/>
      <c r="Z202" s="16"/>
      <c r="AA202" s="16"/>
      <c r="AB202" s="16"/>
      <c r="AC202" s="16"/>
      <c r="AD202" s="16"/>
      <c r="AE202" s="16"/>
      <c r="AT202" s="284" t="s">
        <v>1390</v>
      </c>
      <c r="AU202" s="284" t="s">
        <v>82</v>
      </c>
      <c r="AV202" s="16" t="s">
        <v>82</v>
      </c>
      <c r="AW202" s="16" t="s">
        <v>35</v>
      </c>
      <c r="AX202" s="16" t="s">
        <v>74</v>
      </c>
      <c r="AY202" s="284" t="s">
        <v>192</v>
      </c>
    </row>
    <row r="203" s="14" customFormat="1">
      <c r="A203" s="14"/>
      <c r="B203" s="253"/>
      <c r="C203" s="254"/>
      <c r="D203" s="218" t="s">
        <v>1390</v>
      </c>
      <c r="E203" s="255" t="s">
        <v>19</v>
      </c>
      <c r="F203" s="256" t="s">
        <v>352</v>
      </c>
      <c r="G203" s="254"/>
      <c r="H203" s="257">
        <v>30</v>
      </c>
      <c r="I203" s="258"/>
      <c r="J203" s="254"/>
      <c r="K203" s="254"/>
      <c r="L203" s="259"/>
      <c r="M203" s="260"/>
      <c r="N203" s="261"/>
      <c r="O203" s="261"/>
      <c r="P203" s="261"/>
      <c r="Q203" s="261"/>
      <c r="R203" s="261"/>
      <c r="S203" s="261"/>
      <c r="T203" s="262"/>
      <c r="U203" s="14"/>
      <c r="V203" s="14"/>
      <c r="W203" s="14"/>
      <c r="X203" s="14"/>
      <c r="Y203" s="14"/>
      <c r="Z203" s="14"/>
      <c r="AA203" s="14"/>
      <c r="AB203" s="14"/>
      <c r="AC203" s="14"/>
      <c r="AD203" s="14"/>
      <c r="AE203" s="14"/>
      <c r="AT203" s="263" t="s">
        <v>1390</v>
      </c>
      <c r="AU203" s="263" t="s">
        <v>82</v>
      </c>
      <c r="AV203" s="14" t="s">
        <v>84</v>
      </c>
      <c r="AW203" s="14" t="s">
        <v>35</v>
      </c>
      <c r="AX203" s="14" t="s">
        <v>74</v>
      </c>
      <c r="AY203" s="263" t="s">
        <v>192</v>
      </c>
    </row>
    <row r="204" s="15" customFormat="1">
      <c r="A204" s="15"/>
      <c r="B204" s="264"/>
      <c r="C204" s="265"/>
      <c r="D204" s="218" t="s">
        <v>1390</v>
      </c>
      <c r="E204" s="266" t="s">
        <v>19</v>
      </c>
      <c r="F204" s="267" t="s">
        <v>1392</v>
      </c>
      <c r="G204" s="265"/>
      <c r="H204" s="268">
        <v>159</v>
      </c>
      <c r="I204" s="269"/>
      <c r="J204" s="265"/>
      <c r="K204" s="265"/>
      <c r="L204" s="270"/>
      <c r="M204" s="271"/>
      <c r="N204" s="272"/>
      <c r="O204" s="272"/>
      <c r="P204" s="272"/>
      <c r="Q204" s="272"/>
      <c r="R204" s="272"/>
      <c r="S204" s="272"/>
      <c r="T204" s="273"/>
      <c r="U204" s="15"/>
      <c r="V204" s="15"/>
      <c r="W204" s="15"/>
      <c r="X204" s="15"/>
      <c r="Y204" s="15"/>
      <c r="Z204" s="15"/>
      <c r="AA204" s="15"/>
      <c r="AB204" s="15"/>
      <c r="AC204" s="15"/>
      <c r="AD204" s="15"/>
      <c r="AE204" s="15"/>
      <c r="AT204" s="274" t="s">
        <v>1390</v>
      </c>
      <c r="AU204" s="274" t="s">
        <v>82</v>
      </c>
      <c r="AV204" s="15" t="s">
        <v>197</v>
      </c>
      <c r="AW204" s="15" t="s">
        <v>35</v>
      </c>
      <c r="AX204" s="15" t="s">
        <v>82</v>
      </c>
      <c r="AY204" s="274" t="s">
        <v>192</v>
      </c>
    </row>
    <row r="205" s="2" customFormat="1" ht="16.5" customHeight="1">
      <c r="A205" s="41"/>
      <c r="B205" s="42"/>
      <c r="C205" s="205" t="s">
        <v>447</v>
      </c>
      <c r="D205" s="205" t="s">
        <v>193</v>
      </c>
      <c r="E205" s="206" t="s">
        <v>1861</v>
      </c>
      <c r="F205" s="207" t="s">
        <v>1862</v>
      </c>
      <c r="G205" s="208" t="s">
        <v>1412</v>
      </c>
      <c r="H205" s="209">
        <v>56</v>
      </c>
      <c r="I205" s="210"/>
      <c r="J205" s="211">
        <f>ROUND(I205*H205,2)</f>
        <v>0</v>
      </c>
      <c r="K205" s="207" t="s">
        <v>1384</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197</v>
      </c>
      <c r="AT205" s="216" t="s">
        <v>193</v>
      </c>
      <c r="AU205" s="216" t="s">
        <v>82</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197</v>
      </c>
      <c r="BM205" s="216" t="s">
        <v>1863</v>
      </c>
    </row>
    <row r="206" s="2" customFormat="1">
      <c r="A206" s="41"/>
      <c r="B206" s="42"/>
      <c r="C206" s="43"/>
      <c r="D206" s="218" t="s">
        <v>199</v>
      </c>
      <c r="E206" s="43"/>
      <c r="F206" s="219" t="s">
        <v>1864</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82</v>
      </c>
    </row>
    <row r="207" s="16" customFormat="1">
      <c r="A207" s="16"/>
      <c r="B207" s="275"/>
      <c r="C207" s="276"/>
      <c r="D207" s="218" t="s">
        <v>1390</v>
      </c>
      <c r="E207" s="277" t="s">
        <v>19</v>
      </c>
      <c r="F207" s="278" t="s">
        <v>1865</v>
      </c>
      <c r="G207" s="276"/>
      <c r="H207" s="277" t="s">
        <v>19</v>
      </c>
      <c r="I207" s="279"/>
      <c r="J207" s="276"/>
      <c r="K207" s="276"/>
      <c r="L207" s="280"/>
      <c r="M207" s="281"/>
      <c r="N207" s="282"/>
      <c r="O207" s="282"/>
      <c r="P207" s="282"/>
      <c r="Q207" s="282"/>
      <c r="R207" s="282"/>
      <c r="S207" s="282"/>
      <c r="T207" s="283"/>
      <c r="U207" s="16"/>
      <c r="V207" s="16"/>
      <c r="W207" s="16"/>
      <c r="X207" s="16"/>
      <c r="Y207" s="16"/>
      <c r="Z207" s="16"/>
      <c r="AA207" s="16"/>
      <c r="AB207" s="16"/>
      <c r="AC207" s="16"/>
      <c r="AD207" s="16"/>
      <c r="AE207" s="16"/>
      <c r="AT207" s="284" t="s">
        <v>1390</v>
      </c>
      <c r="AU207" s="284" t="s">
        <v>82</v>
      </c>
      <c r="AV207" s="16" t="s">
        <v>82</v>
      </c>
      <c r="AW207" s="16" t="s">
        <v>35</v>
      </c>
      <c r="AX207" s="16" t="s">
        <v>74</v>
      </c>
      <c r="AY207" s="284" t="s">
        <v>192</v>
      </c>
    </row>
    <row r="208" s="14" customFormat="1">
      <c r="A208" s="14"/>
      <c r="B208" s="253"/>
      <c r="C208" s="254"/>
      <c r="D208" s="218" t="s">
        <v>1390</v>
      </c>
      <c r="E208" s="255" t="s">
        <v>19</v>
      </c>
      <c r="F208" s="256" t="s">
        <v>1866</v>
      </c>
      <c r="G208" s="254"/>
      <c r="H208" s="257">
        <v>33</v>
      </c>
      <c r="I208" s="258"/>
      <c r="J208" s="254"/>
      <c r="K208" s="254"/>
      <c r="L208" s="259"/>
      <c r="M208" s="260"/>
      <c r="N208" s="261"/>
      <c r="O208" s="261"/>
      <c r="P208" s="261"/>
      <c r="Q208" s="261"/>
      <c r="R208" s="261"/>
      <c r="S208" s="261"/>
      <c r="T208" s="262"/>
      <c r="U208" s="14"/>
      <c r="V208" s="14"/>
      <c r="W208" s="14"/>
      <c r="X208" s="14"/>
      <c r="Y208" s="14"/>
      <c r="Z208" s="14"/>
      <c r="AA208" s="14"/>
      <c r="AB208" s="14"/>
      <c r="AC208" s="14"/>
      <c r="AD208" s="14"/>
      <c r="AE208" s="14"/>
      <c r="AT208" s="263" t="s">
        <v>1390</v>
      </c>
      <c r="AU208" s="263" t="s">
        <v>82</v>
      </c>
      <c r="AV208" s="14" t="s">
        <v>84</v>
      </c>
      <c r="AW208" s="14" t="s">
        <v>35</v>
      </c>
      <c r="AX208" s="14" t="s">
        <v>74</v>
      </c>
      <c r="AY208" s="263" t="s">
        <v>192</v>
      </c>
    </row>
    <row r="209" s="14" customFormat="1">
      <c r="A209" s="14"/>
      <c r="B209" s="253"/>
      <c r="C209" s="254"/>
      <c r="D209" s="218" t="s">
        <v>1390</v>
      </c>
      <c r="E209" s="255" t="s">
        <v>19</v>
      </c>
      <c r="F209" s="256" t="s">
        <v>1867</v>
      </c>
      <c r="G209" s="254"/>
      <c r="H209" s="257">
        <v>23</v>
      </c>
      <c r="I209" s="258"/>
      <c r="J209" s="254"/>
      <c r="K209" s="254"/>
      <c r="L209" s="259"/>
      <c r="M209" s="260"/>
      <c r="N209" s="261"/>
      <c r="O209" s="261"/>
      <c r="P209" s="261"/>
      <c r="Q209" s="261"/>
      <c r="R209" s="261"/>
      <c r="S209" s="261"/>
      <c r="T209" s="262"/>
      <c r="U209" s="14"/>
      <c r="V209" s="14"/>
      <c r="W209" s="14"/>
      <c r="X209" s="14"/>
      <c r="Y209" s="14"/>
      <c r="Z209" s="14"/>
      <c r="AA209" s="14"/>
      <c r="AB209" s="14"/>
      <c r="AC209" s="14"/>
      <c r="AD209" s="14"/>
      <c r="AE209" s="14"/>
      <c r="AT209" s="263" t="s">
        <v>1390</v>
      </c>
      <c r="AU209" s="263" t="s">
        <v>82</v>
      </c>
      <c r="AV209" s="14" t="s">
        <v>84</v>
      </c>
      <c r="AW209" s="14" t="s">
        <v>35</v>
      </c>
      <c r="AX209" s="14" t="s">
        <v>74</v>
      </c>
      <c r="AY209" s="263" t="s">
        <v>192</v>
      </c>
    </row>
    <row r="210" s="15" customFormat="1">
      <c r="A210" s="15"/>
      <c r="B210" s="264"/>
      <c r="C210" s="265"/>
      <c r="D210" s="218" t="s">
        <v>1390</v>
      </c>
      <c r="E210" s="266" t="s">
        <v>19</v>
      </c>
      <c r="F210" s="267" t="s">
        <v>1392</v>
      </c>
      <c r="G210" s="265"/>
      <c r="H210" s="268">
        <v>56</v>
      </c>
      <c r="I210" s="269"/>
      <c r="J210" s="265"/>
      <c r="K210" s="265"/>
      <c r="L210" s="270"/>
      <c r="M210" s="271"/>
      <c r="N210" s="272"/>
      <c r="O210" s="272"/>
      <c r="P210" s="272"/>
      <c r="Q210" s="272"/>
      <c r="R210" s="272"/>
      <c r="S210" s="272"/>
      <c r="T210" s="273"/>
      <c r="U210" s="15"/>
      <c r="V210" s="15"/>
      <c r="W210" s="15"/>
      <c r="X210" s="15"/>
      <c r="Y210" s="15"/>
      <c r="Z210" s="15"/>
      <c r="AA210" s="15"/>
      <c r="AB210" s="15"/>
      <c r="AC210" s="15"/>
      <c r="AD210" s="15"/>
      <c r="AE210" s="15"/>
      <c r="AT210" s="274" t="s">
        <v>1390</v>
      </c>
      <c r="AU210" s="274" t="s">
        <v>82</v>
      </c>
      <c r="AV210" s="15" t="s">
        <v>197</v>
      </c>
      <c r="AW210" s="15" t="s">
        <v>35</v>
      </c>
      <c r="AX210" s="15" t="s">
        <v>82</v>
      </c>
      <c r="AY210" s="274" t="s">
        <v>192</v>
      </c>
    </row>
    <row r="211" s="2" customFormat="1" ht="16.5" customHeight="1">
      <c r="A211" s="41"/>
      <c r="B211" s="42"/>
      <c r="C211" s="205" t="s">
        <v>451</v>
      </c>
      <c r="D211" s="205" t="s">
        <v>193</v>
      </c>
      <c r="E211" s="206" t="s">
        <v>1661</v>
      </c>
      <c r="F211" s="207" t="s">
        <v>1662</v>
      </c>
      <c r="G211" s="208" t="s">
        <v>1427</v>
      </c>
      <c r="H211" s="209">
        <v>1238.3130000000001</v>
      </c>
      <c r="I211" s="210"/>
      <c r="J211" s="211">
        <f>ROUND(I211*H211,2)</f>
        <v>0</v>
      </c>
      <c r="K211" s="207" t="s">
        <v>1384</v>
      </c>
      <c r="L211" s="47"/>
      <c r="M211" s="212" t="s">
        <v>19</v>
      </c>
      <c r="N211" s="213" t="s">
        <v>45</v>
      </c>
      <c r="O211" s="87"/>
      <c r="P211" s="214">
        <f>O211*H211</f>
        <v>0</v>
      </c>
      <c r="Q211" s="214">
        <v>0</v>
      </c>
      <c r="R211" s="214">
        <f>Q211*H211</f>
        <v>0</v>
      </c>
      <c r="S211" s="214">
        <v>0</v>
      </c>
      <c r="T211" s="215">
        <f>S211*H211</f>
        <v>0</v>
      </c>
      <c r="U211" s="41"/>
      <c r="V211" s="41"/>
      <c r="W211" s="41"/>
      <c r="X211" s="41"/>
      <c r="Y211" s="41"/>
      <c r="Z211" s="41"/>
      <c r="AA211" s="41"/>
      <c r="AB211" s="41"/>
      <c r="AC211" s="41"/>
      <c r="AD211" s="41"/>
      <c r="AE211" s="41"/>
      <c r="AR211" s="216" t="s">
        <v>197</v>
      </c>
      <c r="AT211" s="216" t="s">
        <v>193</v>
      </c>
      <c r="AU211" s="216" t="s">
        <v>82</v>
      </c>
      <c r="AY211" s="20" t="s">
        <v>192</v>
      </c>
      <c r="BE211" s="217">
        <f>IF(N211="základní",J211,0)</f>
        <v>0</v>
      </c>
      <c r="BF211" s="217">
        <f>IF(N211="snížená",J211,0)</f>
        <v>0</v>
      </c>
      <c r="BG211" s="217">
        <f>IF(N211="zákl. přenesená",J211,0)</f>
        <v>0</v>
      </c>
      <c r="BH211" s="217">
        <f>IF(N211="sníž. přenesená",J211,0)</f>
        <v>0</v>
      </c>
      <c r="BI211" s="217">
        <f>IF(N211="nulová",J211,0)</f>
        <v>0</v>
      </c>
      <c r="BJ211" s="20" t="s">
        <v>82</v>
      </c>
      <c r="BK211" s="217">
        <f>ROUND(I211*H211,2)</f>
        <v>0</v>
      </c>
      <c r="BL211" s="20" t="s">
        <v>197</v>
      </c>
      <c r="BM211" s="216" t="s">
        <v>1868</v>
      </c>
    </row>
    <row r="212" s="2" customFormat="1">
      <c r="A212" s="41"/>
      <c r="B212" s="42"/>
      <c r="C212" s="43"/>
      <c r="D212" s="218" t="s">
        <v>199</v>
      </c>
      <c r="E212" s="43"/>
      <c r="F212" s="219" t="s">
        <v>1664</v>
      </c>
      <c r="G212" s="43"/>
      <c r="H212" s="43"/>
      <c r="I212" s="220"/>
      <c r="J212" s="43"/>
      <c r="K212" s="43"/>
      <c r="L212" s="47"/>
      <c r="M212" s="221"/>
      <c r="N212" s="222"/>
      <c r="O212" s="87"/>
      <c r="P212" s="87"/>
      <c r="Q212" s="87"/>
      <c r="R212" s="87"/>
      <c r="S212" s="87"/>
      <c r="T212" s="88"/>
      <c r="U212" s="41"/>
      <c r="V212" s="41"/>
      <c r="W212" s="41"/>
      <c r="X212" s="41"/>
      <c r="Y212" s="41"/>
      <c r="Z212" s="41"/>
      <c r="AA212" s="41"/>
      <c r="AB212" s="41"/>
      <c r="AC212" s="41"/>
      <c r="AD212" s="41"/>
      <c r="AE212" s="41"/>
      <c r="AT212" s="20" t="s">
        <v>199</v>
      </c>
      <c r="AU212" s="20" t="s">
        <v>82</v>
      </c>
    </row>
    <row r="213" s="14" customFormat="1">
      <c r="A213" s="14"/>
      <c r="B213" s="253"/>
      <c r="C213" s="254"/>
      <c r="D213" s="218" t="s">
        <v>1390</v>
      </c>
      <c r="E213" s="255" t="s">
        <v>19</v>
      </c>
      <c r="F213" s="256" t="s">
        <v>1869</v>
      </c>
      <c r="G213" s="254"/>
      <c r="H213" s="257">
        <v>1234</v>
      </c>
      <c r="I213" s="258"/>
      <c r="J213" s="254"/>
      <c r="K213" s="254"/>
      <c r="L213" s="259"/>
      <c r="M213" s="260"/>
      <c r="N213" s="261"/>
      <c r="O213" s="261"/>
      <c r="P213" s="261"/>
      <c r="Q213" s="261"/>
      <c r="R213" s="261"/>
      <c r="S213" s="261"/>
      <c r="T213" s="262"/>
      <c r="U213" s="14"/>
      <c r="V213" s="14"/>
      <c r="W213" s="14"/>
      <c r="X213" s="14"/>
      <c r="Y213" s="14"/>
      <c r="Z213" s="14"/>
      <c r="AA213" s="14"/>
      <c r="AB213" s="14"/>
      <c r="AC213" s="14"/>
      <c r="AD213" s="14"/>
      <c r="AE213" s="14"/>
      <c r="AT213" s="263" t="s">
        <v>1390</v>
      </c>
      <c r="AU213" s="263" t="s">
        <v>82</v>
      </c>
      <c r="AV213" s="14" t="s">
        <v>84</v>
      </c>
      <c r="AW213" s="14" t="s">
        <v>35</v>
      </c>
      <c r="AX213" s="14" t="s">
        <v>74</v>
      </c>
      <c r="AY213" s="263" t="s">
        <v>192</v>
      </c>
    </row>
    <row r="214" s="14" customFormat="1">
      <c r="A214" s="14"/>
      <c r="B214" s="253"/>
      <c r="C214" s="254"/>
      <c r="D214" s="218" t="s">
        <v>1390</v>
      </c>
      <c r="E214" s="255" t="s">
        <v>19</v>
      </c>
      <c r="F214" s="256" t="s">
        <v>1870</v>
      </c>
      <c r="G214" s="254"/>
      <c r="H214" s="257">
        <v>4.3129999999999997</v>
      </c>
      <c r="I214" s="258"/>
      <c r="J214" s="254"/>
      <c r="K214" s="254"/>
      <c r="L214" s="259"/>
      <c r="M214" s="260"/>
      <c r="N214" s="261"/>
      <c r="O214" s="261"/>
      <c r="P214" s="261"/>
      <c r="Q214" s="261"/>
      <c r="R214" s="261"/>
      <c r="S214" s="261"/>
      <c r="T214" s="262"/>
      <c r="U214" s="14"/>
      <c r="V214" s="14"/>
      <c r="W214" s="14"/>
      <c r="X214" s="14"/>
      <c r="Y214" s="14"/>
      <c r="Z214" s="14"/>
      <c r="AA214" s="14"/>
      <c r="AB214" s="14"/>
      <c r="AC214" s="14"/>
      <c r="AD214" s="14"/>
      <c r="AE214" s="14"/>
      <c r="AT214" s="263" t="s">
        <v>1390</v>
      </c>
      <c r="AU214" s="263" t="s">
        <v>82</v>
      </c>
      <c r="AV214" s="14" t="s">
        <v>84</v>
      </c>
      <c r="AW214" s="14" t="s">
        <v>35</v>
      </c>
      <c r="AX214" s="14" t="s">
        <v>74</v>
      </c>
      <c r="AY214" s="263" t="s">
        <v>192</v>
      </c>
    </row>
    <row r="215" s="15" customFormat="1">
      <c r="A215" s="15"/>
      <c r="B215" s="264"/>
      <c r="C215" s="265"/>
      <c r="D215" s="218" t="s">
        <v>1390</v>
      </c>
      <c r="E215" s="266" t="s">
        <v>19</v>
      </c>
      <c r="F215" s="267" t="s">
        <v>1392</v>
      </c>
      <c r="G215" s="265"/>
      <c r="H215" s="268">
        <v>1238.3130000000001</v>
      </c>
      <c r="I215" s="269"/>
      <c r="J215" s="265"/>
      <c r="K215" s="265"/>
      <c r="L215" s="270"/>
      <c r="M215" s="271"/>
      <c r="N215" s="272"/>
      <c r="O215" s="272"/>
      <c r="P215" s="272"/>
      <c r="Q215" s="272"/>
      <c r="R215" s="272"/>
      <c r="S215" s="272"/>
      <c r="T215" s="273"/>
      <c r="U215" s="15"/>
      <c r="V215" s="15"/>
      <c r="W215" s="15"/>
      <c r="X215" s="15"/>
      <c r="Y215" s="15"/>
      <c r="Z215" s="15"/>
      <c r="AA215" s="15"/>
      <c r="AB215" s="15"/>
      <c r="AC215" s="15"/>
      <c r="AD215" s="15"/>
      <c r="AE215" s="15"/>
      <c r="AT215" s="274" t="s">
        <v>1390</v>
      </c>
      <c r="AU215" s="274" t="s">
        <v>82</v>
      </c>
      <c r="AV215" s="15" t="s">
        <v>197</v>
      </c>
      <c r="AW215" s="15" t="s">
        <v>35</v>
      </c>
      <c r="AX215" s="15" t="s">
        <v>82</v>
      </c>
      <c r="AY215" s="274" t="s">
        <v>192</v>
      </c>
    </row>
    <row r="216" s="2" customFormat="1" ht="16.5" customHeight="1">
      <c r="A216" s="41"/>
      <c r="B216" s="42"/>
      <c r="C216" s="205" t="s">
        <v>455</v>
      </c>
      <c r="D216" s="205" t="s">
        <v>193</v>
      </c>
      <c r="E216" s="206" t="s">
        <v>1871</v>
      </c>
      <c r="F216" s="207" t="s">
        <v>1872</v>
      </c>
      <c r="G216" s="208" t="s">
        <v>785</v>
      </c>
      <c r="H216" s="209">
        <v>32</v>
      </c>
      <c r="I216" s="210"/>
      <c r="J216" s="211">
        <f>ROUND(I216*H216,2)</f>
        <v>0</v>
      </c>
      <c r="K216" s="207" t="s">
        <v>1384</v>
      </c>
      <c r="L216" s="47"/>
      <c r="M216" s="212" t="s">
        <v>19</v>
      </c>
      <c r="N216" s="213" t="s">
        <v>45</v>
      </c>
      <c r="O216" s="87"/>
      <c r="P216" s="214">
        <f>O216*H216</f>
        <v>0</v>
      </c>
      <c r="Q216" s="214">
        <v>0</v>
      </c>
      <c r="R216" s="214">
        <f>Q216*H216</f>
        <v>0</v>
      </c>
      <c r="S216" s="214">
        <v>0</v>
      </c>
      <c r="T216" s="215">
        <f>S216*H216</f>
        <v>0</v>
      </c>
      <c r="U216" s="41"/>
      <c r="V216" s="41"/>
      <c r="W216" s="41"/>
      <c r="X216" s="41"/>
      <c r="Y216" s="41"/>
      <c r="Z216" s="41"/>
      <c r="AA216" s="41"/>
      <c r="AB216" s="41"/>
      <c r="AC216" s="41"/>
      <c r="AD216" s="41"/>
      <c r="AE216" s="41"/>
      <c r="AR216" s="216" t="s">
        <v>197</v>
      </c>
      <c r="AT216" s="216" t="s">
        <v>193</v>
      </c>
      <c r="AU216" s="216" t="s">
        <v>82</v>
      </c>
      <c r="AY216" s="20" t="s">
        <v>192</v>
      </c>
      <c r="BE216" s="217">
        <f>IF(N216="základní",J216,0)</f>
        <v>0</v>
      </c>
      <c r="BF216" s="217">
        <f>IF(N216="snížená",J216,0)</f>
        <v>0</v>
      </c>
      <c r="BG216" s="217">
        <f>IF(N216="zákl. přenesená",J216,0)</f>
        <v>0</v>
      </c>
      <c r="BH216" s="217">
        <f>IF(N216="sníž. přenesená",J216,0)</f>
        <v>0</v>
      </c>
      <c r="BI216" s="217">
        <f>IF(N216="nulová",J216,0)</f>
        <v>0</v>
      </c>
      <c r="BJ216" s="20" t="s">
        <v>82</v>
      </c>
      <c r="BK216" s="217">
        <f>ROUND(I216*H216,2)</f>
        <v>0</v>
      </c>
      <c r="BL216" s="20" t="s">
        <v>197</v>
      </c>
      <c r="BM216" s="216" t="s">
        <v>1873</v>
      </c>
    </row>
    <row r="217" s="2" customFormat="1">
      <c r="A217" s="41"/>
      <c r="B217" s="42"/>
      <c r="C217" s="43"/>
      <c r="D217" s="218" t="s">
        <v>199</v>
      </c>
      <c r="E217" s="43"/>
      <c r="F217" s="219" t="s">
        <v>1872</v>
      </c>
      <c r="G217" s="43"/>
      <c r="H217" s="43"/>
      <c r="I217" s="220"/>
      <c r="J217" s="43"/>
      <c r="K217" s="43"/>
      <c r="L217" s="47"/>
      <c r="M217" s="221"/>
      <c r="N217" s="222"/>
      <c r="O217" s="87"/>
      <c r="P217" s="87"/>
      <c r="Q217" s="87"/>
      <c r="R217" s="87"/>
      <c r="S217" s="87"/>
      <c r="T217" s="88"/>
      <c r="U217" s="41"/>
      <c r="V217" s="41"/>
      <c r="W217" s="41"/>
      <c r="X217" s="41"/>
      <c r="Y217" s="41"/>
      <c r="Z217" s="41"/>
      <c r="AA217" s="41"/>
      <c r="AB217" s="41"/>
      <c r="AC217" s="41"/>
      <c r="AD217" s="41"/>
      <c r="AE217" s="41"/>
      <c r="AT217" s="20" t="s">
        <v>199</v>
      </c>
      <c r="AU217" s="20" t="s">
        <v>82</v>
      </c>
    </row>
    <row r="218" s="2" customFormat="1">
      <c r="A218" s="41"/>
      <c r="B218" s="42"/>
      <c r="C218" s="43"/>
      <c r="D218" s="218" t="s">
        <v>200</v>
      </c>
      <c r="E218" s="43"/>
      <c r="F218" s="223" t="s">
        <v>1874</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200</v>
      </c>
      <c r="AU218" s="20" t="s">
        <v>82</v>
      </c>
    </row>
    <row r="219" s="2" customFormat="1" ht="16.5" customHeight="1">
      <c r="A219" s="41"/>
      <c r="B219" s="42"/>
      <c r="C219" s="205" t="s">
        <v>459</v>
      </c>
      <c r="D219" s="205" t="s">
        <v>193</v>
      </c>
      <c r="E219" s="206" t="s">
        <v>1875</v>
      </c>
      <c r="F219" s="207" t="s">
        <v>1876</v>
      </c>
      <c r="G219" s="208" t="s">
        <v>1412</v>
      </c>
      <c r="H219" s="209">
        <v>1171.5999999999999</v>
      </c>
      <c r="I219" s="210"/>
      <c r="J219" s="211">
        <f>ROUND(I219*H219,2)</f>
        <v>0</v>
      </c>
      <c r="K219" s="207" t="s">
        <v>1384</v>
      </c>
      <c r="L219" s="47"/>
      <c r="M219" s="212" t="s">
        <v>19</v>
      </c>
      <c r="N219" s="213" t="s">
        <v>45</v>
      </c>
      <c r="O219" s="87"/>
      <c r="P219" s="214">
        <f>O219*H219</f>
        <v>0</v>
      </c>
      <c r="Q219" s="214">
        <v>0</v>
      </c>
      <c r="R219" s="214">
        <f>Q219*H219</f>
        <v>0</v>
      </c>
      <c r="S219" s="214">
        <v>0</v>
      </c>
      <c r="T219" s="215">
        <f>S219*H219</f>
        <v>0</v>
      </c>
      <c r="U219" s="41"/>
      <c r="V219" s="41"/>
      <c r="W219" s="41"/>
      <c r="X219" s="41"/>
      <c r="Y219" s="41"/>
      <c r="Z219" s="41"/>
      <c r="AA219" s="41"/>
      <c r="AB219" s="41"/>
      <c r="AC219" s="41"/>
      <c r="AD219" s="41"/>
      <c r="AE219" s="41"/>
      <c r="AR219" s="216" t="s">
        <v>197</v>
      </c>
      <c r="AT219" s="216" t="s">
        <v>193</v>
      </c>
      <c r="AU219" s="216" t="s">
        <v>82</v>
      </c>
      <c r="AY219" s="20" t="s">
        <v>192</v>
      </c>
      <c r="BE219" s="217">
        <f>IF(N219="základní",J219,0)</f>
        <v>0</v>
      </c>
      <c r="BF219" s="217">
        <f>IF(N219="snížená",J219,0)</f>
        <v>0</v>
      </c>
      <c r="BG219" s="217">
        <f>IF(N219="zákl. přenesená",J219,0)</f>
        <v>0</v>
      </c>
      <c r="BH219" s="217">
        <f>IF(N219="sníž. přenesená",J219,0)</f>
        <v>0</v>
      </c>
      <c r="BI219" s="217">
        <f>IF(N219="nulová",J219,0)</f>
        <v>0</v>
      </c>
      <c r="BJ219" s="20" t="s">
        <v>82</v>
      </c>
      <c r="BK219" s="217">
        <f>ROUND(I219*H219,2)</f>
        <v>0</v>
      </c>
      <c r="BL219" s="20" t="s">
        <v>197</v>
      </c>
      <c r="BM219" s="216" t="s">
        <v>1877</v>
      </c>
    </row>
    <row r="220" s="2" customFormat="1">
      <c r="A220" s="41"/>
      <c r="B220" s="42"/>
      <c r="C220" s="43"/>
      <c r="D220" s="218" t="s">
        <v>199</v>
      </c>
      <c r="E220" s="43"/>
      <c r="F220" s="219" t="s">
        <v>1878</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199</v>
      </c>
      <c r="AU220" s="20" t="s">
        <v>82</v>
      </c>
    </row>
    <row r="221" s="16" customFormat="1">
      <c r="A221" s="16"/>
      <c r="B221" s="275"/>
      <c r="C221" s="276"/>
      <c r="D221" s="218" t="s">
        <v>1390</v>
      </c>
      <c r="E221" s="277" t="s">
        <v>19</v>
      </c>
      <c r="F221" s="278" t="s">
        <v>1879</v>
      </c>
      <c r="G221" s="276"/>
      <c r="H221" s="277" t="s">
        <v>19</v>
      </c>
      <c r="I221" s="279"/>
      <c r="J221" s="276"/>
      <c r="K221" s="276"/>
      <c r="L221" s="280"/>
      <c r="M221" s="281"/>
      <c r="N221" s="282"/>
      <c r="O221" s="282"/>
      <c r="P221" s="282"/>
      <c r="Q221" s="282"/>
      <c r="R221" s="282"/>
      <c r="S221" s="282"/>
      <c r="T221" s="283"/>
      <c r="U221" s="16"/>
      <c r="V221" s="16"/>
      <c r="W221" s="16"/>
      <c r="X221" s="16"/>
      <c r="Y221" s="16"/>
      <c r="Z221" s="16"/>
      <c r="AA221" s="16"/>
      <c r="AB221" s="16"/>
      <c r="AC221" s="16"/>
      <c r="AD221" s="16"/>
      <c r="AE221" s="16"/>
      <c r="AT221" s="284" t="s">
        <v>1390</v>
      </c>
      <c r="AU221" s="284" t="s">
        <v>82</v>
      </c>
      <c r="AV221" s="16" t="s">
        <v>82</v>
      </c>
      <c r="AW221" s="16" t="s">
        <v>35</v>
      </c>
      <c r="AX221" s="16" t="s">
        <v>74</v>
      </c>
      <c r="AY221" s="284" t="s">
        <v>192</v>
      </c>
    </row>
    <row r="222" s="14" customFormat="1">
      <c r="A222" s="14"/>
      <c r="B222" s="253"/>
      <c r="C222" s="254"/>
      <c r="D222" s="218" t="s">
        <v>1390</v>
      </c>
      <c r="E222" s="255" t="s">
        <v>19</v>
      </c>
      <c r="F222" s="256" t="s">
        <v>1880</v>
      </c>
      <c r="G222" s="254"/>
      <c r="H222" s="257">
        <v>1050</v>
      </c>
      <c r="I222" s="258"/>
      <c r="J222" s="254"/>
      <c r="K222" s="254"/>
      <c r="L222" s="259"/>
      <c r="M222" s="260"/>
      <c r="N222" s="261"/>
      <c r="O222" s="261"/>
      <c r="P222" s="261"/>
      <c r="Q222" s="261"/>
      <c r="R222" s="261"/>
      <c r="S222" s="261"/>
      <c r="T222" s="262"/>
      <c r="U222" s="14"/>
      <c r="V222" s="14"/>
      <c r="W222" s="14"/>
      <c r="X222" s="14"/>
      <c r="Y222" s="14"/>
      <c r="Z222" s="14"/>
      <c r="AA222" s="14"/>
      <c r="AB222" s="14"/>
      <c r="AC222" s="14"/>
      <c r="AD222" s="14"/>
      <c r="AE222" s="14"/>
      <c r="AT222" s="263" t="s">
        <v>1390</v>
      </c>
      <c r="AU222" s="263" t="s">
        <v>82</v>
      </c>
      <c r="AV222" s="14" t="s">
        <v>84</v>
      </c>
      <c r="AW222" s="14" t="s">
        <v>35</v>
      </c>
      <c r="AX222" s="14" t="s">
        <v>74</v>
      </c>
      <c r="AY222" s="263" t="s">
        <v>192</v>
      </c>
    </row>
    <row r="223" s="14" customFormat="1">
      <c r="A223" s="14"/>
      <c r="B223" s="253"/>
      <c r="C223" s="254"/>
      <c r="D223" s="218" t="s">
        <v>1390</v>
      </c>
      <c r="E223" s="255" t="s">
        <v>19</v>
      </c>
      <c r="F223" s="256" t="s">
        <v>1881</v>
      </c>
      <c r="G223" s="254"/>
      <c r="H223" s="257">
        <v>121.59999999999999</v>
      </c>
      <c r="I223" s="258"/>
      <c r="J223" s="254"/>
      <c r="K223" s="254"/>
      <c r="L223" s="259"/>
      <c r="M223" s="260"/>
      <c r="N223" s="261"/>
      <c r="O223" s="261"/>
      <c r="P223" s="261"/>
      <c r="Q223" s="261"/>
      <c r="R223" s="261"/>
      <c r="S223" s="261"/>
      <c r="T223" s="262"/>
      <c r="U223" s="14"/>
      <c r="V223" s="14"/>
      <c r="W223" s="14"/>
      <c r="X223" s="14"/>
      <c r="Y223" s="14"/>
      <c r="Z223" s="14"/>
      <c r="AA223" s="14"/>
      <c r="AB223" s="14"/>
      <c r="AC223" s="14"/>
      <c r="AD223" s="14"/>
      <c r="AE223" s="14"/>
      <c r="AT223" s="263" t="s">
        <v>1390</v>
      </c>
      <c r="AU223" s="263" t="s">
        <v>82</v>
      </c>
      <c r="AV223" s="14" t="s">
        <v>84</v>
      </c>
      <c r="AW223" s="14" t="s">
        <v>35</v>
      </c>
      <c r="AX223" s="14" t="s">
        <v>74</v>
      </c>
      <c r="AY223" s="263" t="s">
        <v>192</v>
      </c>
    </row>
    <row r="224" s="15" customFormat="1">
      <c r="A224" s="15"/>
      <c r="B224" s="264"/>
      <c r="C224" s="265"/>
      <c r="D224" s="218" t="s">
        <v>1390</v>
      </c>
      <c r="E224" s="266" t="s">
        <v>19</v>
      </c>
      <c r="F224" s="267" t="s">
        <v>1392</v>
      </c>
      <c r="G224" s="265"/>
      <c r="H224" s="268">
        <v>1171.5999999999999</v>
      </c>
      <c r="I224" s="269"/>
      <c r="J224" s="265"/>
      <c r="K224" s="265"/>
      <c r="L224" s="270"/>
      <c r="M224" s="271"/>
      <c r="N224" s="272"/>
      <c r="O224" s="272"/>
      <c r="P224" s="272"/>
      <c r="Q224" s="272"/>
      <c r="R224" s="272"/>
      <c r="S224" s="272"/>
      <c r="T224" s="273"/>
      <c r="U224" s="15"/>
      <c r="V224" s="15"/>
      <c r="W224" s="15"/>
      <c r="X224" s="15"/>
      <c r="Y224" s="15"/>
      <c r="Z224" s="15"/>
      <c r="AA224" s="15"/>
      <c r="AB224" s="15"/>
      <c r="AC224" s="15"/>
      <c r="AD224" s="15"/>
      <c r="AE224" s="15"/>
      <c r="AT224" s="274" t="s">
        <v>1390</v>
      </c>
      <c r="AU224" s="274" t="s">
        <v>82</v>
      </c>
      <c r="AV224" s="15" t="s">
        <v>197</v>
      </c>
      <c r="AW224" s="15" t="s">
        <v>35</v>
      </c>
      <c r="AX224" s="15" t="s">
        <v>82</v>
      </c>
      <c r="AY224" s="274" t="s">
        <v>192</v>
      </c>
    </row>
    <row r="225" s="2" customFormat="1" ht="16.5" customHeight="1">
      <c r="A225" s="41"/>
      <c r="B225" s="42"/>
      <c r="C225" s="205" t="s">
        <v>463</v>
      </c>
      <c r="D225" s="205" t="s">
        <v>193</v>
      </c>
      <c r="E225" s="206" t="s">
        <v>1882</v>
      </c>
      <c r="F225" s="207" t="s">
        <v>1883</v>
      </c>
      <c r="G225" s="208" t="s">
        <v>1427</v>
      </c>
      <c r="H225" s="209">
        <v>263.488</v>
      </c>
      <c r="I225" s="210"/>
      <c r="J225" s="211">
        <f>ROUND(I225*H225,2)</f>
        <v>0</v>
      </c>
      <c r="K225" s="207" t="s">
        <v>19</v>
      </c>
      <c r="L225" s="47"/>
      <c r="M225" s="212" t="s">
        <v>19</v>
      </c>
      <c r="N225" s="213" t="s">
        <v>45</v>
      </c>
      <c r="O225" s="87"/>
      <c r="P225" s="214">
        <f>O225*H225</f>
        <v>0</v>
      </c>
      <c r="Q225" s="214">
        <v>0</v>
      </c>
      <c r="R225" s="214">
        <f>Q225*H225</f>
        <v>0</v>
      </c>
      <c r="S225" s="214">
        <v>1.8049999999999999</v>
      </c>
      <c r="T225" s="215">
        <f>S225*H225</f>
        <v>475.59584000000001</v>
      </c>
      <c r="U225" s="41"/>
      <c r="V225" s="41"/>
      <c r="W225" s="41"/>
      <c r="X225" s="41"/>
      <c r="Y225" s="41"/>
      <c r="Z225" s="41"/>
      <c r="AA225" s="41"/>
      <c r="AB225" s="41"/>
      <c r="AC225" s="41"/>
      <c r="AD225" s="41"/>
      <c r="AE225" s="41"/>
      <c r="AR225" s="216" t="s">
        <v>197</v>
      </c>
      <c r="AT225" s="216" t="s">
        <v>193</v>
      </c>
      <c r="AU225" s="216" t="s">
        <v>82</v>
      </c>
      <c r="AY225" s="20" t="s">
        <v>192</v>
      </c>
      <c r="BE225" s="217">
        <f>IF(N225="základní",J225,0)</f>
        <v>0</v>
      </c>
      <c r="BF225" s="217">
        <f>IF(N225="snížená",J225,0)</f>
        <v>0</v>
      </c>
      <c r="BG225" s="217">
        <f>IF(N225="zákl. přenesená",J225,0)</f>
        <v>0</v>
      </c>
      <c r="BH225" s="217">
        <f>IF(N225="sníž. přenesená",J225,0)</f>
        <v>0</v>
      </c>
      <c r="BI225" s="217">
        <f>IF(N225="nulová",J225,0)</f>
        <v>0</v>
      </c>
      <c r="BJ225" s="20" t="s">
        <v>82</v>
      </c>
      <c r="BK225" s="217">
        <f>ROUND(I225*H225,2)</f>
        <v>0</v>
      </c>
      <c r="BL225" s="20" t="s">
        <v>197</v>
      </c>
      <c r="BM225" s="216" t="s">
        <v>1884</v>
      </c>
    </row>
    <row r="226" s="2" customFormat="1">
      <c r="A226" s="41"/>
      <c r="B226" s="42"/>
      <c r="C226" s="43"/>
      <c r="D226" s="218" t="s">
        <v>199</v>
      </c>
      <c r="E226" s="43"/>
      <c r="F226" s="219" t="s">
        <v>1883</v>
      </c>
      <c r="G226" s="43"/>
      <c r="H226" s="43"/>
      <c r="I226" s="220"/>
      <c r="J226" s="43"/>
      <c r="K226" s="43"/>
      <c r="L226" s="47"/>
      <c r="M226" s="221"/>
      <c r="N226" s="222"/>
      <c r="O226" s="87"/>
      <c r="P226" s="87"/>
      <c r="Q226" s="87"/>
      <c r="R226" s="87"/>
      <c r="S226" s="87"/>
      <c r="T226" s="88"/>
      <c r="U226" s="41"/>
      <c r="V226" s="41"/>
      <c r="W226" s="41"/>
      <c r="X226" s="41"/>
      <c r="Y226" s="41"/>
      <c r="Z226" s="41"/>
      <c r="AA226" s="41"/>
      <c r="AB226" s="41"/>
      <c r="AC226" s="41"/>
      <c r="AD226" s="41"/>
      <c r="AE226" s="41"/>
      <c r="AT226" s="20" t="s">
        <v>199</v>
      </c>
      <c r="AU226" s="20" t="s">
        <v>82</v>
      </c>
    </row>
    <row r="227" s="16" customFormat="1">
      <c r="A227" s="16"/>
      <c r="B227" s="275"/>
      <c r="C227" s="276"/>
      <c r="D227" s="218" t="s">
        <v>1390</v>
      </c>
      <c r="E227" s="277" t="s">
        <v>19</v>
      </c>
      <c r="F227" s="278" t="s">
        <v>1885</v>
      </c>
      <c r="G227" s="276"/>
      <c r="H227" s="277" t="s">
        <v>19</v>
      </c>
      <c r="I227" s="279"/>
      <c r="J227" s="276"/>
      <c r="K227" s="276"/>
      <c r="L227" s="280"/>
      <c r="M227" s="281"/>
      <c r="N227" s="282"/>
      <c r="O227" s="282"/>
      <c r="P227" s="282"/>
      <c r="Q227" s="282"/>
      <c r="R227" s="282"/>
      <c r="S227" s="282"/>
      <c r="T227" s="283"/>
      <c r="U227" s="16"/>
      <c r="V227" s="16"/>
      <c r="W227" s="16"/>
      <c r="X227" s="16"/>
      <c r="Y227" s="16"/>
      <c r="Z227" s="16"/>
      <c r="AA227" s="16"/>
      <c r="AB227" s="16"/>
      <c r="AC227" s="16"/>
      <c r="AD227" s="16"/>
      <c r="AE227" s="16"/>
      <c r="AT227" s="284" t="s">
        <v>1390</v>
      </c>
      <c r="AU227" s="284" t="s">
        <v>82</v>
      </c>
      <c r="AV227" s="16" t="s">
        <v>82</v>
      </c>
      <c r="AW227" s="16" t="s">
        <v>35</v>
      </c>
      <c r="AX227" s="16" t="s">
        <v>74</v>
      </c>
      <c r="AY227" s="284" t="s">
        <v>192</v>
      </c>
    </row>
    <row r="228" s="14" customFormat="1">
      <c r="A228" s="14"/>
      <c r="B228" s="253"/>
      <c r="C228" s="254"/>
      <c r="D228" s="218" t="s">
        <v>1390</v>
      </c>
      <c r="E228" s="255" t="s">
        <v>19</v>
      </c>
      <c r="F228" s="256" t="s">
        <v>1886</v>
      </c>
      <c r="G228" s="254"/>
      <c r="H228" s="257">
        <v>39.613</v>
      </c>
      <c r="I228" s="258"/>
      <c r="J228" s="254"/>
      <c r="K228" s="254"/>
      <c r="L228" s="259"/>
      <c r="M228" s="260"/>
      <c r="N228" s="261"/>
      <c r="O228" s="261"/>
      <c r="P228" s="261"/>
      <c r="Q228" s="261"/>
      <c r="R228" s="261"/>
      <c r="S228" s="261"/>
      <c r="T228" s="262"/>
      <c r="U228" s="14"/>
      <c r="V228" s="14"/>
      <c r="W228" s="14"/>
      <c r="X228" s="14"/>
      <c r="Y228" s="14"/>
      <c r="Z228" s="14"/>
      <c r="AA228" s="14"/>
      <c r="AB228" s="14"/>
      <c r="AC228" s="14"/>
      <c r="AD228" s="14"/>
      <c r="AE228" s="14"/>
      <c r="AT228" s="263" t="s">
        <v>1390</v>
      </c>
      <c r="AU228" s="263" t="s">
        <v>82</v>
      </c>
      <c r="AV228" s="14" t="s">
        <v>84</v>
      </c>
      <c r="AW228" s="14" t="s">
        <v>35</v>
      </c>
      <c r="AX228" s="14" t="s">
        <v>74</v>
      </c>
      <c r="AY228" s="263" t="s">
        <v>192</v>
      </c>
    </row>
    <row r="229" s="16" customFormat="1">
      <c r="A229" s="16"/>
      <c r="B229" s="275"/>
      <c r="C229" s="276"/>
      <c r="D229" s="218" t="s">
        <v>1390</v>
      </c>
      <c r="E229" s="277" t="s">
        <v>19</v>
      </c>
      <c r="F229" s="278" t="s">
        <v>1887</v>
      </c>
      <c r="G229" s="276"/>
      <c r="H229" s="277" t="s">
        <v>19</v>
      </c>
      <c r="I229" s="279"/>
      <c r="J229" s="276"/>
      <c r="K229" s="276"/>
      <c r="L229" s="280"/>
      <c r="M229" s="281"/>
      <c r="N229" s="282"/>
      <c r="O229" s="282"/>
      <c r="P229" s="282"/>
      <c r="Q229" s="282"/>
      <c r="R229" s="282"/>
      <c r="S229" s="282"/>
      <c r="T229" s="283"/>
      <c r="U229" s="16"/>
      <c r="V229" s="16"/>
      <c r="W229" s="16"/>
      <c r="X229" s="16"/>
      <c r="Y229" s="16"/>
      <c r="Z229" s="16"/>
      <c r="AA229" s="16"/>
      <c r="AB229" s="16"/>
      <c r="AC229" s="16"/>
      <c r="AD229" s="16"/>
      <c r="AE229" s="16"/>
      <c r="AT229" s="284" t="s">
        <v>1390</v>
      </c>
      <c r="AU229" s="284" t="s">
        <v>82</v>
      </c>
      <c r="AV229" s="16" t="s">
        <v>82</v>
      </c>
      <c r="AW229" s="16" t="s">
        <v>35</v>
      </c>
      <c r="AX229" s="16" t="s">
        <v>74</v>
      </c>
      <c r="AY229" s="284" t="s">
        <v>192</v>
      </c>
    </row>
    <row r="230" s="14" customFormat="1">
      <c r="A230" s="14"/>
      <c r="B230" s="253"/>
      <c r="C230" s="254"/>
      <c r="D230" s="218" t="s">
        <v>1390</v>
      </c>
      <c r="E230" s="255" t="s">
        <v>19</v>
      </c>
      <c r="F230" s="256" t="s">
        <v>1888</v>
      </c>
      <c r="G230" s="254"/>
      <c r="H230" s="257">
        <v>9.3379999999999992</v>
      </c>
      <c r="I230" s="258"/>
      <c r="J230" s="254"/>
      <c r="K230" s="254"/>
      <c r="L230" s="259"/>
      <c r="M230" s="260"/>
      <c r="N230" s="261"/>
      <c r="O230" s="261"/>
      <c r="P230" s="261"/>
      <c r="Q230" s="261"/>
      <c r="R230" s="261"/>
      <c r="S230" s="261"/>
      <c r="T230" s="262"/>
      <c r="U230" s="14"/>
      <c r="V230" s="14"/>
      <c r="W230" s="14"/>
      <c r="X230" s="14"/>
      <c r="Y230" s="14"/>
      <c r="Z230" s="14"/>
      <c r="AA230" s="14"/>
      <c r="AB230" s="14"/>
      <c r="AC230" s="14"/>
      <c r="AD230" s="14"/>
      <c r="AE230" s="14"/>
      <c r="AT230" s="263" t="s">
        <v>1390</v>
      </c>
      <c r="AU230" s="263" t="s">
        <v>82</v>
      </c>
      <c r="AV230" s="14" t="s">
        <v>84</v>
      </c>
      <c r="AW230" s="14" t="s">
        <v>35</v>
      </c>
      <c r="AX230" s="14" t="s">
        <v>74</v>
      </c>
      <c r="AY230" s="263" t="s">
        <v>192</v>
      </c>
    </row>
    <row r="231" s="16" customFormat="1">
      <c r="A231" s="16"/>
      <c r="B231" s="275"/>
      <c r="C231" s="276"/>
      <c r="D231" s="218" t="s">
        <v>1390</v>
      </c>
      <c r="E231" s="277" t="s">
        <v>19</v>
      </c>
      <c r="F231" s="278" t="s">
        <v>1889</v>
      </c>
      <c r="G231" s="276"/>
      <c r="H231" s="277" t="s">
        <v>19</v>
      </c>
      <c r="I231" s="279"/>
      <c r="J231" s="276"/>
      <c r="K231" s="276"/>
      <c r="L231" s="280"/>
      <c r="M231" s="281"/>
      <c r="N231" s="282"/>
      <c r="O231" s="282"/>
      <c r="P231" s="282"/>
      <c r="Q231" s="282"/>
      <c r="R231" s="282"/>
      <c r="S231" s="282"/>
      <c r="T231" s="283"/>
      <c r="U231" s="16"/>
      <c r="V231" s="16"/>
      <c r="W231" s="16"/>
      <c r="X231" s="16"/>
      <c r="Y231" s="16"/>
      <c r="Z231" s="16"/>
      <c r="AA231" s="16"/>
      <c r="AB231" s="16"/>
      <c r="AC231" s="16"/>
      <c r="AD231" s="16"/>
      <c r="AE231" s="16"/>
      <c r="AT231" s="284" t="s">
        <v>1390</v>
      </c>
      <c r="AU231" s="284" t="s">
        <v>82</v>
      </c>
      <c r="AV231" s="16" t="s">
        <v>82</v>
      </c>
      <c r="AW231" s="16" t="s">
        <v>35</v>
      </c>
      <c r="AX231" s="16" t="s">
        <v>74</v>
      </c>
      <c r="AY231" s="284" t="s">
        <v>192</v>
      </c>
    </row>
    <row r="232" s="14" customFormat="1">
      <c r="A232" s="14"/>
      <c r="B232" s="253"/>
      <c r="C232" s="254"/>
      <c r="D232" s="218" t="s">
        <v>1390</v>
      </c>
      <c r="E232" s="255" t="s">
        <v>19</v>
      </c>
      <c r="F232" s="256" t="s">
        <v>1890</v>
      </c>
      <c r="G232" s="254"/>
      <c r="H232" s="257">
        <v>0.60099999999999998</v>
      </c>
      <c r="I232" s="258"/>
      <c r="J232" s="254"/>
      <c r="K232" s="254"/>
      <c r="L232" s="259"/>
      <c r="M232" s="260"/>
      <c r="N232" s="261"/>
      <c r="O232" s="261"/>
      <c r="P232" s="261"/>
      <c r="Q232" s="261"/>
      <c r="R232" s="261"/>
      <c r="S232" s="261"/>
      <c r="T232" s="262"/>
      <c r="U232" s="14"/>
      <c r="V232" s="14"/>
      <c r="W232" s="14"/>
      <c r="X232" s="14"/>
      <c r="Y232" s="14"/>
      <c r="Z232" s="14"/>
      <c r="AA232" s="14"/>
      <c r="AB232" s="14"/>
      <c r="AC232" s="14"/>
      <c r="AD232" s="14"/>
      <c r="AE232" s="14"/>
      <c r="AT232" s="263" t="s">
        <v>1390</v>
      </c>
      <c r="AU232" s="263" t="s">
        <v>82</v>
      </c>
      <c r="AV232" s="14" t="s">
        <v>84</v>
      </c>
      <c r="AW232" s="14" t="s">
        <v>35</v>
      </c>
      <c r="AX232" s="14" t="s">
        <v>74</v>
      </c>
      <c r="AY232" s="263" t="s">
        <v>192</v>
      </c>
    </row>
    <row r="233" s="16" customFormat="1">
      <c r="A233" s="16"/>
      <c r="B233" s="275"/>
      <c r="C233" s="276"/>
      <c r="D233" s="218" t="s">
        <v>1390</v>
      </c>
      <c r="E233" s="277" t="s">
        <v>19</v>
      </c>
      <c r="F233" s="278" t="s">
        <v>1891</v>
      </c>
      <c r="G233" s="276"/>
      <c r="H233" s="277" t="s">
        <v>19</v>
      </c>
      <c r="I233" s="279"/>
      <c r="J233" s="276"/>
      <c r="K233" s="276"/>
      <c r="L233" s="280"/>
      <c r="M233" s="281"/>
      <c r="N233" s="282"/>
      <c r="O233" s="282"/>
      <c r="P233" s="282"/>
      <c r="Q233" s="282"/>
      <c r="R233" s="282"/>
      <c r="S233" s="282"/>
      <c r="T233" s="283"/>
      <c r="U233" s="16"/>
      <c r="V233" s="16"/>
      <c r="W233" s="16"/>
      <c r="X233" s="16"/>
      <c r="Y233" s="16"/>
      <c r="Z233" s="16"/>
      <c r="AA233" s="16"/>
      <c r="AB233" s="16"/>
      <c r="AC233" s="16"/>
      <c r="AD233" s="16"/>
      <c r="AE233" s="16"/>
      <c r="AT233" s="284" t="s">
        <v>1390</v>
      </c>
      <c r="AU233" s="284" t="s">
        <v>82</v>
      </c>
      <c r="AV233" s="16" t="s">
        <v>82</v>
      </c>
      <c r="AW233" s="16" t="s">
        <v>35</v>
      </c>
      <c r="AX233" s="16" t="s">
        <v>74</v>
      </c>
      <c r="AY233" s="284" t="s">
        <v>192</v>
      </c>
    </row>
    <row r="234" s="14" customFormat="1">
      <c r="A234" s="14"/>
      <c r="B234" s="253"/>
      <c r="C234" s="254"/>
      <c r="D234" s="218" t="s">
        <v>1390</v>
      </c>
      <c r="E234" s="255" t="s">
        <v>19</v>
      </c>
      <c r="F234" s="256" t="s">
        <v>1892</v>
      </c>
      <c r="G234" s="254"/>
      <c r="H234" s="257">
        <v>8.6760000000000002</v>
      </c>
      <c r="I234" s="258"/>
      <c r="J234" s="254"/>
      <c r="K234" s="254"/>
      <c r="L234" s="259"/>
      <c r="M234" s="260"/>
      <c r="N234" s="261"/>
      <c r="O234" s="261"/>
      <c r="P234" s="261"/>
      <c r="Q234" s="261"/>
      <c r="R234" s="261"/>
      <c r="S234" s="261"/>
      <c r="T234" s="262"/>
      <c r="U234" s="14"/>
      <c r="V234" s="14"/>
      <c r="W234" s="14"/>
      <c r="X234" s="14"/>
      <c r="Y234" s="14"/>
      <c r="Z234" s="14"/>
      <c r="AA234" s="14"/>
      <c r="AB234" s="14"/>
      <c r="AC234" s="14"/>
      <c r="AD234" s="14"/>
      <c r="AE234" s="14"/>
      <c r="AT234" s="263" t="s">
        <v>1390</v>
      </c>
      <c r="AU234" s="263" t="s">
        <v>82</v>
      </c>
      <c r="AV234" s="14" t="s">
        <v>84</v>
      </c>
      <c r="AW234" s="14" t="s">
        <v>35</v>
      </c>
      <c r="AX234" s="14" t="s">
        <v>74</v>
      </c>
      <c r="AY234" s="263" t="s">
        <v>192</v>
      </c>
    </row>
    <row r="235" s="16" customFormat="1">
      <c r="A235" s="16"/>
      <c r="B235" s="275"/>
      <c r="C235" s="276"/>
      <c r="D235" s="218" t="s">
        <v>1390</v>
      </c>
      <c r="E235" s="277" t="s">
        <v>19</v>
      </c>
      <c r="F235" s="278" t="s">
        <v>1893</v>
      </c>
      <c r="G235" s="276"/>
      <c r="H235" s="277" t="s">
        <v>19</v>
      </c>
      <c r="I235" s="279"/>
      <c r="J235" s="276"/>
      <c r="K235" s="276"/>
      <c r="L235" s="280"/>
      <c r="M235" s="281"/>
      <c r="N235" s="282"/>
      <c r="O235" s="282"/>
      <c r="P235" s="282"/>
      <c r="Q235" s="282"/>
      <c r="R235" s="282"/>
      <c r="S235" s="282"/>
      <c r="T235" s="283"/>
      <c r="U235" s="16"/>
      <c r="V235" s="16"/>
      <c r="W235" s="16"/>
      <c r="X235" s="16"/>
      <c r="Y235" s="16"/>
      <c r="Z235" s="16"/>
      <c r="AA235" s="16"/>
      <c r="AB235" s="16"/>
      <c r="AC235" s="16"/>
      <c r="AD235" s="16"/>
      <c r="AE235" s="16"/>
      <c r="AT235" s="284" t="s">
        <v>1390</v>
      </c>
      <c r="AU235" s="284" t="s">
        <v>82</v>
      </c>
      <c r="AV235" s="16" t="s">
        <v>82</v>
      </c>
      <c r="AW235" s="16" t="s">
        <v>35</v>
      </c>
      <c r="AX235" s="16" t="s">
        <v>74</v>
      </c>
      <c r="AY235" s="284" t="s">
        <v>192</v>
      </c>
    </row>
    <row r="236" s="14" customFormat="1">
      <c r="A236" s="14"/>
      <c r="B236" s="253"/>
      <c r="C236" s="254"/>
      <c r="D236" s="218" t="s">
        <v>1390</v>
      </c>
      <c r="E236" s="255" t="s">
        <v>19</v>
      </c>
      <c r="F236" s="256" t="s">
        <v>1894</v>
      </c>
      <c r="G236" s="254"/>
      <c r="H236" s="257">
        <v>33.659999999999997</v>
      </c>
      <c r="I236" s="258"/>
      <c r="J236" s="254"/>
      <c r="K236" s="254"/>
      <c r="L236" s="259"/>
      <c r="M236" s="260"/>
      <c r="N236" s="261"/>
      <c r="O236" s="261"/>
      <c r="P236" s="261"/>
      <c r="Q236" s="261"/>
      <c r="R236" s="261"/>
      <c r="S236" s="261"/>
      <c r="T236" s="262"/>
      <c r="U236" s="14"/>
      <c r="V236" s="14"/>
      <c r="W236" s="14"/>
      <c r="X236" s="14"/>
      <c r="Y236" s="14"/>
      <c r="Z236" s="14"/>
      <c r="AA236" s="14"/>
      <c r="AB236" s="14"/>
      <c r="AC236" s="14"/>
      <c r="AD236" s="14"/>
      <c r="AE236" s="14"/>
      <c r="AT236" s="263" t="s">
        <v>1390</v>
      </c>
      <c r="AU236" s="263" t="s">
        <v>82</v>
      </c>
      <c r="AV236" s="14" t="s">
        <v>84</v>
      </c>
      <c r="AW236" s="14" t="s">
        <v>35</v>
      </c>
      <c r="AX236" s="14" t="s">
        <v>74</v>
      </c>
      <c r="AY236" s="263" t="s">
        <v>192</v>
      </c>
    </row>
    <row r="237" s="16" customFormat="1">
      <c r="A237" s="16"/>
      <c r="B237" s="275"/>
      <c r="C237" s="276"/>
      <c r="D237" s="218" t="s">
        <v>1390</v>
      </c>
      <c r="E237" s="277" t="s">
        <v>19</v>
      </c>
      <c r="F237" s="278" t="s">
        <v>1895</v>
      </c>
      <c r="G237" s="276"/>
      <c r="H237" s="277" t="s">
        <v>19</v>
      </c>
      <c r="I237" s="279"/>
      <c r="J237" s="276"/>
      <c r="K237" s="276"/>
      <c r="L237" s="280"/>
      <c r="M237" s="281"/>
      <c r="N237" s="282"/>
      <c r="O237" s="282"/>
      <c r="P237" s="282"/>
      <c r="Q237" s="282"/>
      <c r="R237" s="282"/>
      <c r="S237" s="282"/>
      <c r="T237" s="283"/>
      <c r="U237" s="16"/>
      <c r="V237" s="16"/>
      <c r="W237" s="16"/>
      <c r="X237" s="16"/>
      <c r="Y237" s="16"/>
      <c r="Z237" s="16"/>
      <c r="AA237" s="16"/>
      <c r="AB237" s="16"/>
      <c r="AC237" s="16"/>
      <c r="AD237" s="16"/>
      <c r="AE237" s="16"/>
      <c r="AT237" s="284" t="s">
        <v>1390</v>
      </c>
      <c r="AU237" s="284" t="s">
        <v>82</v>
      </c>
      <c r="AV237" s="16" t="s">
        <v>82</v>
      </c>
      <c r="AW237" s="16" t="s">
        <v>35</v>
      </c>
      <c r="AX237" s="16" t="s">
        <v>74</v>
      </c>
      <c r="AY237" s="284" t="s">
        <v>192</v>
      </c>
    </row>
    <row r="238" s="14" customFormat="1">
      <c r="A238" s="14"/>
      <c r="B238" s="253"/>
      <c r="C238" s="254"/>
      <c r="D238" s="218" t="s">
        <v>1390</v>
      </c>
      <c r="E238" s="255" t="s">
        <v>19</v>
      </c>
      <c r="F238" s="256" t="s">
        <v>1896</v>
      </c>
      <c r="G238" s="254"/>
      <c r="H238" s="257">
        <v>171.59999999999999</v>
      </c>
      <c r="I238" s="258"/>
      <c r="J238" s="254"/>
      <c r="K238" s="254"/>
      <c r="L238" s="259"/>
      <c r="M238" s="260"/>
      <c r="N238" s="261"/>
      <c r="O238" s="261"/>
      <c r="P238" s="261"/>
      <c r="Q238" s="261"/>
      <c r="R238" s="261"/>
      <c r="S238" s="261"/>
      <c r="T238" s="262"/>
      <c r="U238" s="14"/>
      <c r="V238" s="14"/>
      <c r="W238" s="14"/>
      <c r="X238" s="14"/>
      <c r="Y238" s="14"/>
      <c r="Z238" s="14"/>
      <c r="AA238" s="14"/>
      <c r="AB238" s="14"/>
      <c r="AC238" s="14"/>
      <c r="AD238" s="14"/>
      <c r="AE238" s="14"/>
      <c r="AT238" s="263" t="s">
        <v>1390</v>
      </c>
      <c r="AU238" s="263" t="s">
        <v>82</v>
      </c>
      <c r="AV238" s="14" t="s">
        <v>84</v>
      </c>
      <c r="AW238" s="14" t="s">
        <v>35</v>
      </c>
      <c r="AX238" s="14" t="s">
        <v>74</v>
      </c>
      <c r="AY238" s="263" t="s">
        <v>192</v>
      </c>
    </row>
    <row r="239" s="15" customFormat="1">
      <c r="A239" s="15"/>
      <c r="B239" s="264"/>
      <c r="C239" s="265"/>
      <c r="D239" s="218" t="s">
        <v>1390</v>
      </c>
      <c r="E239" s="266" t="s">
        <v>19</v>
      </c>
      <c r="F239" s="267" t="s">
        <v>1392</v>
      </c>
      <c r="G239" s="265"/>
      <c r="H239" s="268">
        <v>263.488</v>
      </c>
      <c r="I239" s="269"/>
      <c r="J239" s="265"/>
      <c r="K239" s="265"/>
      <c r="L239" s="270"/>
      <c r="M239" s="271"/>
      <c r="N239" s="272"/>
      <c r="O239" s="272"/>
      <c r="P239" s="272"/>
      <c r="Q239" s="272"/>
      <c r="R239" s="272"/>
      <c r="S239" s="272"/>
      <c r="T239" s="273"/>
      <c r="U239" s="15"/>
      <c r="V239" s="15"/>
      <c r="W239" s="15"/>
      <c r="X239" s="15"/>
      <c r="Y239" s="15"/>
      <c r="Z239" s="15"/>
      <c r="AA239" s="15"/>
      <c r="AB239" s="15"/>
      <c r="AC239" s="15"/>
      <c r="AD239" s="15"/>
      <c r="AE239" s="15"/>
      <c r="AT239" s="274" t="s">
        <v>1390</v>
      </c>
      <c r="AU239" s="274" t="s">
        <v>82</v>
      </c>
      <c r="AV239" s="15" t="s">
        <v>197</v>
      </c>
      <c r="AW239" s="15" t="s">
        <v>35</v>
      </c>
      <c r="AX239" s="15" t="s">
        <v>82</v>
      </c>
      <c r="AY239" s="274" t="s">
        <v>192</v>
      </c>
    </row>
    <row r="240" s="2" customFormat="1" ht="16.5" customHeight="1">
      <c r="A240" s="41"/>
      <c r="B240" s="42"/>
      <c r="C240" s="205" t="s">
        <v>467</v>
      </c>
      <c r="D240" s="205" t="s">
        <v>193</v>
      </c>
      <c r="E240" s="206" t="s">
        <v>1897</v>
      </c>
      <c r="F240" s="207" t="s">
        <v>1898</v>
      </c>
      <c r="G240" s="208" t="s">
        <v>1427</v>
      </c>
      <c r="H240" s="209">
        <v>338.20499999999998</v>
      </c>
      <c r="I240" s="210"/>
      <c r="J240" s="211">
        <f>ROUND(I240*H240,2)</f>
        <v>0</v>
      </c>
      <c r="K240" s="207" t="s">
        <v>19</v>
      </c>
      <c r="L240" s="47"/>
      <c r="M240" s="212" t="s">
        <v>19</v>
      </c>
      <c r="N240" s="213" t="s">
        <v>45</v>
      </c>
      <c r="O240" s="87"/>
      <c r="P240" s="214">
        <f>O240*H240</f>
        <v>0</v>
      </c>
      <c r="Q240" s="214">
        <v>0</v>
      </c>
      <c r="R240" s="214">
        <f>Q240*H240</f>
        <v>0</v>
      </c>
      <c r="S240" s="214">
        <v>0</v>
      </c>
      <c r="T240" s="215">
        <f>S240*H240</f>
        <v>0</v>
      </c>
      <c r="U240" s="41"/>
      <c r="V240" s="41"/>
      <c r="W240" s="41"/>
      <c r="X240" s="41"/>
      <c r="Y240" s="41"/>
      <c r="Z240" s="41"/>
      <c r="AA240" s="41"/>
      <c r="AB240" s="41"/>
      <c r="AC240" s="41"/>
      <c r="AD240" s="41"/>
      <c r="AE240" s="41"/>
      <c r="AR240" s="216" t="s">
        <v>197</v>
      </c>
      <c r="AT240" s="216" t="s">
        <v>193</v>
      </c>
      <c r="AU240" s="216" t="s">
        <v>82</v>
      </c>
      <c r="AY240" s="20" t="s">
        <v>192</v>
      </c>
      <c r="BE240" s="217">
        <f>IF(N240="základní",J240,0)</f>
        <v>0</v>
      </c>
      <c r="BF240" s="217">
        <f>IF(N240="snížená",J240,0)</f>
        <v>0</v>
      </c>
      <c r="BG240" s="217">
        <f>IF(N240="zákl. přenesená",J240,0)</f>
        <v>0</v>
      </c>
      <c r="BH240" s="217">
        <f>IF(N240="sníž. přenesená",J240,0)</f>
        <v>0</v>
      </c>
      <c r="BI240" s="217">
        <f>IF(N240="nulová",J240,0)</f>
        <v>0</v>
      </c>
      <c r="BJ240" s="20" t="s">
        <v>82</v>
      </c>
      <c r="BK240" s="217">
        <f>ROUND(I240*H240,2)</f>
        <v>0</v>
      </c>
      <c r="BL240" s="20" t="s">
        <v>197</v>
      </c>
      <c r="BM240" s="216" t="s">
        <v>1899</v>
      </c>
    </row>
    <row r="241" s="2" customFormat="1">
      <c r="A241" s="41"/>
      <c r="B241" s="42"/>
      <c r="C241" s="43"/>
      <c r="D241" s="218" t="s">
        <v>199</v>
      </c>
      <c r="E241" s="43"/>
      <c r="F241" s="219" t="s">
        <v>1898</v>
      </c>
      <c r="G241" s="43"/>
      <c r="H241" s="43"/>
      <c r="I241" s="220"/>
      <c r="J241" s="43"/>
      <c r="K241" s="43"/>
      <c r="L241" s="47"/>
      <c r="M241" s="221"/>
      <c r="N241" s="222"/>
      <c r="O241" s="87"/>
      <c r="P241" s="87"/>
      <c r="Q241" s="87"/>
      <c r="R241" s="87"/>
      <c r="S241" s="87"/>
      <c r="T241" s="88"/>
      <c r="U241" s="41"/>
      <c r="V241" s="41"/>
      <c r="W241" s="41"/>
      <c r="X241" s="41"/>
      <c r="Y241" s="41"/>
      <c r="Z241" s="41"/>
      <c r="AA241" s="41"/>
      <c r="AB241" s="41"/>
      <c r="AC241" s="41"/>
      <c r="AD241" s="41"/>
      <c r="AE241" s="41"/>
      <c r="AT241" s="20" t="s">
        <v>199</v>
      </c>
      <c r="AU241" s="20" t="s">
        <v>82</v>
      </c>
    </row>
    <row r="242" s="16" customFormat="1">
      <c r="A242" s="16"/>
      <c r="B242" s="275"/>
      <c r="C242" s="276"/>
      <c r="D242" s="218" t="s">
        <v>1390</v>
      </c>
      <c r="E242" s="277" t="s">
        <v>19</v>
      </c>
      <c r="F242" s="278" t="s">
        <v>1900</v>
      </c>
      <c r="G242" s="276"/>
      <c r="H242" s="277" t="s">
        <v>19</v>
      </c>
      <c r="I242" s="279"/>
      <c r="J242" s="276"/>
      <c r="K242" s="276"/>
      <c r="L242" s="280"/>
      <c r="M242" s="281"/>
      <c r="N242" s="282"/>
      <c r="O242" s="282"/>
      <c r="P242" s="282"/>
      <c r="Q242" s="282"/>
      <c r="R242" s="282"/>
      <c r="S242" s="282"/>
      <c r="T242" s="283"/>
      <c r="U242" s="16"/>
      <c r="V242" s="16"/>
      <c r="W242" s="16"/>
      <c r="X242" s="16"/>
      <c r="Y242" s="16"/>
      <c r="Z242" s="16"/>
      <c r="AA242" s="16"/>
      <c r="AB242" s="16"/>
      <c r="AC242" s="16"/>
      <c r="AD242" s="16"/>
      <c r="AE242" s="16"/>
      <c r="AT242" s="284" t="s">
        <v>1390</v>
      </c>
      <c r="AU242" s="284" t="s">
        <v>82</v>
      </c>
      <c r="AV242" s="16" t="s">
        <v>82</v>
      </c>
      <c r="AW242" s="16" t="s">
        <v>35</v>
      </c>
      <c r="AX242" s="16" t="s">
        <v>74</v>
      </c>
      <c r="AY242" s="284" t="s">
        <v>192</v>
      </c>
    </row>
    <row r="243" s="14" customFormat="1">
      <c r="A243" s="14"/>
      <c r="B243" s="253"/>
      <c r="C243" s="254"/>
      <c r="D243" s="218" t="s">
        <v>1390</v>
      </c>
      <c r="E243" s="255" t="s">
        <v>19</v>
      </c>
      <c r="F243" s="256" t="s">
        <v>1901</v>
      </c>
      <c r="G243" s="254"/>
      <c r="H243" s="257">
        <v>304.5</v>
      </c>
      <c r="I243" s="258"/>
      <c r="J243" s="254"/>
      <c r="K243" s="254"/>
      <c r="L243" s="259"/>
      <c r="M243" s="260"/>
      <c r="N243" s="261"/>
      <c r="O243" s="261"/>
      <c r="P243" s="261"/>
      <c r="Q243" s="261"/>
      <c r="R243" s="261"/>
      <c r="S243" s="261"/>
      <c r="T243" s="262"/>
      <c r="U243" s="14"/>
      <c r="V243" s="14"/>
      <c r="W243" s="14"/>
      <c r="X243" s="14"/>
      <c r="Y243" s="14"/>
      <c r="Z243" s="14"/>
      <c r="AA243" s="14"/>
      <c r="AB243" s="14"/>
      <c r="AC243" s="14"/>
      <c r="AD243" s="14"/>
      <c r="AE243" s="14"/>
      <c r="AT243" s="263" t="s">
        <v>1390</v>
      </c>
      <c r="AU243" s="263" t="s">
        <v>82</v>
      </c>
      <c r="AV243" s="14" t="s">
        <v>84</v>
      </c>
      <c r="AW243" s="14" t="s">
        <v>35</v>
      </c>
      <c r="AX243" s="14" t="s">
        <v>74</v>
      </c>
      <c r="AY243" s="263" t="s">
        <v>192</v>
      </c>
    </row>
    <row r="244" s="16" customFormat="1">
      <c r="A244" s="16"/>
      <c r="B244" s="275"/>
      <c r="C244" s="276"/>
      <c r="D244" s="218" t="s">
        <v>1390</v>
      </c>
      <c r="E244" s="277" t="s">
        <v>19</v>
      </c>
      <c r="F244" s="278" t="s">
        <v>1902</v>
      </c>
      <c r="G244" s="276"/>
      <c r="H244" s="277" t="s">
        <v>19</v>
      </c>
      <c r="I244" s="279"/>
      <c r="J244" s="276"/>
      <c r="K244" s="276"/>
      <c r="L244" s="280"/>
      <c r="M244" s="281"/>
      <c r="N244" s="282"/>
      <c r="O244" s="282"/>
      <c r="P244" s="282"/>
      <c r="Q244" s="282"/>
      <c r="R244" s="282"/>
      <c r="S244" s="282"/>
      <c r="T244" s="283"/>
      <c r="U244" s="16"/>
      <c r="V244" s="16"/>
      <c r="W244" s="16"/>
      <c r="X244" s="16"/>
      <c r="Y244" s="16"/>
      <c r="Z244" s="16"/>
      <c r="AA244" s="16"/>
      <c r="AB244" s="16"/>
      <c r="AC244" s="16"/>
      <c r="AD244" s="16"/>
      <c r="AE244" s="16"/>
      <c r="AT244" s="284" t="s">
        <v>1390</v>
      </c>
      <c r="AU244" s="284" t="s">
        <v>82</v>
      </c>
      <c r="AV244" s="16" t="s">
        <v>82</v>
      </c>
      <c r="AW244" s="16" t="s">
        <v>35</v>
      </c>
      <c r="AX244" s="16" t="s">
        <v>74</v>
      </c>
      <c r="AY244" s="284" t="s">
        <v>192</v>
      </c>
    </row>
    <row r="245" s="14" customFormat="1">
      <c r="A245" s="14"/>
      <c r="B245" s="253"/>
      <c r="C245" s="254"/>
      <c r="D245" s="218" t="s">
        <v>1390</v>
      </c>
      <c r="E245" s="255" t="s">
        <v>19</v>
      </c>
      <c r="F245" s="256" t="s">
        <v>1903</v>
      </c>
      <c r="G245" s="254"/>
      <c r="H245" s="257">
        <v>21.600000000000001</v>
      </c>
      <c r="I245" s="258"/>
      <c r="J245" s="254"/>
      <c r="K245" s="254"/>
      <c r="L245" s="259"/>
      <c r="M245" s="260"/>
      <c r="N245" s="261"/>
      <c r="O245" s="261"/>
      <c r="P245" s="261"/>
      <c r="Q245" s="261"/>
      <c r="R245" s="261"/>
      <c r="S245" s="261"/>
      <c r="T245" s="262"/>
      <c r="U245" s="14"/>
      <c r="V245" s="14"/>
      <c r="W245" s="14"/>
      <c r="X245" s="14"/>
      <c r="Y245" s="14"/>
      <c r="Z245" s="14"/>
      <c r="AA245" s="14"/>
      <c r="AB245" s="14"/>
      <c r="AC245" s="14"/>
      <c r="AD245" s="14"/>
      <c r="AE245" s="14"/>
      <c r="AT245" s="263" t="s">
        <v>1390</v>
      </c>
      <c r="AU245" s="263" t="s">
        <v>82</v>
      </c>
      <c r="AV245" s="14" t="s">
        <v>84</v>
      </c>
      <c r="AW245" s="14" t="s">
        <v>35</v>
      </c>
      <c r="AX245" s="14" t="s">
        <v>74</v>
      </c>
      <c r="AY245" s="263" t="s">
        <v>192</v>
      </c>
    </row>
    <row r="246" s="16" customFormat="1">
      <c r="A246" s="16"/>
      <c r="B246" s="275"/>
      <c r="C246" s="276"/>
      <c r="D246" s="218" t="s">
        <v>1390</v>
      </c>
      <c r="E246" s="277" t="s">
        <v>19</v>
      </c>
      <c r="F246" s="278" t="s">
        <v>1904</v>
      </c>
      <c r="G246" s="276"/>
      <c r="H246" s="277" t="s">
        <v>19</v>
      </c>
      <c r="I246" s="279"/>
      <c r="J246" s="276"/>
      <c r="K246" s="276"/>
      <c r="L246" s="280"/>
      <c r="M246" s="281"/>
      <c r="N246" s="282"/>
      <c r="O246" s="282"/>
      <c r="P246" s="282"/>
      <c r="Q246" s="282"/>
      <c r="R246" s="282"/>
      <c r="S246" s="282"/>
      <c r="T246" s="283"/>
      <c r="U246" s="16"/>
      <c r="V246" s="16"/>
      <c r="W246" s="16"/>
      <c r="X246" s="16"/>
      <c r="Y246" s="16"/>
      <c r="Z246" s="16"/>
      <c r="AA246" s="16"/>
      <c r="AB246" s="16"/>
      <c r="AC246" s="16"/>
      <c r="AD246" s="16"/>
      <c r="AE246" s="16"/>
      <c r="AT246" s="284" t="s">
        <v>1390</v>
      </c>
      <c r="AU246" s="284" t="s">
        <v>82</v>
      </c>
      <c r="AV246" s="16" t="s">
        <v>82</v>
      </c>
      <c r="AW246" s="16" t="s">
        <v>35</v>
      </c>
      <c r="AX246" s="16" t="s">
        <v>74</v>
      </c>
      <c r="AY246" s="284" t="s">
        <v>192</v>
      </c>
    </row>
    <row r="247" s="14" customFormat="1">
      <c r="A247" s="14"/>
      <c r="B247" s="253"/>
      <c r="C247" s="254"/>
      <c r="D247" s="218" t="s">
        <v>1390</v>
      </c>
      <c r="E247" s="255" t="s">
        <v>19</v>
      </c>
      <c r="F247" s="256" t="s">
        <v>1905</v>
      </c>
      <c r="G247" s="254"/>
      <c r="H247" s="257">
        <v>5.0720000000000001</v>
      </c>
      <c r="I247" s="258"/>
      <c r="J247" s="254"/>
      <c r="K247" s="254"/>
      <c r="L247" s="259"/>
      <c r="M247" s="260"/>
      <c r="N247" s="261"/>
      <c r="O247" s="261"/>
      <c r="P247" s="261"/>
      <c r="Q247" s="261"/>
      <c r="R247" s="261"/>
      <c r="S247" s="261"/>
      <c r="T247" s="262"/>
      <c r="U247" s="14"/>
      <c r="V247" s="14"/>
      <c r="W247" s="14"/>
      <c r="X247" s="14"/>
      <c r="Y247" s="14"/>
      <c r="Z247" s="14"/>
      <c r="AA247" s="14"/>
      <c r="AB247" s="14"/>
      <c r="AC247" s="14"/>
      <c r="AD247" s="14"/>
      <c r="AE247" s="14"/>
      <c r="AT247" s="263" t="s">
        <v>1390</v>
      </c>
      <c r="AU247" s="263" t="s">
        <v>82</v>
      </c>
      <c r="AV247" s="14" t="s">
        <v>84</v>
      </c>
      <c r="AW247" s="14" t="s">
        <v>35</v>
      </c>
      <c r="AX247" s="14" t="s">
        <v>74</v>
      </c>
      <c r="AY247" s="263" t="s">
        <v>192</v>
      </c>
    </row>
    <row r="248" s="16" customFormat="1">
      <c r="A248" s="16"/>
      <c r="B248" s="275"/>
      <c r="C248" s="276"/>
      <c r="D248" s="218" t="s">
        <v>1390</v>
      </c>
      <c r="E248" s="277" t="s">
        <v>19</v>
      </c>
      <c r="F248" s="278" t="s">
        <v>1906</v>
      </c>
      <c r="G248" s="276"/>
      <c r="H248" s="277" t="s">
        <v>19</v>
      </c>
      <c r="I248" s="279"/>
      <c r="J248" s="276"/>
      <c r="K248" s="276"/>
      <c r="L248" s="280"/>
      <c r="M248" s="281"/>
      <c r="N248" s="282"/>
      <c r="O248" s="282"/>
      <c r="P248" s="282"/>
      <c r="Q248" s="282"/>
      <c r="R248" s="282"/>
      <c r="S248" s="282"/>
      <c r="T248" s="283"/>
      <c r="U248" s="16"/>
      <c r="V248" s="16"/>
      <c r="W248" s="16"/>
      <c r="X248" s="16"/>
      <c r="Y248" s="16"/>
      <c r="Z248" s="16"/>
      <c r="AA248" s="16"/>
      <c r="AB248" s="16"/>
      <c r="AC248" s="16"/>
      <c r="AD248" s="16"/>
      <c r="AE248" s="16"/>
      <c r="AT248" s="284" t="s">
        <v>1390</v>
      </c>
      <c r="AU248" s="284" t="s">
        <v>82</v>
      </c>
      <c r="AV248" s="16" t="s">
        <v>82</v>
      </c>
      <c r="AW248" s="16" t="s">
        <v>35</v>
      </c>
      <c r="AX248" s="16" t="s">
        <v>74</v>
      </c>
      <c r="AY248" s="284" t="s">
        <v>192</v>
      </c>
    </row>
    <row r="249" s="14" customFormat="1">
      <c r="A249" s="14"/>
      <c r="B249" s="253"/>
      <c r="C249" s="254"/>
      <c r="D249" s="218" t="s">
        <v>1390</v>
      </c>
      <c r="E249" s="255" t="s">
        <v>19</v>
      </c>
      <c r="F249" s="256" t="s">
        <v>1907</v>
      </c>
      <c r="G249" s="254"/>
      <c r="H249" s="257">
        <v>2.702</v>
      </c>
      <c r="I249" s="258"/>
      <c r="J249" s="254"/>
      <c r="K249" s="254"/>
      <c r="L249" s="259"/>
      <c r="M249" s="260"/>
      <c r="N249" s="261"/>
      <c r="O249" s="261"/>
      <c r="P249" s="261"/>
      <c r="Q249" s="261"/>
      <c r="R249" s="261"/>
      <c r="S249" s="261"/>
      <c r="T249" s="262"/>
      <c r="U249" s="14"/>
      <c r="V249" s="14"/>
      <c r="W249" s="14"/>
      <c r="X249" s="14"/>
      <c r="Y249" s="14"/>
      <c r="Z249" s="14"/>
      <c r="AA249" s="14"/>
      <c r="AB249" s="14"/>
      <c r="AC249" s="14"/>
      <c r="AD249" s="14"/>
      <c r="AE249" s="14"/>
      <c r="AT249" s="263" t="s">
        <v>1390</v>
      </c>
      <c r="AU249" s="263" t="s">
        <v>82</v>
      </c>
      <c r="AV249" s="14" t="s">
        <v>84</v>
      </c>
      <c r="AW249" s="14" t="s">
        <v>35</v>
      </c>
      <c r="AX249" s="14" t="s">
        <v>74</v>
      </c>
      <c r="AY249" s="263" t="s">
        <v>192</v>
      </c>
    </row>
    <row r="250" s="16" customFormat="1">
      <c r="A250" s="16"/>
      <c r="B250" s="275"/>
      <c r="C250" s="276"/>
      <c r="D250" s="218" t="s">
        <v>1390</v>
      </c>
      <c r="E250" s="277" t="s">
        <v>19</v>
      </c>
      <c r="F250" s="278" t="s">
        <v>1908</v>
      </c>
      <c r="G250" s="276"/>
      <c r="H250" s="277" t="s">
        <v>19</v>
      </c>
      <c r="I250" s="279"/>
      <c r="J250" s="276"/>
      <c r="K250" s="276"/>
      <c r="L250" s="280"/>
      <c r="M250" s="281"/>
      <c r="N250" s="282"/>
      <c r="O250" s="282"/>
      <c r="P250" s="282"/>
      <c r="Q250" s="282"/>
      <c r="R250" s="282"/>
      <c r="S250" s="282"/>
      <c r="T250" s="283"/>
      <c r="U250" s="16"/>
      <c r="V250" s="16"/>
      <c r="W250" s="16"/>
      <c r="X250" s="16"/>
      <c r="Y250" s="16"/>
      <c r="Z250" s="16"/>
      <c r="AA250" s="16"/>
      <c r="AB250" s="16"/>
      <c r="AC250" s="16"/>
      <c r="AD250" s="16"/>
      <c r="AE250" s="16"/>
      <c r="AT250" s="284" t="s">
        <v>1390</v>
      </c>
      <c r="AU250" s="284" t="s">
        <v>82</v>
      </c>
      <c r="AV250" s="16" t="s">
        <v>82</v>
      </c>
      <c r="AW250" s="16" t="s">
        <v>35</v>
      </c>
      <c r="AX250" s="16" t="s">
        <v>74</v>
      </c>
      <c r="AY250" s="284" t="s">
        <v>192</v>
      </c>
    </row>
    <row r="251" s="14" customFormat="1">
      <c r="A251" s="14"/>
      <c r="B251" s="253"/>
      <c r="C251" s="254"/>
      <c r="D251" s="218" t="s">
        <v>1390</v>
      </c>
      <c r="E251" s="255" t="s">
        <v>19</v>
      </c>
      <c r="F251" s="256" t="s">
        <v>1909</v>
      </c>
      <c r="G251" s="254"/>
      <c r="H251" s="257">
        <v>3.2810000000000001</v>
      </c>
      <c r="I251" s="258"/>
      <c r="J251" s="254"/>
      <c r="K251" s="254"/>
      <c r="L251" s="259"/>
      <c r="M251" s="260"/>
      <c r="N251" s="261"/>
      <c r="O251" s="261"/>
      <c r="P251" s="261"/>
      <c r="Q251" s="261"/>
      <c r="R251" s="261"/>
      <c r="S251" s="261"/>
      <c r="T251" s="262"/>
      <c r="U251" s="14"/>
      <c r="V251" s="14"/>
      <c r="W251" s="14"/>
      <c r="X251" s="14"/>
      <c r="Y251" s="14"/>
      <c r="Z251" s="14"/>
      <c r="AA251" s="14"/>
      <c r="AB251" s="14"/>
      <c r="AC251" s="14"/>
      <c r="AD251" s="14"/>
      <c r="AE251" s="14"/>
      <c r="AT251" s="263" t="s">
        <v>1390</v>
      </c>
      <c r="AU251" s="263" t="s">
        <v>82</v>
      </c>
      <c r="AV251" s="14" t="s">
        <v>84</v>
      </c>
      <c r="AW251" s="14" t="s">
        <v>35</v>
      </c>
      <c r="AX251" s="14" t="s">
        <v>74</v>
      </c>
      <c r="AY251" s="263" t="s">
        <v>192</v>
      </c>
    </row>
    <row r="252" s="16" customFormat="1">
      <c r="A252" s="16"/>
      <c r="B252" s="275"/>
      <c r="C252" s="276"/>
      <c r="D252" s="218" t="s">
        <v>1390</v>
      </c>
      <c r="E252" s="277" t="s">
        <v>19</v>
      </c>
      <c r="F252" s="278" t="s">
        <v>1910</v>
      </c>
      <c r="G252" s="276"/>
      <c r="H252" s="277" t="s">
        <v>19</v>
      </c>
      <c r="I252" s="279"/>
      <c r="J252" s="276"/>
      <c r="K252" s="276"/>
      <c r="L252" s="280"/>
      <c r="M252" s="281"/>
      <c r="N252" s="282"/>
      <c r="O252" s="282"/>
      <c r="P252" s="282"/>
      <c r="Q252" s="282"/>
      <c r="R252" s="282"/>
      <c r="S252" s="282"/>
      <c r="T252" s="283"/>
      <c r="U252" s="16"/>
      <c r="V252" s="16"/>
      <c r="W252" s="16"/>
      <c r="X252" s="16"/>
      <c r="Y252" s="16"/>
      <c r="Z252" s="16"/>
      <c r="AA252" s="16"/>
      <c r="AB252" s="16"/>
      <c r="AC252" s="16"/>
      <c r="AD252" s="16"/>
      <c r="AE252" s="16"/>
      <c r="AT252" s="284" t="s">
        <v>1390</v>
      </c>
      <c r="AU252" s="284" t="s">
        <v>82</v>
      </c>
      <c r="AV252" s="16" t="s">
        <v>82</v>
      </c>
      <c r="AW252" s="16" t="s">
        <v>35</v>
      </c>
      <c r="AX252" s="16" t="s">
        <v>74</v>
      </c>
      <c r="AY252" s="284" t="s">
        <v>192</v>
      </c>
    </row>
    <row r="253" s="14" customFormat="1">
      <c r="A253" s="14"/>
      <c r="B253" s="253"/>
      <c r="C253" s="254"/>
      <c r="D253" s="218" t="s">
        <v>1390</v>
      </c>
      <c r="E253" s="255" t="s">
        <v>19</v>
      </c>
      <c r="F253" s="256" t="s">
        <v>1911</v>
      </c>
      <c r="G253" s="254"/>
      <c r="H253" s="257">
        <v>1.05</v>
      </c>
      <c r="I253" s="258"/>
      <c r="J253" s="254"/>
      <c r="K253" s="254"/>
      <c r="L253" s="259"/>
      <c r="M253" s="260"/>
      <c r="N253" s="261"/>
      <c r="O253" s="261"/>
      <c r="P253" s="261"/>
      <c r="Q253" s="261"/>
      <c r="R253" s="261"/>
      <c r="S253" s="261"/>
      <c r="T253" s="262"/>
      <c r="U253" s="14"/>
      <c r="V253" s="14"/>
      <c r="W253" s="14"/>
      <c r="X253" s="14"/>
      <c r="Y253" s="14"/>
      <c r="Z253" s="14"/>
      <c r="AA253" s="14"/>
      <c r="AB253" s="14"/>
      <c r="AC253" s="14"/>
      <c r="AD253" s="14"/>
      <c r="AE253" s="14"/>
      <c r="AT253" s="263" t="s">
        <v>1390</v>
      </c>
      <c r="AU253" s="263" t="s">
        <v>82</v>
      </c>
      <c r="AV253" s="14" t="s">
        <v>84</v>
      </c>
      <c r="AW253" s="14" t="s">
        <v>35</v>
      </c>
      <c r="AX253" s="14" t="s">
        <v>74</v>
      </c>
      <c r="AY253" s="263" t="s">
        <v>192</v>
      </c>
    </row>
    <row r="254" s="15" customFormat="1">
      <c r="A254" s="15"/>
      <c r="B254" s="264"/>
      <c r="C254" s="265"/>
      <c r="D254" s="218" t="s">
        <v>1390</v>
      </c>
      <c r="E254" s="266" t="s">
        <v>19</v>
      </c>
      <c r="F254" s="267" t="s">
        <v>1392</v>
      </c>
      <c r="G254" s="265"/>
      <c r="H254" s="268">
        <v>338.20500000000004</v>
      </c>
      <c r="I254" s="269"/>
      <c r="J254" s="265"/>
      <c r="K254" s="265"/>
      <c r="L254" s="270"/>
      <c r="M254" s="271"/>
      <c r="N254" s="272"/>
      <c r="O254" s="272"/>
      <c r="P254" s="272"/>
      <c r="Q254" s="272"/>
      <c r="R254" s="272"/>
      <c r="S254" s="272"/>
      <c r="T254" s="273"/>
      <c r="U254" s="15"/>
      <c r="V254" s="15"/>
      <c r="W254" s="15"/>
      <c r="X254" s="15"/>
      <c r="Y254" s="15"/>
      <c r="Z254" s="15"/>
      <c r="AA254" s="15"/>
      <c r="AB254" s="15"/>
      <c r="AC254" s="15"/>
      <c r="AD254" s="15"/>
      <c r="AE254" s="15"/>
      <c r="AT254" s="274" t="s">
        <v>1390</v>
      </c>
      <c r="AU254" s="274" t="s">
        <v>82</v>
      </c>
      <c r="AV254" s="15" t="s">
        <v>197</v>
      </c>
      <c r="AW254" s="15" t="s">
        <v>35</v>
      </c>
      <c r="AX254" s="15" t="s">
        <v>82</v>
      </c>
      <c r="AY254" s="274" t="s">
        <v>192</v>
      </c>
    </row>
    <row r="255" s="2" customFormat="1" ht="16.5" customHeight="1">
      <c r="A255" s="41"/>
      <c r="B255" s="42"/>
      <c r="C255" s="205" t="s">
        <v>471</v>
      </c>
      <c r="D255" s="205" t="s">
        <v>193</v>
      </c>
      <c r="E255" s="206" t="s">
        <v>1912</v>
      </c>
      <c r="F255" s="207" t="s">
        <v>1913</v>
      </c>
      <c r="G255" s="208" t="s">
        <v>1427</v>
      </c>
      <c r="H255" s="209">
        <v>131.43000000000001</v>
      </c>
      <c r="I255" s="210"/>
      <c r="J255" s="211">
        <f>ROUND(I255*H255,2)</f>
        <v>0</v>
      </c>
      <c r="K255" s="207" t="s">
        <v>19</v>
      </c>
      <c r="L255" s="47"/>
      <c r="M255" s="212" t="s">
        <v>19</v>
      </c>
      <c r="N255" s="213" t="s">
        <v>45</v>
      </c>
      <c r="O255" s="87"/>
      <c r="P255" s="214">
        <f>O255*H255</f>
        <v>0</v>
      </c>
      <c r="Q255" s="214">
        <v>0</v>
      </c>
      <c r="R255" s="214">
        <f>Q255*H255</f>
        <v>0</v>
      </c>
      <c r="S255" s="214">
        <v>2.3999999999999999</v>
      </c>
      <c r="T255" s="215">
        <f>S255*H255</f>
        <v>315.43200000000002</v>
      </c>
      <c r="U255" s="41"/>
      <c r="V255" s="41"/>
      <c r="W255" s="41"/>
      <c r="X255" s="41"/>
      <c r="Y255" s="41"/>
      <c r="Z255" s="41"/>
      <c r="AA255" s="41"/>
      <c r="AB255" s="41"/>
      <c r="AC255" s="41"/>
      <c r="AD255" s="41"/>
      <c r="AE255" s="41"/>
      <c r="AR255" s="216" t="s">
        <v>197</v>
      </c>
      <c r="AT255" s="216" t="s">
        <v>193</v>
      </c>
      <c r="AU255" s="216" t="s">
        <v>82</v>
      </c>
      <c r="AY255" s="20" t="s">
        <v>192</v>
      </c>
      <c r="BE255" s="217">
        <f>IF(N255="základní",J255,0)</f>
        <v>0</v>
      </c>
      <c r="BF255" s="217">
        <f>IF(N255="snížená",J255,0)</f>
        <v>0</v>
      </c>
      <c r="BG255" s="217">
        <f>IF(N255="zákl. přenesená",J255,0)</f>
        <v>0</v>
      </c>
      <c r="BH255" s="217">
        <f>IF(N255="sníž. přenesená",J255,0)</f>
        <v>0</v>
      </c>
      <c r="BI255" s="217">
        <f>IF(N255="nulová",J255,0)</f>
        <v>0</v>
      </c>
      <c r="BJ255" s="20" t="s">
        <v>82</v>
      </c>
      <c r="BK255" s="217">
        <f>ROUND(I255*H255,2)</f>
        <v>0</v>
      </c>
      <c r="BL255" s="20" t="s">
        <v>197</v>
      </c>
      <c r="BM255" s="216" t="s">
        <v>1914</v>
      </c>
    </row>
    <row r="256" s="2" customFormat="1">
      <c r="A256" s="41"/>
      <c r="B256" s="42"/>
      <c r="C256" s="43"/>
      <c r="D256" s="218" t="s">
        <v>199</v>
      </c>
      <c r="E256" s="43"/>
      <c r="F256" s="219" t="s">
        <v>1913</v>
      </c>
      <c r="G256" s="43"/>
      <c r="H256" s="43"/>
      <c r="I256" s="220"/>
      <c r="J256" s="43"/>
      <c r="K256" s="43"/>
      <c r="L256" s="47"/>
      <c r="M256" s="221"/>
      <c r="N256" s="222"/>
      <c r="O256" s="87"/>
      <c r="P256" s="87"/>
      <c r="Q256" s="87"/>
      <c r="R256" s="87"/>
      <c r="S256" s="87"/>
      <c r="T256" s="88"/>
      <c r="U256" s="41"/>
      <c r="V256" s="41"/>
      <c r="W256" s="41"/>
      <c r="X256" s="41"/>
      <c r="Y256" s="41"/>
      <c r="Z256" s="41"/>
      <c r="AA256" s="41"/>
      <c r="AB256" s="41"/>
      <c r="AC256" s="41"/>
      <c r="AD256" s="41"/>
      <c r="AE256" s="41"/>
      <c r="AT256" s="20" t="s">
        <v>199</v>
      </c>
      <c r="AU256" s="20" t="s">
        <v>82</v>
      </c>
    </row>
    <row r="257" s="16" customFormat="1">
      <c r="A257" s="16"/>
      <c r="B257" s="275"/>
      <c r="C257" s="276"/>
      <c r="D257" s="218" t="s">
        <v>1390</v>
      </c>
      <c r="E257" s="277" t="s">
        <v>19</v>
      </c>
      <c r="F257" s="278" t="s">
        <v>1915</v>
      </c>
      <c r="G257" s="276"/>
      <c r="H257" s="277" t="s">
        <v>19</v>
      </c>
      <c r="I257" s="279"/>
      <c r="J257" s="276"/>
      <c r="K257" s="276"/>
      <c r="L257" s="280"/>
      <c r="M257" s="281"/>
      <c r="N257" s="282"/>
      <c r="O257" s="282"/>
      <c r="P257" s="282"/>
      <c r="Q257" s="282"/>
      <c r="R257" s="282"/>
      <c r="S257" s="282"/>
      <c r="T257" s="283"/>
      <c r="U257" s="16"/>
      <c r="V257" s="16"/>
      <c r="W257" s="16"/>
      <c r="X257" s="16"/>
      <c r="Y257" s="16"/>
      <c r="Z257" s="16"/>
      <c r="AA257" s="16"/>
      <c r="AB257" s="16"/>
      <c r="AC257" s="16"/>
      <c r="AD257" s="16"/>
      <c r="AE257" s="16"/>
      <c r="AT257" s="284" t="s">
        <v>1390</v>
      </c>
      <c r="AU257" s="284" t="s">
        <v>82</v>
      </c>
      <c r="AV257" s="16" t="s">
        <v>82</v>
      </c>
      <c r="AW257" s="16" t="s">
        <v>35</v>
      </c>
      <c r="AX257" s="16" t="s">
        <v>74</v>
      </c>
      <c r="AY257" s="284" t="s">
        <v>192</v>
      </c>
    </row>
    <row r="258" s="14" customFormat="1">
      <c r="A258" s="14"/>
      <c r="B258" s="253"/>
      <c r="C258" s="254"/>
      <c r="D258" s="218" t="s">
        <v>1390</v>
      </c>
      <c r="E258" s="255" t="s">
        <v>19</v>
      </c>
      <c r="F258" s="256" t="s">
        <v>1916</v>
      </c>
      <c r="G258" s="254"/>
      <c r="H258" s="257">
        <v>6.1879999999999997</v>
      </c>
      <c r="I258" s="258"/>
      <c r="J258" s="254"/>
      <c r="K258" s="254"/>
      <c r="L258" s="259"/>
      <c r="M258" s="260"/>
      <c r="N258" s="261"/>
      <c r="O258" s="261"/>
      <c r="P258" s="261"/>
      <c r="Q258" s="261"/>
      <c r="R258" s="261"/>
      <c r="S258" s="261"/>
      <c r="T258" s="262"/>
      <c r="U258" s="14"/>
      <c r="V258" s="14"/>
      <c r="W258" s="14"/>
      <c r="X258" s="14"/>
      <c r="Y258" s="14"/>
      <c r="Z258" s="14"/>
      <c r="AA258" s="14"/>
      <c r="AB258" s="14"/>
      <c r="AC258" s="14"/>
      <c r="AD258" s="14"/>
      <c r="AE258" s="14"/>
      <c r="AT258" s="263" t="s">
        <v>1390</v>
      </c>
      <c r="AU258" s="263" t="s">
        <v>82</v>
      </c>
      <c r="AV258" s="14" t="s">
        <v>84</v>
      </c>
      <c r="AW258" s="14" t="s">
        <v>35</v>
      </c>
      <c r="AX258" s="14" t="s">
        <v>74</v>
      </c>
      <c r="AY258" s="263" t="s">
        <v>192</v>
      </c>
    </row>
    <row r="259" s="16" customFormat="1">
      <c r="A259" s="16"/>
      <c r="B259" s="275"/>
      <c r="C259" s="276"/>
      <c r="D259" s="218" t="s">
        <v>1390</v>
      </c>
      <c r="E259" s="277" t="s">
        <v>19</v>
      </c>
      <c r="F259" s="278" t="s">
        <v>1917</v>
      </c>
      <c r="G259" s="276"/>
      <c r="H259" s="277" t="s">
        <v>19</v>
      </c>
      <c r="I259" s="279"/>
      <c r="J259" s="276"/>
      <c r="K259" s="276"/>
      <c r="L259" s="280"/>
      <c r="M259" s="281"/>
      <c r="N259" s="282"/>
      <c r="O259" s="282"/>
      <c r="P259" s="282"/>
      <c r="Q259" s="282"/>
      <c r="R259" s="282"/>
      <c r="S259" s="282"/>
      <c r="T259" s="283"/>
      <c r="U259" s="16"/>
      <c r="V259" s="16"/>
      <c r="W259" s="16"/>
      <c r="X259" s="16"/>
      <c r="Y259" s="16"/>
      <c r="Z259" s="16"/>
      <c r="AA259" s="16"/>
      <c r="AB259" s="16"/>
      <c r="AC259" s="16"/>
      <c r="AD259" s="16"/>
      <c r="AE259" s="16"/>
      <c r="AT259" s="284" t="s">
        <v>1390</v>
      </c>
      <c r="AU259" s="284" t="s">
        <v>82</v>
      </c>
      <c r="AV259" s="16" t="s">
        <v>82</v>
      </c>
      <c r="AW259" s="16" t="s">
        <v>35</v>
      </c>
      <c r="AX259" s="16" t="s">
        <v>74</v>
      </c>
      <c r="AY259" s="284" t="s">
        <v>192</v>
      </c>
    </row>
    <row r="260" s="14" customFormat="1">
      <c r="A260" s="14"/>
      <c r="B260" s="253"/>
      <c r="C260" s="254"/>
      <c r="D260" s="218" t="s">
        <v>1390</v>
      </c>
      <c r="E260" s="255" t="s">
        <v>19</v>
      </c>
      <c r="F260" s="256" t="s">
        <v>1918</v>
      </c>
      <c r="G260" s="254"/>
      <c r="H260" s="257">
        <v>2.7200000000000002</v>
      </c>
      <c r="I260" s="258"/>
      <c r="J260" s="254"/>
      <c r="K260" s="254"/>
      <c r="L260" s="259"/>
      <c r="M260" s="260"/>
      <c r="N260" s="261"/>
      <c r="O260" s="261"/>
      <c r="P260" s="261"/>
      <c r="Q260" s="261"/>
      <c r="R260" s="261"/>
      <c r="S260" s="261"/>
      <c r="T260" s="262"/>
      <c r="U260" s="14"/>
      <c r="V260" s="14"/>
      <c r="W260" s="14"/>
      <c r="X260" s="14"/>
      <c r="Y260" s="14"/>
      <c r="Z260" s="14"/>
      <c r="AA260" s="14"/>
      <c r="AB260" s="14"/>
      <c r="AC260" s="14"/>
      <c r="AD260" s="14"/>
      <c r="AE260" s="14"/>
      <c r="AT260" s="263" t="s">
        <v>1390</v>
      </c>
      <c r="AU260" s="263" t="s">
        <v>82</v>
      </c>
      <c r="AV260" s="14" t="s">
        <v>84</v>
      </c>
      <c r="AW260" s="14" t="s">
        <v>35</v>
      </c>
      <c r="AX260" s="14" t="s">
        <v>74</v>
      </c>
      <c r="AY260" s="263" t="s">
        <v>192</v>
      </c>
    </row>
    <row r="261" s="16" customFormat="1">
      <c r="A261" s="16"/>
      <c r="B261" s="275"/>
      <c r="C261" s="276"/>
      <c r="D261" s="218" t="s">
        <v>1390</v>
      </c>
      <c r="E261" s="277" t="s">
        <v>19</v>
      </c>
      <c r="F261" s="278" t="s">
        <v>1919</v>
      </c>
      <c r="G261" s="276"/>
      <c r="H261" s="277" t="s">
        <v>19</v>
      </c>
      <c r="I261" s="279"/>
      <c r="J261" s="276"/>
      <c r="K261" s="276"/>
      <c r="L261" s="280"/>
      <c r="M261" s="281"/>
      <c r="N261" s="282"/>
      <c r="O261" s="282"/>
      <c r="P261" s="282"/>
      <c r="Q261" s="282"/>
      <c r="R261" s="282"/>
      <c r="S261" s="282"/>
      <c r="T261" s="283"/>
      <c r="U261" s="16"/>
      <c r="V261" s="16"/>
      <c r="W261" s="16"/>
      <c r="X261" s="16"/>
      <c r="Y261" s="16"/>
      <c r="Z261" s="16"/>
      <c r="AA261" s="16"/>
      <c r="AB261" s="16"/>
      <c r="AC261" s="16"/>
      <c r="AD261" s="16"/>
      <c r="AE261" s="16"/>
      <c r="AT261" s="284" t="s">
        <v>1390</v>
      </c>
      <c r="AU261" s="284" t="s">
        <v>82</v>
      </c>
      <c r="AV261" s="16" t="s">
        <v>82</v>
      </c>
      <c r="AW261" s="16" t="s">
        <v>35</v>
      </c>
      <c r="AX261" s="16" t="s">
        <v>74</v>
      </c>
      <c r="AY261" s="284" t="s">
        <v>192</v>
      </c>
    </row>
    <row r="262" s="14" customFormat="1">
      <c r="A262" s="14"/>
      <c r="B262" s="253"/>
      <c r="C262" s="254"/>
      <c r="D262" s="218" t="s">
        <v>1390</v>
      </c>
      <c r="E262" s="255" t="s">
        <v>19</v>
      </c>
      <c r="F262" s="256" t="s">
        <v>1920</v>
      </c>
      <c r="G262" s="254"/>
      <c r="H262" s="257">
        <v>115.294</v>
      </c>
      <c r="I262" s="258"/>
      <c r="J262" s="254"/>
      <c r="K262" s="254"/>
      <c r="L262" s="259"/>
      <c r="M262" s="260"/>
      <c r="N262" s="261"/>
      <c r="O262" s="261"/>
      <c r="P262" s="261"/>
      <c r="Q262" s="261"/>
      <c r="R262" s="261"/>
      <c r="S262" s="261"/>
      <c r="T262" s="262"/>
      <c r="U262" s="14"/>
      <c r="V262" s="14"/>
      <c r="W262" s="14"/>
      <c r="X262" s="14"/>
      <c r="Y262" s="14"/>
      <c r="Z262" s="14"/>
      <c r="AA262" s="14"/>
      <c r="AB262" s="14"/>
      <c r="AC262" s="14"/>
      <c r="AD262" s="14"/>
      <c r="AE262" s="14"/>
      <c r="AT262" s="263" t="s">
        <v>1390</v>
      </c>
      <c r="AU262" s="263" t="s">
        <v>82</v>
      </c>
      <c r="AV262" s="14" t="s">
        <v>84</v>
      </c>
      <c r="AW262" s="14" t="s">
        <v>35</v>
      </c>
      <c r="AX262" s="14" t="s">
        <v>74</v>
      </c>
      <c r="AY262" s="263" t="s">
        <v>192</v>
      </c>
    </row>
    <row r="263" s="16" customFormat="1">
      <c r="A263" s="16"/>
      <c r="B263" s="275"/>
      <c r="C263" s="276"/>
      <c r="D263" s="218" t="s">
        <v>1390</v>
      </c>
      <c r="E263" s="277" t="s">
        <v>19</v>
      </c>
      <c r="F263" s="278" t="s">
        <v>1921</v>
      </c>
      <c r="G263" s="276"/>
      <c r="H263" s="277" t="s">
        <v>19</v>
      </c>
      <c r="I263" s="279"/>
      <c r="J263" s="276"/>
      <c r="K263" s="276"/>
      <c r="L263" s="280"/>
      <c r="M263" s="281"/>
      <c r="N263" s="282"/>
      <c r="O263" s="282"/>
      <c r="P263" s="282"/>
      <c r="Q263" s="282"/>
      <c r="R263" s="282"/>
      <c r="S263" s="282"/>
      <c r="T263" s="283"/>
      <c r="U263" s="16"/>
      <c r="V263" s="16"/>
      <c r="W263" s="16"/>
      <c r="X263" s="16"/>
      <c r="Y263" s="16"/>
      <c r="Z263" s="16"/>
      <c r="AA263" s="16"/>
      <c r="AB263" s="16"/>
      <c r="AC263" s="16"/>
      <c r="AD263" s="16"/>
      <c r="AE263" s="16"/>
      <c r="AT263" s="284" t="s">
        <v>1390</v>
      </c>
      <c r="AU263" s="284" t="s">
        <v>82</v>
      </c>
      <c r="AV263" s="16" t="s">
        <v>82</v>
      </c>
      <c r="AW263" s="16" t="s">
        <v>35</v>
      </c>
      <c r="AX263" s="16" t="s">
        <v>74</v>
      </c>
      <c r="AY263" s="284" t="s">
        <v>192</v>
      </c>
    </row>
    <row r="264" s="14" customFormat="1">
      <c r="A264" s="14"/>
      <c r="B264" s="253"/>
      <c r="C264" s="254"/>
      <c r="D264" s="218" t="s">
        <v>1390</v>
      </c>
      <c r="E264" s="255" t="s">
        <v>19</v>
      </c>
      <c r="F264" s="256" t="s">
        <v>1922</v>
      </c>
      <c r="G264" s="254"/>
      <c r="H264" s="257">
        <v>3.3700000000000001</v>
      </c>
      <c r="I264" s="258"/>
      <c r="J264" s="254"/>
      <c r="K264" s="254"/>
      <c r="L264" s="259"/>
      <c r="M264" s="260"/>
      <c r="N264" s="261"/>
      <c r="O264" s="261"/>
      <c r="P264" s="261"/>
      <c r="Q264" s="261"/>
      <c r="R264" s="261"/>
      <c r="S264" s="261"/>
      <c r="T264" s="262"/>
      <c r="U264" s="14"/>
      <c r="V264" s="14"/>
      <c r="W264" s="14"/>
      <c r="X264" s="14"/>
      <c r="Y264" s="14"/>
      <c r="Z264" s="14"/>
      <c r="AA264" s="14"/>
      <c r="AB264" s="14"/>
      <c r="AC264" s="14"/>
      <c r="AD264" s="14"/>
      <c r="AE264" s="14"/>
      <c r="AT264" s="263" t="s">
        <v>1390</v>
      </c>
      <c r="AU264" s="263" t="s">
        <v>82</v>
      </c>
      <c r="AV264" s="14" t="s">
        <v>84</v>
      </c>
      <c r="AW264" s="14" t="s">
        <v>35</v>
      </c>
      <c r="AX264" s="14" t="s">
        <v>74</v>
      </c>
      <c r="AY264" s="263" t="s">
        <v>192</v>
      </c>
    </row>
    <row r="265" s="16" customFormat="1">
      <c r="A265" s="16"/>
      <c r="B265" s="275"/>
      <c r="C265" s="276"/>
      <c r="D265" s="218" t="s">
        <v>1390</v>
      </c>
      <c r="E265" s="277" t="s">
        <v>19</v>
      </c>
      <c r="F265" s="278" t="s">
        <v>1923</v>
      </c>
      <c r="G265" s="276"/>
      <c r="H265" s="277" t="s">
        <v>19</v>
      </c>
      <c r="I265" s="279"/>
      <c r="J265" s="276"/>
      <c r="K265" s="276"/>
      <c r="L265" s="280"/>
      <c r="M265" s="281"/>
      <c r="N265" s="282"/>
      <c r="O265" s="282"/>
      <c r="P265" s="282"/>
      <c r="Q265" s="282"/>
      <c r="R265" s="282"/>
      <c r="S265" s="282"/>
      <c r="T265" s="283"/>
      <c r="U265" s="16"/>
      <c r="V265" s="16"/>
      <c r="W265" s="16"/>
      <c r="X265" s="16"/>
      <c r="Y265" s="16"/>
      <c r="Z265" s="16"/>
      <c r="AA265" s="16"/>
      <c r="AB265" s="16"/>
      <c r="AC265" s="16"/>
      <c r="AD265" s="16"/>
      <c r="AE265" s="16"/>
      <c r="AT265" s="284" t="s">
        <v>1390</v>
      </c>
      <c r="AU265" s="284" t="s">
        <v>82</v>
      </c>
      <c r="AV265" s="16" t="s">
        <v>82</v>
      </c>
      <c r="AW265" s="16" t="s">
        <v>35</v>
      </c>
      <c r="AX265" s="16" t="s">
        <v>74</v>
      </c>
      <c r="AY265" s="284" t="s">
        <v>192</v>
      </c>
    </row>
    <row r="266" s="14" customFormat="1">
      <c r="A266" s="14"/>
      <c r="B266" s="253"/>
      <c r="C266" s="254"/>
      <c r="D266" s="218" t="s">
        <v>1390</v>
      </c>
      <c r="E266" s="255" t="s">
        <v>19</v>
      </c>
      <c r="F266" s="256" t="s">
        <v>1924</v>
      </c>
      <c r="G266" s="254"/>
      <c r="H266" s="257">
        <v>3.1400000000000001</v>
      </c>
      <c r="I266" s="258"/>
      <c r="J266" s="254"/>
      <c r="K266" s="254"/>
      <c r="L266" s="259"/>
      <c r="M266" s="260"/>
      <c r="N266" s="261"/>
      <c r="O266" s="261"/>
      <c r="P266" s="261"/>
      <c r="Q266" s="261"/>
      <c r="R266" s="261"/>
      <c r="S266" s="261"/>
      <c r="T266" s="262"/>
      <c r="U266" s="14"/>
      <c r="V266" s="14"/>
      <c r="W266" s="14"/>
      <c r="X266" s="14"/>
      <c r="Y266" s="14"/>
      <c r="Z266" s="14"/>
      <c r="AA266" s="14"/>
      <c r="AB266" s="14"/>
      <c r="AC266" s="14"/>
      <c r="AD266" s="14"/>
      <c r="AE266" s="14"/>
      <c r="AT266" s="263" t="s">
        <v>1390</v>
      </c>
      <c r="AU266" s="263" t="s">
        <v>82</v>
      </c>
      <c r="AV266" s="14" t="s">
        <v>84</v>
      </c>
      <c r="AW266" s="14" t="s">
        <v>35</v>
      </c>
      <c r="AX266" s="14" t="s">
        <v>74</v>
      </c>
      <c r="AY266" s="263" t="s">
        <v>192</v>
      </c>
    </row>
    <row r="267" s="16" customFormat="1">
      <c r="A267" s="16"/>
      <c r="B267" s="275"/>
      <c r="C267" s="276"/>
      <c r="D267" s="218" t="s">
        <v>1390</v>
      </c>
      <c r="E267" s="277" t="s">
        <v>19</v>
      </c>
      <c r="F267" s="278" t="s">
        <v>1925</v>
      </c>
      <c r="G267" s="276"/>
      <c r="H267" s="277" t="s">
        <v>19</v>
      </c>
      <c r="I267" s="279"/>
      <c r="J267" s="276"/>
      <c r="K267" s="276"/>
      <c r="L267" s="280"/>
      <c r="M267" s="281"/>
      <c r="N267" s="282"/>
      <c r="O267" s="282"/>
      <c r="P267" s="282"/>
      <c r="Q267" s="282"/>
      <c r="R267" s="282"/>
      <c r="S267" s="282"/>
      <c r="T267" s="283"/>
      <c r="U267" s="16"/>
      <c r="V267" s="16"/>
      <c r="W267" s="16"/>
      <c r="X267" s="16"/>
      <c r="Y267" s="16"/>
      <c r="Z267" s="16"/>
      <c r="AA267" s="16"/>
      <c r="AB267" s="16"/>
      <c r="AC267" s="16"/>
      <c r="AD267" s="16"/>
      <c r="AE267" s="16"/>
      <c r="AT267" s="284" t="s">
        <v>1390</v>
      </c>
      <c r="AU267" s="284" t="s">
        <v>82</v>
      </c>
      <c r="AV267" s="16" t="s">
        <v>82</v>
      </c>
      <c r="AW267" s="16" t="s">
        <v>35</v>
      </c>
      <c r="AX267" s="16" t="s">
        <v>74</v>
      </c>
      <c r="AY267" s="284" t="s">
        <v>192</v>
      </c>
    </row>
    <row r="268" s="14" customFormat="1">
      <c r="A268" s="14"/>
      <c r="B268" s="253"/>
      <c r="C268" s="254"/>
      <c r="D268" s="218" t="s">
        <v>1390</v>
      </c>
      <c r="E268" s="255" t="s">
        <v>19</v>
      </c>
      <c r="F268" s="256" t="s">
        <v>1926</v>
      </c>
      <c r="G268" s="254"/>
      <c r="H268" s="257">
        <v>0.56200000000000006</v>
      </c>
      <c r="I268" s="258"/>
      <c r="J268" s="254"/>
      <c r="K268" s="254"/>
      <c r="L268" s="259"/>
      <c r="M268" s="260"/>
      <c r="N268" s="261"/>
      <c r="O268" s="261"/>
      <c r="P268" s="261"/>
      <c r="Q268" s="261"/>
      <c r="R268" s="261"/>
      <c r="S268" s="261"/>
      <c r="T268" s="262"/>
      <c r="U268" s="14"/>
      <c r="V268" s="14"/>
      <c r="W268" s="14"/>
      <c r="X268" s="14"/>
      <c r="Y268" s="14"/>
      <c r="Z268" s="14"/>
      <c r="AA268" s="14"/>
      <c r="AB268" s="14"/>
      <c r="AC268" s="14"/>
      <c r="AD268" s="14"/>
      <c r="AE268" s="14"/>
      <c r="AT268" s="263" t="s">
        <v>1390</v>
      </c>
      <c r="AU268" s="263" t="s">
        <v>82</v>
      </c>
      <c r="AV268" s="14" t="s">
        <v>84</v>
      </c>
      <c r="AW268" s="14" t="s">
        <v>35</v>
      </c>
      <c r="AX268" s="14" t="s">
        <v>74</v>
      </c>
      <c r="AY268" s="263" t="s">
        <v>192</v>
      </c>
    </row>
    <row r="269" s="16" customFormat="1">
      <c r="A269" s="16"/>
      <c r="B269" s="275"/>
      <c r="C269" s="276"/>
      <c r="D269" s="218" t="s">
        <v>1390</v>
      </c>
      <c r="E269" s="277" t="s">
        <v>19</v>
      </c>
      <c r="F269" s="278" t="s">
        <v>1927</v>
      </c>
      <c r="G269" s="276"/>
      <c r="H269" s="277" t="s">
        <v>19</v>
      </c>
      <c r="I269" s="279"/>
      <c r="J269" s="276"/>
      <c r="K269" s="276"/>
      <c r="L269" s="280"/>
      <c r="M269" s="281"/>
      <c r="N269" s="282"/>
      <c r="O269" s="282"/>
      <c r="P269" s="282"/>
      <c r="Q269" s="282"/>
      <c r="R269" s="282"/>
      <c r="S269" s="282"/>
      <c r="T269" s="283"/>
      <c r="U269" s="16"/>
      <c r="V269" s="16"/>
      <c r="W269" s="16"/>
      <c r="X269" s="16"/>
      <c r="Y269" s="16"/>
      <c r="Z269" s="16"/>
      <c r="AA269" s="16"/>
      <c r="AB269" s="16"/>
      <c r="AC269" s="16"/>
      <c r="AD269" s="16"/>
      <c r="AE269" s="16"/>
      <c r="AT269" s="284" t="s">
        <v>1390</v>
      </c>
      <c r="AU269" s="284" t="s">
        <v>82</v>
      </c>
      <c r="AV269" s="16" t="s">
        <v>82</v>
      </c>
      <c r="AW269" s="16" t="s">
        <v>35</v>
      </c>
      <c r="AX269" s="16" t="s">
        <v>74</v>
      </c>
      <c r="AY269" s="284" t="s">
        <v>192</v>
      </c>
    </row>
    <row r="270" s="14" customFormat="1">
      <c r="A270" s="14"/>
      <c r="B270" s="253"/>
      <c r="C270" s="254"/>
      <c r="D270" s="218" t="s">
        <v>1390</v>
      </c>
      <c r="E270" s="255" t="s">
        <v>19</v>
      </c>
      <c r="F270" s="256" t="s">
        <v>1928</v>
      </c>
      <c r="G270" s="254"/>
      <c r="H270" s="257">
        <v>0.156</v>
      </c>
      <c r="I270" s="258"/>
      <c r="J270" s="254"/>
      <c r="K270" s="254"/>
      <c r="L270" s="259"/>
      <c r="M270" s="260"/>
      <c r="N270" s="261"/>
      <c r="O270" s="261"/>
      <c r="P270" s="261"/>
      <c r="Q270" s="261"/>
      <c r="R270" s="261"/>
      <c r="S270" s="261"/>
      <c r="T270" s="262"/>
      <c r="U270" s="14"/>
      <c r="V270" s="14"/>
      <c r="W270" s="14"/>
      <c r="X270" s="14"/>
      <c r="Y270" s="14"/>
      <c r="Z270" s="14"/>
      <c r="AA270" s="14"/>
      <c r="AB270" s="14"/>
      <c r="AC270" s="14"/>
      <c r="AD270" s="14"/>
      <c r="AE270" s="14"/>
      <c r="AT270" s="263" t="s">
        <v>1390</v>
      </c>
      <c r="AU270" s="263" t="s">
        <v>82</v>
      </c>
      <c r="AV270" s="14" t="s">
        <v>84</v>
      </c>
      <c r="AW270" s="14" t="s">
        <v>35</v>
      </c>
      <c r="AX270" s="14" t="s">
        <v>74</v>
      </c>
      <c r="AY270" s="263" t="s">
        <v>192</v>
      </c>
    </row>
    <row r="271" s="15" customFormat="1">
      <c r="A271" s="15"/>
      <c r="B271" s="264"/>
      <c r="C271" s="265"/>
      <c r="D271" s="218" t="s">
        <v>1390</v>
      </c>
      <c r="E271" s="266" t="s">
        <v>19</v>
      </c>
      <c r="F271" s="267" t="s">
        <v>1392</v>
      </c>
      <c r="G271" s="265"/>
      <c r="H271" s="268">
        <v>131.43000000000001</v>
      </c>
      <c r="I271" s="269"/>
      <c r="J271" s="265"/>
      <c r="K271" s="265"/>
      <c r="L271" s="270"/>
      <c r="M271" s="271"/>
      <c r="N271" s="272"/>
      <c r="O271" s="272"/>
      <c r="P271" s="272"/>
      <c r="Q271" s="272"/>
      <c r="R271" s="272"/>
      <c r="S271" s="272"/>
      <c r="T271" s="273"/>
      <c r="U271" s="15"/>
      <c r="V271" s="15"/>
      <c r="W271" s="15"/>
      <c r="X271" s="15"/>
      <c r="Y271" s="15"/>
      <c r="Z271" s="15"/>
      <c r="AA271" s="15"/>
      <c r="AB271" s="15"/>
      <c r="AC271" s="15"/>
      <c r="AD271" s="15"/>
      <c r="AE271" s="15"/>
      <c r="AT271" s="274" t="s">
        <v>1390</v>
      </c>
      <c r="AU271" s="274" t="s">
        <v>82</v>
      </c>
      <c r="AV271" s="15" t="s">
        <v>197</v>
      </c>
      <c r="AW271" s="15" t="s">
        <v>35</v>
      </c>
      <c r="AX271" s="15" t="s">
        <v>82</v>
      </c>
      <c r="AY271" s="274" t="s">
        <v>192</v>
      </c>
    </row>
    <row r="272" s="2" customFormat="1" ht="16.5" customHeight="1">
      <c r="A272" s="41"/>
      <c r="B272" s="42"/>
      <c r="C272" s="205" t="s">
        <v>475</v>
      </c>
      <c r="D272" s="205" t="s">
        <v>193</v>
      </c>
      <c r="E272" s="206" t="s">
        <v>1929</v>
      </c>
      <c r="F272" s="207" t="s">
        <v>1930</v>
      </c>
      <c r="G272" s="208" t="s">
        <v>1402</v>
      </c>
      <c r="H272" s="209">
        <v>1.8020000000000001</v>
      </c>
      <c r="I272" s="210"/>
      <c r="J272" s="211">
        <f>ROUND(I272*H272,2)</f>
        <v>0</v>
      </c>
      <c r="K272" s="207" t="s">
        <v>19</v>
      </c>
      <c r="L272" s="47"/>
      <c r="M272" s="212" t="s">
        <v>19</v>
      </c>
      <c r="N272" s="213" t="s">
        <v>45</v>
      </c>
      <c r="O272" s="87"/>
      <c r="P272" s="214">
        <f>O272*H272</f>
        <v>0</v>
      </c>
      <c r="Q272" s="214">
        <v>0</v>
      </c>
      <c r="R272" s="214">
        <f>Q272*H272</f>
        <v>0</v>
      </c>
      <c r="S272" s="214">
        <v>1</v>
      </c>
      <c r="T272" s="215">
        <f>S272*H272</f>
        <v>1.8020000000000001</v>
      </c>
      <c r="U272" s="41"/>
      <c r="V272" s="41"/>
      <c r="W272" s="41"/>
      <c r="X272" s="41"/>
      <c r="Y272" s="41"/>
      <c r="Z272" s="41"/>
      <c r="AA272" s="41"/>
      <c r="AB272" s="41"/>
      <c r="AC272" s="41"/>
      <c r="AD272" s="41"/>
      <c r="AE272" s="41"/>
      <c r="AR272" s="216" t="s">
        <v>197</v>
      </c>
      <c r="AT272" s="216" t="s">
        <v>193</v>
      </c>
      <c r="AU272" s="216" t="s">
        <v>82</v>
      </c>
      <c r="AY272" s="20" t="s">
        <v>192</v>
      </c>
      <c r="BE272" s="217">
        <f>IF(N272="základní",J272,0)</f>
        <v>0</v>
      </c>
      <c r="BF272" s="217">
        <f>IF(N272="snížená",J272,0)</f>
        <v>0</v>
      </c>
      <c r="BG272" s="217">
        <f>IF(N272="zákl. přenesená",J272,0)</f>
        <v>0</v>
      </c>
      <c r="BH272" s="217">
        <f>IF(N272="sníž. přenesená",J272,0)</f>
        <v>0</v>
      </c>
      <c r="BI272" s="217">
        <f>IF(N272="nulová",J272,0)</f>
        <v>0</v>
      </c>
      <c r="BJ272" s="20" t="s">
        <v>82</v>
      </c>
      <c r="BK272" s="217">
        <f>ROUND(I272*H272,2)</f>
        <v>0</v>
      </c>
      <c r="BL272" s="20" t="s">
        <v>197</v>
      </c>
      <c r="BM272" s="216" t="s">
        <v>1931</v>
      </c>
    </row>
    <row r="273" s="2" customFormat="1">
      <c r="A273" s="41"/>
      <c r="B273" s="42"/>
      <c r="C273" s="43"/>
      <c r="D273" s="218" t="s">
        <v>199</v>
      </c>
      <c r="E273" s="43"/>
      <c r="F273" s="219" t="s">
        <v>1930</v>
      </c>
      <c r="G273" s="43"/>
      <c r="H273" s="43"/>
      <c r="I273" s="220"/>
      <c r="J273" s="43"/>
      <c r="K273" s="43"/>
      <c r="L273" s="47"/>
      <c r="M273" s="221"/>
      <c r="N273" s="222"/>
      <c r="O273" s="87"/>
      <c r="P273" s="87"/>
      <c r="Q273" s="87"/>
      <c r="R273" s="87"/>
      <c r="S273" s="87"/>
      <c r="T273" s="88"/>
      <c r="U273" s="41"/>
      <c r="V273" s="41"/>
      <c r="W273" s="41"/>
      <c r="X273" s="41"/>
      <c r="Y273" s="41"/>
      <c r="Z273" s="41"/>
      <c r="AA273" s="41"/>
      <c r="AB273" s="41"/>
      <c r="AC273" s="41"/>
      <c r="AD273" s="41"/>
      <c r="AE273" s="41"/>
      <c r="AT273" s="20" t="s">
        <v>199</v>
      </c>
      <c r="AU273" s="20" t="s">
        <v>82</v>
      </c>
    </row>
    <row r="274" s="16" customFormat="1">
      <c r="A274" s="16"/>
      <c r="B274" s="275"/>
      <c r="C274" s="276"/>
      <c r="D274" s="218" t="s">
        <v>1390</v>
      </c>
      <c r="E274" s="277" t="s">
        <v>19</v>
      </c>
      <c r="F274" s="278" t="s">
        <v>1932</v>
      </c>
      <c r="G274" s="276"/>
      <c r="H274" s="277" t="s">
        <v>19</v>
      </c>
      <c r="I274" s="279"/>
      <c r="J274" s="276"/>
      <c r="K274" s="276"/>
      <c r="L274" s="280"/>
      <c r="M274" s="281"/>
      <c r="N274" s="282"/>
      <c r="O274" s="282"/>
      <c r="P274" s="282"/>
      <c r="Q274" s="282"/>
      <c r="R274" s="282"/>
      <c r="S274" s="282"/>
      <c r="T274" s="283"/>
      <c r="U274" s="16"/>
      <c r="V274" s="16"/>
      <c r="W274" s="16"/>
      <c r="X274" s="16"/>
      <c r="Y274" s="16"/>
      <c r="Z274" s="16"/>
      <c r="AA274" s="16"/>
      <c r="AB274" s="16"/>
      <c r="AC274" s="16"/>
      <c r="AD274" s="16"/>
      <c r="AE274" s="16"/>
      <c r="AT274" s="284" t="s">
        <v>1390</v>
      </c>
      <c r="AU274" s="284" t="s">
        <v>82</v>
      </c>
      <c r="AV274" s="16" t="s">
        <v>82</v>
      </c>
      <c r="AW274" s="16" t="s">
        <v>35</v>
      </c>
      <c r="AX274" s="16" t="s">
        <v>74</v>
      </c>
      <c r="AY274" s="284" t="s">
        <v>192</v>
      </c>
    </row>
    <row r="275" s="14" customFormat="1">
      <c r="A275" s="14"/>
      <c r="B275" s="253"/>
      <c r="C275" s="254"/>
      <c r="D275" s="218" t="s">
        <v>1390</v>
      </c>
      <c r="E275" s="255" t="s">
        <v>19</v>
      </c>
      <c r="F275" s="256" t="s">
        <v>1933</v>
      </c>
      <c r="G275" s="254"/>
      <c r="H275" s="257">
        <v>0.245</v>
      </c>
      <c r="I275" s="258"/>
      <c r="J275" s="254"/>
      <c r="K275" s="254"/>
      <c r="L275" s="259"/>
      <c r="M275" s="260"/>
      <c r="N275" s="261"/>
      <c r="O275" s="261"/>
      <c r="P275" s="261"/>
      <c r="Q275" s="261"/>
      <c r="R275" s="261"/>
      <c r="S275" s="261"/>
      <c r="T275" s="262"/>
      <c r="U275" s="14"/>
      <c r="V275" s="14"/>
      <c r="W275" s="14"/>
      <c r="X275" s="14"/>
      <c r="Y275" s="14"/>
      <c r="Z275" s="14"/>
      <c r="AA275" s="14"/>
      <c r="AB275" s="14"/>
      <c r="AC275" s="14"/>
      <c r="AD275" s="14"/>
      <c r="AE275" s="14"/>
      <c r="AT275" s="263" t="s">
        <v>1390</v>
      </c>
      <c r="AU275" s="263" t="s">
        <v>82</v>
      </c>
      <c r="AV275" s="14" t="s">
        <v>84</v>
      </c>
      <c r="AW275" s="14" t="s">
        <v>35</v>
      </c>
      <c r="AX275" s="14" t="s">
        <v>74</v>
      </c>
      <c r="AY275" s="263" t="s">
        <v>192</v>
      </c>
    </row>
    <row r="276" s="16" customFormat="1">
      <c r="A276" s="16"/>
      <c r="B276" s="275"/>
      <c r="C276" s="276"/>
      <c r="D276" s="218" t="s">
        <v>1390</v>
      </c>
      <c r="E276" s="277" t="s">
        <v>19</v>
      </c>
      <c r="F276" s="278" t="s">
        <v>1934</v>
      </c>
      <c r="G276" s="276"/>
      <c r="H276" s="277" t="s">
        <v>19</v>
      </c>
      <c r="I276" s="279"/>
      <c r="J276" s="276"/>
      <c r="K276" s="276"/>
      <c r="L276" s="280"/>
      <c r="M276" s="281"/>
      <c r="N276" s="282"/>
      <c r="O276" s="282"/>
      <c r="P276" s="282"/>
      <c r="Q276" s="282"/>
      <c r="R276" s="282"/>
      <c r="S276" s="282"/>
      <c r="T276" s="283"/>
      <c r="U276" s="16"/>
      <c r="V276" s="16"/>
      <c r="W276" s="16"/>
      <c r="X276" s="16"/>
      <c r="Y276" s="16"/>
      <c r="Z276" s="16"/>
      <c r="AA276" s="16"/>
      <c r="AB276" s="16"/>
      <c r="AC276" s="16"/>
      <c r="AD276" s="16"/>
      <c r="AE276" s="16"/>
      <c r="AT276" s="284" t="s">
        <v>1390</v>
      </c>
      <c r="AU276" s="284" t="s">
        <v>82</v>
      </c>
      <c r="AV276" s="16" t="s">
        <v>82</v>
      </c>
      <c r="AW276" s="16" t="s">
        <v>35</v>
      </c>
      <c r="AX276" s="16" t="s">
        <v>74</v>
      </c>
      <c r="AY276" s="284" t="s">
        <v>192</v>
      </c>
    </row>
    <row r="277" s="14" customFormat="1">
      <c r="A277" s="14"/>
      <c r="B277" s="253"/>
      <c r="C277" s="254"/>
      <c r="D277" s="218" t="s">
        <v>1390</v>
      </c>
      <c r="E277" s="255" t="s">
        <v>19</v>
      </c>
      <c r="F277" s="256" t="s">
        <v>1935</v>
      </c>
      <c r="G277" s="254"/>
      <c r="H277" s="257">
        <v>0.42799999999999999</v>
      </c>
      <c r="I277" s="258"/>
      <c r="J277" s="254"/>
      <c r="K277" s="254"/>
      <c r="L277" s="259"/>
      <c r="M277" s="260"/>
      <c r="N277" s="261"/>
      <c r="O277" s="261"/>
      <c r="P277" s="261"/>
      <c r="Q277" s="261"/>
      <c r="R277" s="261"/>
      <c r="S277" s="261"/>
      <c r="T277" s="262"/>
      <c r="U277" s="14"/>
      <c r="V277" s="14"/>
      <c r="W277" s="14"/>
      <c r="X277" s="14"/>
      <c r="Y277" s="14"/>
      <c r="Z277" s="14"/>
      <c r="AA277" s="14"/>
      <c r="AB277" s="14"/>
      <c r="AC277" s="14"/>
      <c r="AD277" s="14"/>
      <c r="AE277" s="14"/>
      <c r="AT277" s="263" t="s">
        <v>1390</v>
      </c>
      <c r="AU277" s="263" t="s">
        <v>82</v>
      </c>
      <c r="AV277" s="14" t="s">
        <v>84</v>
      </c>
      <c r="AW277" s="14" t="s">
        <v>35</v>
      </c>
      <c r="AX277" s="14" t="s">
        <v>74</v>
      </c>
      <c r="AY277" s="263" t="s">
        <v>192</v>
      </c>
    </row>
    <row r="278" s="16" customFormat="1">
      <c r="A278" s="16"/>
      <c r="B278" s="275"/>
      <c r="C278" s="276"/>
      <c r="D278" s="218" t="s">
        <v>1390</v>
      </c>
      <c r="E278" s="277" t="s">
        <v>19</v>
      </c>
      <c r="F278" s="278" t="s">
        <v>1936</v>
      </c>
      <c r="G278" s="276"/>
      <c r="H278" s="277" t="s">
        <v>19</v>
      </c>
      <c r="I278" s="279"/>
      <c r="J278" s="276"/>
      <c r="K278" s="276"/>
      <c r="L278" s="280"/>
      <c r="M278" s="281"/>
      <c r="N278" s="282"/>
      <c r="O278" s="282"/>
      <c r="P278" s="282"/>
      <c r="Q278" s="282"/>
      <c r="R278" s="282"/>
      <c r="S278" s="282"/>
      <c r="T278" s="283"/>
      <c r="U278" s="16"/>
      <c r="V278" s="16"/>
      <c r="W278" s="16"/>
      <c r="X278" s="16"/>
      <c r="Y278" s="16"/>
      <c r="Z278" s="16"/>
      <c r="AA278" s="16"/>
      <c r="AB278" s="16"/>
      <c r="AC278" s="16"/>
      <c r="AD278" s="16"/>
      <c r="AE278" s="16"/>
      <c r="AT278" s="284" t="s">
        <v>1390</v>
      </c>
      <c r="AU278" s="284" t="s">
        <v>82</v>
      </c>
      <c r="AV278" s="16" t="s">
        <v>82</v>
      </c>
      <c r="AW278" s="16" t="s">
        <v>35</v>
      </c>
      <c r="AX278" s="16" t="s">
        <v>74</v>
      </c>
      <c r="AY278" s="284" t="s">
        <v>192</v>
      </c>
    </row>
    <row r="279" s="14" customFormat="1">
      <c r="A279" s="14"/>
      <c r="B279" s="253"/>
      <c r="C279" s="254"/>
      <c r="D279" s="218" t="s">
        <v>1390</v>
      </c>
      <c r="E279" s="255" t="s">
        <v>19</v>
      </c>
      <c r="F279" s="256" t="s">
        <v>1937</v>
      </c>
      <c r="G279" s="254"/>
      <c r="H279" s="257">
        <v>0.14899999999999999</v>
      </c>
      <c r="I279" s="258"/>
      <c r="J279" s="254"/>
      <c r="K279" s="254"/>
      <c r="L279" s="259"/>
      <c r="M279" s="260"/>
      <c r="N279" s="261"/>
      <c r="O279" s="261"/>
      <c r="P279" s="261"/>
      <c r="Q279" s="261"/>
      <c r="R279" s="261"/>
      <c r="S279" s="261"/>
      <c r="T279" s="262"/>
      <c r="U279" s="14"/>
      <c r="V279" s="14"/>
      <c r="W279" s="14"/>
      <c r="X279" s="14"/>
      <c r="Y279" s="14"/>
      <c r="Z279" s="14"/>
      <c r="AA279" s="14"/>
      <c r="AB279" s="14"/>
      <c r="AC279" s="14"/>
      <c r="AD279" s="14"/>
      <c r="AE279" s="14"/>
      <c r="AT279" s="263" t="s">
        <v>1390</v>
      </c>
      <c r="AU279" s="263" t="s">
        <v>82</v>
      </c>
      <c r="AV279" s="14" t="s">
        <v>84</v>
      </c>
      <c r="AW279" s="14" t="s">
        <v>35</v>
      </c>
      <c r="AX279" s="14" t="s">
        <v>74</v>
      </c>
      <c r="AY279" s="263" t="s">
        <v>192</v>
      </c>
    </row>
    <row r="280" s="16" customFormat="1">
      <c r="A280" s="16"/>
      <c r="B280" s="275"/>
      <c r="C280" s="276"/>
      <c r="D280" s="218" t="s">
        <v>1390</v>
      </c>
      <c r="E280" s="277" t="s">
        <v>19</v>
      </c>
      <c r="F280" s="278" t="s">
        <v>1938</v>
      </c>
      <c r="G280" s="276"/>
      <c r="H280" s="277" t="s">
        <v>19</v>
      </c>
      <c r="I280" s="279"/>
      <c r="J280" s="276"/>
      <c r="K280" s="276"/>
      <c r="L280" s="280"/>
      <c r="M280" s="281"/>
      <c r="N280" s="282"/>
      <c r="O280" s="282"/>
      <c r="P280" s="282"/>
      <c r="Q280" s="282"/>
      <c r="R280" s="282"/>
      <c r="S280" s="282"/>
      <c r="T280" s="283"/>
      <c r="U280" s="16"/>
      <c r="V280" s="16"/>
      <c r="W280" s="16"/>
      <c r="X280" s="16"/>
      <c r="Y280" s="16"/>
      <c r="Z280" s="16"/>
      <c r="AA280" s="16"/>
      <c r="AB280" s="16"/>
      <c r="AC280" s="16"/>
      <c r="AD280" s="16"/>
      <c r="AE280" s="16"/>
      <c r="AT280" s="284" t="s">
        <v>1390</v>
      </c>
      <c r="AU280" s="284" t="s">
        <v>82</v>
      </c>
      <c r="AV280" s="16" t="s">
        <v>82</v>
      </c>
      <c r="AW280" s="16" t="s">
        <v>35</v>
      </c>
      <c r="AX280" s="16" t="s">
        <v>74</v>
      </c>
      <c r="AY280" s="284" t="s">
        <v>192</v>
      </c>
    </row>
    <row r="281" s="14" customFormat="1">
      <c r="A281" s="14"/>
      <c r="B281" s="253"/>
      <c r="C281" s="254"/>
      <c r="D281" s="218" t="s">
        <v>1390</v>
      </c>
      <c r="E281" s="255" t="s">
        <v>19</v>
      </c>
      <c r="F281" s="256" t="s">
        <v>1939</v>
      </c>
      <c r="G281" s="254"/>
      <c r="H281" s="257">
        <v>0.97999999999999998</v>
      </c>
      <c r="I281" s="258"/>
      <c r="J281" s="254"/>
      <c r="K281" s="254"/>
      <c r="L281" s="259"/>
      <c r="M281" s="260"/>
      <c r="N281" s="261"/>
      <c r="O281" s="261"/>
      <c r="P281" s="261"/>
      <c r="Q281" s="261"/>
      <c r="R281" s="261"/>
      <c r="S281" s="261"/>
      <c r="T281" s="262"/>
      <c r="U281" s="14"/>
      <c r="V281" s="14"/>
      <c r="W281" s="14"/>
      <c r="X281" s="14"/>
      <c r="Y281" s="14"/>
      <c r="Z281" s="14"/>
      <c r="AA281" s="14"/>
      <c r="AB281" s="14"/>
      <c r="AC281" s="14"/>
      <c r="AD281" s="14"/>
      <c r="AE281" s="14"/>
      <c r="AT281" s="263" t="s">
        <v>1390</v>
      </c>
      <c r="AU281" s="263" t="s">
        <v>82</v>
      </c>
      <c r="AV281" s="14" t="s">
        <v>84</v>
      </c>
      <c r="AW281" s="14" t="s">
        <v>35</v>
      </c>
      <c r="AX281" s="14" t="s">
        <v>74</v>
      </c>
      <c r="AY281" s="263" t="s">
        <v>192</v>
      </c>
    </row>
    <row r="282" s="15" customFormat="1">
      <c r="A282" s="15"/>
      <c r="B282" s="264"/>
      <c r="C282" s="265"/>
      <c r="D282" s="218" t="s">
        <v>1390</v>
      </c>
      <c r="E282" s="266" t="s">
        <v>19</v>
      </c>
      <c r="F282" s="267" t="s">
        <v>1392</v>
      </c>
      <c r="G282" s="265"/>
      <c r="H282" s="268">
        <v>1.8020000000000001</v>
      </c>
      <c r="I282" s="269"/>
      <c r="J282" s="265"/>
      <c r="K282" s="265"/>
      <c r="L282" s="270"/>
      <c r="M282" s="271"/>
      <c r="N282" s="272"/>
      <c r="O282" s="272"/>
      <c r="P282" s="272"/>
      <c r="Q282" s="272"/>
      <c r="R282" s="272"/>
      <c r="S282" s="272"/>
      <c r="T282" s="273"/>
      <c r="U282" s="15"/>
      <c r="V282" s="15"/>
      <c r="W282" s="15"/>
      <c r="X282" s="15"/>
      <c r="Y282" s="15"/>
      <c r="Z282" s="15"/>
      <c r="AA282" s="15"/>
      <c r="AB282" s="15"/>
      <c r="AC282" s="15"/>
      <c r="AD282" s="15"/>
      <c r="AE282" s="15"/>
      <c r="AT282" s="274" t="s">
        <v>1390</v>
      </c>
      <c r="AU282" s="274" t="s">
        <v>82</v>
      </c>
      <c r="AV282" s="15" t="s">
        <v>197</v>
      </c>
      <c r="AW282" s="15" t="s">
        <v>35</v>
      </c>
      <c r="AX282" s="15" t="s">
        <v>82</v>
      </c>
      <c r="AY282" s="274" t="s">
        <v>192</v>
      </c>
    </row>
    <row r="283" s="2" customFormat="1" ht="16.5" customHeight="1">
      <c r="A283" s="41"/>
      <c r="B283" s="42"/>
      <c r="C283" s="205" t="s">
        <v>479</v>
      </c>
      <c r="D283" s="205" t="s">
        <v>193</v>
      </c>
      <c r="E283" s="206" t="s">
        <v>1940</v>
      </c>
      <c r="F283" s="207" t="s">
        <v>1941</v>
      </c>
      <c r="G283" s="208" t="s">
        <v>785</v>
      </c>
      <c r="H283" s="209">
        <v>16</v>
      </c>
      <c r="I283" s="210"/>
      <c r="J283" s="211">
        <f>ROUND(I283*H283,2)</f>
        <v>0</v>
      </c>
      <c r="K283" s="207" t="s">
        <v>19</v>
      </c>
      <c r="L283" s="47"/>
      <c r="M283" s="212" t="s">
        <v>19</v>
      </c>
      <c r="N283" s="213" t="s">
        <v>45</v>
      </c>
      <c r="O283" s="87"/>
      <c r="P283" s="214">
        <f>O283*H283</f>
        <v>0</v>
      </c>
      <c r="Q283" s="214">
        <v>0</v>
      </c>
      <c r="R283" s="214">
        <f>Q283*H283</f>
        <v>0</v>
      </c>
      <c r="S283" s="214">
        <v>0.050000000000000003</v>
      </c>
      <c r="T283" s="215">
        <f>S283*H283</f>
        <v>0.80000000000000004</v>
      </c>
      <c r="U283" s="41"/>
      <c r="V283" s="41"/>
      <c r="W283" s="41"/>
      <c r="X283" s="41"/>
      <c r="Y283" s="41"/>
      <c r="Z283" s="41"/>
      <c r="AA283" s="41"/>
      <c r="AB283" s="41"/>
      <c r="AC283" s="41"/>
      <c r="AD283" s="41"/>
      <c r="AE283" s="41"/>
      <c r="AR283" s="216" t="s">
        <v>197</v>
      </c>
      <c r="AT283" s="216" t="s">
        <v>193</v>
      </c>
      <c r="AU283" s="216" t="s">
        <v>82</v>
      </c>
      <c r="AY283" s="20" t="s">
        <v>192</v>
      </c>
      <c r="BE283" s="217">
        <f>IF(N283="základní",J283,0)</f>
        <v>0</v>
      </c>
      <c r="BF283" s="217">
        <f>IF(N283="snížená",J283,0)</f>
        <v>0</v>
      </c>
      <c r="BG283" s="217">
        <f>IF(N283="zákl. přenesená",J283,0)</f>
        <v>0</v>
      </c>
      <c r="BH283" s="217">
        <f>IF(N283="sníž. přenesená",J283,0)</f>
        <v>0</v>
      </c>
      <c r="BI283" s="217">
        <f>IF(N283="nulová",J283,0)</f>
        <v>0</v>
      </c>
      <c r="BJ283" s="20" t="s">
        <v>82</v>
      </c>
      <c r="BK283" s="217">
        <f>ROUND(I283*H283,2)</f>
        <v>0</v>
      </c>
      <c r="BL283" s="20" t="s">
        <v>197</v>
      </c>
      <c r="BM283" s="216" t="s">
        <v>1942</v>
      </c>
    </row>
    <row r="284" s="2" customFormat="1">
      <c r="A284" s="41"/>
      <c r="B284" s="42"/>
      <c r="C284" s="43"/>
      <c r="D284" s="218" t="s">
        <v>199</v>
      </c>
      <c r="E284" s="43"/>
      <c r="F284" s="219" t="s">
        <v>1943</v>
      </c>
      <c r="G284" s="43"/>
      <c r="H284" s="43"/>
      <c r="I284" s="220"/>
      <c r="J284" s="43"/>
      <c r="K284" s="43"/>
      <c r="L284" s="47"/>
      <c r="M284" s="221"/>
      <c r="N284" s="222"/>
      <c r="O284" s="87"/>
      <c r="P284" s="87"/>
      <c r="Q284" s="87"/>
      <c r="R284" s="87"/>
      <c r="S284" s="87"/>
      <c r="T284" s="88"/>
      <c r="U284" s="41"/>
      <c r="V284" s="41"/>
      <c r="W284" s="41"/>
      <c r="X284" s="41"/>
      <c r="Y284" s="41"/>
      <c r="Z284" s="41"/>
      <c r="AA284" s="41"/>
      <c r="AB284" s="41"/>
      <c r="AC284" s="41"/>
      <c r="AD284" s="41"/>
      <c r="AE284" s="41"/>
      <c r="AT284" s="20" t="s">
        <v>199</v>
      </c>
      <c r="AU284" s="20" t="s">
        <v>82</v>
      </c>
    </row>
    <row r="285" s="16" customFormat="1">
      <c r="A285" s="16"/>
      <c r="B285" s="275"/>
      <c r="C285" s="276"/>
      <c r="D285" s="218" t="s">
        <v>1390</v>
      </c>
      <c r="E285" s="277" t="s">
        <v>19</v>
      </c>
      <c r="F285" s="278" t="s">
        <v>1944</v>
      </c>
      <c r="G285" s="276"/>
      <c r="H285" s="277" t="s">
        <v>19</v>
      </c>
      <c r="I285" s="279"/>
      <c r="J285" s="276"/>
      <c r="K285" s="276"/>
      <c r="L285" s="280"/>
      <c r="M285" s="281"/>
      <c r="N285" s="282"/>
      <c r="O285" s="282"/>
      <c r="P285" s="282"/>
      <c r="Q285" s="282"/>
      <c r="R285" s="282"/>
      <c r="S285" s="282"/>
      <c r="T285" s="283"/>
      <c r="U285" s="16"/>
      <c r="V285" s="16"/>
      <c r="W285" s="16"/>
      <c r="X285" s="16"/>
      <c r="Y285" s="16"/>
      <c r="Z285" s="16"/>
      <c r="AA285" s="16"/>
      <c r="AB285" s="16"/>
      <c r="AC285" s="16"/>
      <c r="AD285" s="16"/>
      <c r="AE285" s="16"/>
      <c r="AT285" s="284" t="s">
        <v>1390</v>
      </c>
      <c r="AU285" s="284" t="s">
        <v>82</v>
      </c>
      <c r="AV285" s="16" t="s">
        <v>82</v>
      </c>
      <c r="AW285" s="16" t="s">
        <v>35</v>
      </c>
      <c r="AX285" s="16" t="s">
        <v>74</v>
      </c>
      <c r="AY285" s="284" t="s">
        <v>192</v>
      </c>
    </row>
    <row r="286" s="14" customFormat="1">
      <c r="A286" s="14"/>
      <c r="B286" s="253"/>
      <c r="C286" s="254"/>
      <c r="D286" s="218" t="s">
        <v>1390</v>
      </c>
      <c r="E286" s="255" t="s">
        <v>19</v>
      </c>
      <c r="F286" s="256" t="s">
        <v>282</v>
      </c>
      <c r="G286" s="254"/>
      <c r="H286" s="257">
        <v>16</v>
      </c>
      <c r="I286" s="258"/>
      <c r="J286" s="254"/>
      <c r="K286" s="254"/>
      <c r="L286" s="259"/>
      <c r="M286" s="260"/>
      <c r="N286" s="261"/>
      <c r="O286" s="261"/>
      <c r="P286" s="261"/>
      <c r="Q286" s="261"/>
      <c r="R286" s="261"/>
      <c r="S286" s="261"/>
      <c r="T286" s="262"/>
      <c r="U286" s="14"/>
      <c r="V286" s="14"/>
      <c r="W286" s="14"/>
      <c r="X286" s="14"/>
      <c r="Y286" s="14"/>
      <c r="Z286" s="14"/>
      <c r="AA286" s="14"/>
      <c r="AB286" s="14"/>
      <c r="AC286" s="14"/>
      <c r="AD286" s="14"/>
      <c r="AE286" s="14"/>
      <c r="AT286" s="263" t="s">
        <v>1390</v>
      </c>
      <c r="AU286" s="263" t="s">
        <v>82</v>
      </c>
      <c r="AV286" s="14" t="s">
        <v>84</v>
      </c>
      <c r="AW286" s="14" t="s">
        <v>35</v>
      </c>
      <c r="AX286" s="14" t="s">
        <v>74</v>
      </c>
      <c r="AY286" s="263" t="s">
        <v>192</v>
      </c>
    </row>
    <row r="287" s="15" customFormat="1">
      <c r="A287" s="15"/>
      <c r="B287" s="264"/>
      <c r="C287" s="265"/>
      <c r="D287" s="218" t="s">
        <v>1390</v>
      </c>
      <c r="E287" s="266" t="s">
        <v>19</v>
      </c>
      <c r="F287" s="267" t="s">
        <v>1392</v>
      </c>
      <c r="G287" s="265"/>
      <c r="H287" s="268">
        <v>16</v>
      </c>
      <c r="I287" s="269"/>
      <c r="J287" s="265"/>
      <c r="K287" s="265"/>
      <c r="L287" s="270"/>
      <c r="M287" s="271"/>
      <c r="N287" s="272"/>
      <c r="O287" s="272"/>
      <c r="P287" s="272"/>
      <c r="Q287" s="272"/>
      <c r="R287" s="272"/>
      <c r="S287" s="272"/>
      <c r="T287" s="273"/>
      <c r="U287" s="15"/>
      <c r="V287" s="15"/>
      <c r="W287" s="15"/>
      <c r="X287" s="15"/>
      <c r="Y287" s="15"/>
      <c r="Z287" s="15"/>
      <c r="AA287" s="15"/>
      <c r="AB287" s="15"/>
      <c r="AC287" s="15"/>
      <c r="AD287" s="15"/>
      <c r="AE287" s="15"/>
      <c r="AT287" s="274" t="s">
        <v>1390</v>
      </c>
      <c r="AU287" s="274" t="s">
        <v>82</v>
      </c>
      <c r="AV287" s="15" t="s">
        <v>197</v>
      </c>
      <c r="AW287" s="15" t="s">
        <v>35</v>
      </c>
      <c r="AX287" s="15" t="s">
        <v>82</v>
      </c>
      <c r="AY287" s="274" t="s">
        <v>192</v>
      </c>
    </row>
    <row r="288" s="2" customFormat="1" ht="16.5" customHeight="1">
      <c r="A288" s="41"/>
      <c r="B288" s="42"/>
      <c r="C288" s="205" t="s">
        <v>483</v>
      </c>
      <c r="D288" s="205" t="s">
        <v>193</v>
      </c>
      <c r="E288" s="206" t="s">
        <v>1945</v>
      </c>
      <c r="F288" s="207" t="s">
        <v>1946</v>
      </c>
      <c r="G288" s="208" t="s">
        <v>1412</v>
      </c>
      <c r="H288" s="209">
        <v>1.859</v>
      </c>
      <c r="I288" s="210"/>
      <c r="J288" s="211">
        <f>ROUND(I288*H288,2)</f>
        <v>0</v>
      </c>
      <c r="K288" s="207" t="s">
        <v>19</v>
      </c>
      <c r="L288" s="47"/>
      <c r="M288" s="212" t="s">
        <v>19</v>
      </c>
      <c r="N288" s="213" t="s">
        <v>45</v>
      </c>
      <c r="O288" s="87"/>
      <c r="P288" s="214">
        <f>O288*H288</f>
        <v>0</v>
      </c>
      <c r="Q288" s="214">
        <v>0</v>
      </c>
      <c r="R288" s="214">
        <f>Q288*H288</f>
        <v>0</v>
      </c>
      <c r="S288" s="214">
        <v>0</v>
      </c>
      <c r="T288" s="215">
        <f>S288*H288</f>
        <v>0</v>
      </c>
      <c r="U288" s="41"/>
      <c r="V288" s="41"/>
      <c r="W288" s="41"/>
      <c r="X288" s="41"/>
      <c r="Y288" s="41"/>
      <c r="Z288" s="41"/>
      <c r="AA288" s="41"/>
      <c r="AB288" s="41"/>
      <c r="AC288" s="41"/>
      <c r="AD288" s="41"/>
      <c r="AE288" s="41"/>
      <c r="AR288" s="216" t="s">
        <v>197</v>
      </c>
      <c r="AT288" s="216" t="s">
        <v>193</v>
      </c>
      <c r="AU288" s="216" t="s">
        <v>82</v>
      </c>
      <c r="AY288" s="20" t="s">
        <v>192</v>
      </c>
      <c r="BE288" s="217">
        <f>IF(N288="základní",J288,0)</f>
        <v>0</v>
      </c>
      <c r="BF288" s="217">
        <f>IF(N288="snížená",J288,0)</f>
        <v>0</v>
      </c>
      <c r="BG288" s="217">
        <f>IF(N288="zákl. přenesená",J288,0)</f>
        <v>0</v>
      </c>
      <c r="BH288" s="217">
        <f>IF(N288="sníž. přenesená",J288,0)</f>
        <v>0</v>
      </c>
      <c r="BI288" s="217">
        <f>IF(N288="nulová",J288,0)</f>
        <v>0</v>
      </c>
      <c r="BJ288" s="20" t="s">
        <v>82</v>
      </c>
      <c r="BK288" s="217">
        <f>ROUND(I288*H288,2)</f>
        <v>0</v>
      </c>
      <c r="BL288" s="20" t="s">
        <v>197</v>
      </c>
      <c r="BM288" s="216" t="s">
        <v>1947</v>
      </c>
    </row>
    <row r="289" s="2" customFormat="1">
      <c r="A289" s="41"/>
      <c r="B289" s="42"/>
      <c r="C289" s="43"/>
      <c r="D289" s="218" t="s">
        <v>199</v>
      </c>
      <c r="E289" s="43"/>
      <c r="F289" s="219" t="s">
        <v>1948</v>
      </c>
      <c r="G289" s="43"/>
      <c r="H289" s="43"/>
      <c r="I289" s="220"/>
      <c r="J289" s="43"/>
      <c r="K289" s="43"/>
      <c r="L289" s="47"/>
      <c r="M289" s="221"/>
      <c r="N289" s="222"/>
      <c r="O289" s="87"/>
      <c r="P289" s="87"/>
      <c r="Q289" s="87"/>
      <c r="R289" s="87"/>
      <c r="S289" s="87"/>
      <c r="T289" s="88"/>
      <c r="U289" s="41"/>
      <c r="V289" s="41"/>
      <c r="W289" s="41"/>
      <c r="X289" s="41"/>
      <c r="Y289" s="41"/>
      <c r="Z289" s="41"/>
      <c r="AA289" s="41"/>
      <c r="AB289" s="41"/>
      <c r="AC289" s="41"/>
      <c r="AD289" s="41"/>
      <c r="AE289" s="41"/>
      <c r="AT289" s="20" t="s">
        <v>199</v>
      </c>
      <c r="AU289" s="20" t="s">
        <v>82</v>
      </c>
    </row>
    <row r="290" s="16" customFormat="1">
      <c r="A290" s="16"/>
      <c r="B290" s="275"/>
      <c r="C290" s="276"/>
      <c r="D290" s="218" t="s">
        <v>1390</v>
      </c>
      <c r="E290" s="277" t="s">
        <v>19</v>
      </c>
      <c r="F290" s="278" t="s">
        <v>1949</v>
      </c>
      <c r="G290" s="276"/>
      <c r="H290" s="277" t="s">
        <v>19</v>
      </c>
      <c r="I290" s="279"/>
      <c r="J290" s="276"/>
      <c r="K290" s="276"/>
      <c r="L290" s="280"/>
      <c r="M290" s="281"/>
      <c r="N290" s="282"/>
      <c r="O290" s="282"/>
      <c r="P290" s="282"/>
      <c r="Q290" s="282"/>
      <c r="R290" s="282"/>
      <c r="S290" s="282"/>
      <c r="T290" s="283"/>
      <c r="U290" s="16"/>
      <c r="V290" s="16"/>
      <c r="W290" s="16"/>
      <c r="X290" s="16"/>
      <c r="Y290" s="16"/>
      <c r="Z290" s="16"/>
      <c r="AA290" s="16"/>
      <c r="AB290" s="16"/>
      <c r="AC290" s="16"/>
      <c r="AD290" s="16"/>
      <c r="AE290" s="16"/>
      <c r="AT290" s="284" t="s">
        <v>1390</v>
      </c>
      <c r="AU290" s="284" t="s">
        <v>82</v>
      </c>
      <c r="AV290" s="16" t="s">
        <v>82</v>
      </c>
      <c r="AW290" s="16" t="s">
        <v>35</v>
      </c>
      <c r="AX290" s="16" t="s">
        <v>74</v>
      </c>
      <c r="AY290" s="284" t="s">
        <v>192</v>
      </c>
    </row>
    <row r="291" s="14" customFormat="1">
      <c r="A291" s="14"/>
      <c r="B291" s="253"/>
      <c r="C291" s="254"/>
      <c r="D291" s="218" t="s">
        <v>1390</v>
      </c>
      <c r="E291" s="255" t="s">
        <v>19</v>
      </c>
      <c r="F291" s="256" t="s">
        <v>1950</v>
      </c>
      <c r="G291" s="254"/>
      <c r="H291" s="257">
        <v>1.859</v>
      </c>
      <c r="I291" s="258"/>
      <c r="J291" s="254"/>
      <c r="K291" s="254"/>
      <c r="L291" s="259"/>
      <c r="M291" s="260"/>
      <c r="N291" s="261"/>
      <c r="O291" s="261"/>
      <c r="P291" s="261"/>
      <c r="Q291" s="261"/>
      <c r="R291" s="261"/>
      <c r="S291" s="261"/>
      <c r="T291" s="262"/>
      <c r="U291" s="14"/>
      <c r="V291" s="14"/>
      <c r="W291" s="14"/>
      <c r="X291" s="14"/>
      <c r="Y291" s="14"/>
      <c r="Z291" s="14"/>
      <c r="AA291" s="14"/>
      <c r="AB291" s="14"/>
      <c r="AC291" s="14"/>
      <c r="AD291" s="14"/>
      <c r="AE291" s="14"/>
      <c r="AT291" s="263" t="s">
        <v>1390</v>
      </c>
      <c r="AU291" s="263" t="s">
        <v>82</v>
      </c>
      <c r="AV291" s="14" t="s">
        <v>84</v>
      </c>
      <c r="AW291" s="14" t="s">
        <v>35</v>
      </c>
      <c r="AX291" s="14" t="s">
        <v>74</v>
      </c>
      <c r="AY291" s="263" t="s">
        <v>192</v>
      </c>
    </row>
    <row r="292" s="15" customFormat="1">
      <c r="A292" s="15"/>
      <c r="B292" s="264"/>
      <c r="C292" s="265"/>
      <c r="D292" s="218" t="s">
        <v>1390</v>
      </c>
      <c r="E292" s="266" t="s">
        <v>19</v>
      </c>
      <c r="F292" s="267" t="s">
        <v>1392</v>
      </c>
      <c r="G292" s="265"/>
      <c r="H292" s="268">
        <v>1.859</v>
      </c>
      <c r="I292" s="269"/>
      <c r="J292" s="265"/>
      <c r="K292" s="265"/>
      <c r="L292" s="270"/>
      <c r="M292" s="271"/>
      <c r="N292" s="272"/>
      <c r="O292" s="272"/>
      <c r="P292" s="272"/>
      <c r="Q292" s="272"/>
      <c r="R292" s="272"/>
      <c r="S292" s="272"/>
      <c r="T292" s="273"/>
      <c r="U292" s="15"/>
      <c r="V292" s="15"/>
      <c r="W292" s="15"/>
      <c r="X292" s="15"/>
      <c r="Y292" s="15"/>
      <c r="Z292" s="15"/>
      <c r="AA292" s="15"/>
      <c r="AB292" s="15"/>
      <c r="AC292" s="15"/>
      <c r="AD292" s="15"/>
      <c r="AE292" s="15"/>
      <c r="AT292" s="274" t="s">
        <v>1390</v>
      </c>
      <c r="AU292" s="274" t="s">
        <v>82</v>
      </c>
      <c r="AV292" s="15" t="s">
        <v>197</v>
      </c>
      <c r="AW292" s="15" t="s">
        <v>35</v>
      </c>
      <c r="AX292" s="15" t="s">
        <v>82</v>
      </c>
      <c r="AY292" s="274" t="s">
        <v>192</v>
      </c>
    </row>
    <row r="293" s="2" customFormat="1" ht="16.5" customHeight="1">
      <c r="A293" s="41"/>
      <c r="B293" s="42"/>
      <c r="C293" s="205" t="s">
        <v>488</v>
      </c>
      <c r="D293" s="205" t="s">
        <v>193</v>
      </c>
      <c r="E293" s="206" t="s">
        <v>1951</v>
      </c>
      <c r="F293" s="207" t="s">
        <v>1952</v>
      </c>
      <c r="G293" s="208" t="s">
        <v>1412</v>
      </c>
      <c r="H293" s="209">
        <v>1125</v>
      </c>
      <c r="I293" s="210"/>
      <c r="J293" s="211">
        <f>ROUND(I293*H293,2)</f>
        <v>0</v>
      </c>
      <c r="K293" s="207" t="s">
        <v>1384</v>
      </c>
      <c r="L293" s="47"/>
      <c r="M293" s="212" t="s">
        <v>19</v>
      </c>
      <c r="N293" s="213" t="s">
        <v>45</v>
      </c>
      <c r="O293" s="87"/>
      <c r="P293" s="214">
        <f>O293*H293</f>
        <v>0</v>
      </c>
      <c r="Q293" s="214">
        <v>0</v>
      </c>
      <c r="R293" s="214">
        <f>Q293*H293</f>
        <v>0</v>
      </c>
      <c r="S293" s="214">
        <v>0</v>
      </c>
      <c r="T293" s="215">
        <f>S293*H293</f>
        <v>0</v>
      </c>
      <c r="U293" s="41"/>
      <c r="V293" s="41"/>
      <c r="W293" s="41"/>
      <c r="X293" s="41"/>
      <c r="Y293" s="41"/>
      <c r="Z293" s="41"/>
      <c r="AA293" s="41"/>
      <c r="AB293" s="41"/>
      <c r="AC293" s="41"/>
      <c r="AD293" s="41"/>
      <c r="AE293" s="41"/>
      <c r="AR293" s="216" t="s">
        <v>197</v>
      </c>
      <c r="AT293" s="216" t="s">
        <v>193</v>
      </c>
      <c r="AU293" s="216" t="s">
        <v>82</v>
      </c>
      <c r="AY293" s="20" t="s">
        <v>192</v>
      </c>
      <c r="BE293" s="217">
        <f>IF(N293="základní",J293,0)</f>
        <v>0</v>
      </c>
      <c r="BF293" s="217">
        <f>IF(N293="snížená",J293,0)</f>
        <v>0</v>
      </c>
      <c r="BG293" s="217">
        <f>IF(N293="zákl. přenesená",J293,0)</f>
        <v>0</v>
      </c>
      <c r="BH293" s="217">
        <f>IF(N293="sníž. přenesená",J293,0)</f>
        <v>0</v>
      </c>
      <c r="BI293" s="217">
        <f>IF(N293="nulová",J293,0)</f>
        <v>0</v>
      </c>
      <c r="BJ293" s="20" t="s">
        <v>82</v>
      </c>
      <c r="BK293" s="217">
        <f>ROUND(I293*H293,2)</f>
        <v>0</v>
      </c>
      <c r="BL293" s="20" t="s">
        <v>197</v>
      </c>
      <c r="BM293" s="216" t="s">
        <v>1953</v>
      </c>
    </row>
    <row r="294" s="2" customFormat="1">
      <c r="A294" s="41"/>
      <c r="B294" s="42"/>
      <c r="C294" s="43"/>
      <c r="D294" s="218" t="s">
        <v>199</v>
      </c>
      <c r="E294" s="43"/>
      <c r="F294" s="219" t="s">
        <v>1954</v>
      </c>
      <c r="G294" s="43"/>
      <c r="H294" s="43"/>
      <c r="I294" s="220"/>
      <c r="J294" s="43"/>
      <c r="K294" s="43"/>
      <c r="L294" s="47"/>
      <c r="M294" s="221"/>
      <c r="N294" s="222"/>
      <c r="O294" s="87"/>
      <c r="P294" s="87"/>
      <c r="Q294" s="87"/>
      <c r="R294" s="87"/>
      <c r="S294" s="87"/>
      <c r="T294" s="88"/>
      <c r="U294" s="41"/>
      <c r="V294" s="41"/>
      <c r="W294" s="41"/>
      <c r="X294" s="41"/>
      <c r="Y294" s="41"/>
      <c r="Z294" s="41"/>
      <c r="AA294" s="41"/>
      <c r="AB294" s="41"/>
      <c r="AC294" s="41"/>
      <c r="AD294" s="41"/>
      <c r="AE294" s="41"/>
      <c r="AT294" s="20" t="s">
        <v>199</v>
      </c>
      <c r="AU294" s="20" t="s">
        <v>82</v>
      </c>
    </row>
    <row r="295" s="16" customFormat="1">
      <c r="A295" s="16"/>
      <c r="B295" s="275"/>
      <c r="C295" s="276"/>
      <c r="D295" s="218" t="s">
        <v>1390</v>
      </c>
      <c r="E295" s="277" t="s">
        <v>19</v>
      </c>
      <c r="F295" s="278" t="s">
        <v>1955</v>
      </c>
      <c r="G295" s="276"/>
      <c r="H295" s="277" t="s">
        <v>19</v>
      </c>
      <c r="I295" s="279"/>
      <c r="J295" s="276"/>
      <c r="K295" s="276"/>
      <c r="L295" s="280"/>
      <c r="M295" s="281"/>
      <c r="N295" s="282"/>
      <c r="O295" s="282"/>
      <c r="P295" s="282"/>
      <c r="Q295" s="282"/>
      <c r="R295" s="282"/>
      <c r="S295" s="282"/>
      <c r="T295" s="283"/>
      <c r="U295" s="16"/>
      <c r="V295" s="16"/>
      <c r="W295" s="16"/>
      <c r="X295" s="16"/>
      <c r="Y295" s="16"/>
      <c r="Z295" s="16"/>
      <c r="AA295" s="16"/>
      <c r="AB295" s="16"/>
      <c r="AC295" s="16"/>
      <c r="AD295" s="16"/>
      <c r="AE295" s="16"/>
      <c r="AT295" s="284" t="s">
        <v>1390</v>
      </c>
      <c r="AU295" s="284" t="s">
        <v>82</v>
      </c>
      <c r="AV295" s="16" t="s">
        <v>82</v>
      </c>
      <c r="AW295" s="16" t="s">
        <v>35</v>
      </c>
      <c r="AX295" s="16" t="s">
        <v>74</v>
      </c>
      <c r="AY295" s="284" t="s">
        <v>192</v>
      </c>
    </row>
    <row r="296" s="14" customFormat="1">
      <c r="A296" s="14"/>
      <c r="B296" s="253"/>
      <c r="C296" s="254"/>
      <c r="D296" s="218" t="s">
        <v>1390</v>
      </c>
      <c r="E296" s="255" t="s">
        <v>19</v>
      </c>
      <c r="F296" s="256" t="s">
        <v>1956</v>
      </c>
      <c r="G296" s="254"/>
      <c r="H296" s="257">
        <v>72</v>
      </c>
      <c r="I296" s="258"/>
      <c r="J296" s="254"/>
      <c r="K296" s="254"/>
      <c r="L296" s="259"/>
      <c r="M296" s="260"/>
      <c r="N296" s="261"/>
      <c r="O296" s="261"/>
      <c r="P296" s="261"/>
      <c r="Q296" s="261"/>
      <c r="R296" s="261"/>
      <c r="S296" s="261"/>
      <c r="T296" s="262"/>
      <c r="U296" s="14"/>
      <c r="V296" s="14"/>
      <c r="W296" s="14"/>
      <c r="X296" s="14"/>
      <c r="Y296" s="14"/>
      <c r="Z296" s="14"/>
      <c r="AA296" s="14"/>
      <c r="AB296" s="14"/>
      <c r="AC296" s="14"/>
      <c r="AD296" s="14"/>
      <c r="AE296" s="14"/>
      <c r="AT296" s="263" t="s">
        <v>1390</v>
      </c>
      <c r="AU296" s="263" t="s">
        <v>82</v>
      </c>
      <c r="AV296" s="14" t="s">
        <v>84</v>
      </c>
      <c r="AW296" s="14" t="s">
        <v>35</v>
      </c>
      <c r="AX296" s="14" t="s">
        <v>74</v>
      </c>
      <c r="AY296" s="263" t="s">
        <v>192</v>
      </c>
    </row>
    <row r="297" s="16" customFormat="1">
      <c r="A297" s="16"/>
      <c r="B297" s="275"/>
      <c r="C297" s="276"/>
      <c r="D297" s="218" t="s">
        <v>1390</v>
      </c>
      <c r="E297" s="277" t="s">
        <v>19</v>
      </c>
      <c r="F297" s="278" t="s">
        <v>1957</v>
      </c>
      <c r="G297" s="276"/>
      <c r="H297" s="277" t="s">
        <v>19</v>
      </c>
      <c r="I297" s="279"/>
      <c r="J297" s="276"/>
      <c r="K297" s="276"/>
      <c r="L297" s="280"/>
      <c r="M297" s="281"/>
      <c r="N297" s="282"/>
      <c r="O297" s="282"/>
      <c r="P297" s="282"/>
      <c r="Q297" s="282"/>
      <c r="R297" s="282"/>
      <c r="S297" s="282"/>
      <c r="T297" s="283"/>
      <c r="U297" s="16"/>
      <c r="V297" s="16"/>
      <c r="W297" s="16"/>
      <c r="X297" s="16"/>
      <c r="Y297" s="16"/>
      <c r="Z297" s="16"/>
      <c r="AA297" s="16"/>
      <c r="AB297" s="16"/>
      <c r="AC297" s="16"/>
      <c r="AD297" s="16"/>
      <c r="AE297" s="16"/>
      <c r="AT297" s="284" t="s">
        <v>1390</v>
      </c>
      <c r="AU297" s="284" t="s">
        <v>82</v>
      </c>
      <c r="AV297" s="16" t="s">
        <v>82</v>
      </c>
      <c r="AW297" s="16" t="s">
        <v>35</v>
      </c>
      <c r="AX297" s="16" t="s">
        <v>74</v>
      </c>
      <c r="AY297" s="284" t="s">
        <v>192</v>
      </c>
    </row>
    <row r="298" s="14" customFormat="1">
      <c r="A298" s="14"/>
      <c r="B298" s="253"/>
      <c r="C298" s="254"/>
      <c r="D298" s="218" t="s">
        <v>1390</v>
      </c>
      <c r="E298" s="255" t="s">
        <v>19</v>
      </c>
      <c r="F298" s="256" t="s">
        <v>1958</v>
      </c>
      <c r="G298" s="254"/>
      <c r="H298" s="257">
        <v>1053</v>
      </c>
      <c r="I298" s="258"/>
      <c r="J298" s="254"/>
      <c r="K298" s="254"/>
      <c r="L298" s="259"/>
      <c r="M298" s="260"/>
      <c r="N298" s="261"/>
      <c r="O298" s="261"/>
      <c r="P298" s="261"/>
      <c r="Q298" s="261"/>
      <c r="R298" s="261"/>
      <c r="S298" s="261"/>
      <c r="T298" s="262"/>
      <c r="U298" s="14"/>
      <c r="V298" s="14"/>
      <c r="W298" s="14"/>
      <c r="X298" s="14"/>
      <c r="Y298" s="14"/>
      <c r="Z298" s="14"/>
      <c r="AA298" s="14"/>
      <c r="AB298" s="14"/>
      <c r="AC298" s="14"/>
      <c r="AD298" s="14"/>
      <c r="AE298" s="14"/>
      <c r="AT298" s="263" t="s">
        <v>1390</v>
      </c>
      <c r="AU298" s="263" t="s">
        <v>82</v>
      </c>
      <c r="AV298" s="14" t="s">
        <v>84</v>
      </c>
      <c r="AW298" s="14" t="s">
        <v>35</v>
      </c>
      <c r="AX298" s="14" t="s">
        <v>74</v>
      </c>
      <c r="AY298" s="263" t="s">
        <v>192</v>
      </c>
    </row>
    <row r="299" s="15" customFormat="1">
      <c r="A299" s="15"/>
      <c r="B299" s="264"/>
      <c r="C299" s="265"/>
      <c r="D299" s="218" t="s">
        <v>1390</v>
      </c>
      <c r="E299" s="266" t="s">
        <v>19</v>
      </c>
      <c r="F299" s="267" t="s">
        <v>1392</v>
      </c>
      <c r="G299" s="265"/>
      <c r="H299" s="268">
        <v>1125</v>
      </c>
      <c r="I299" s="269"/>
      <c r="J299" s="265"/>
      <c r="K299" s="265"/>
      <c r="L299" s="270"/>
      <c r="M299" s="271"/>
      <c r="N299" s="272"/>
      <c r="O299" s="272"/>
      <c r="P299" s="272"/>
      <c r="Q299" s="272"/>
      <c r="R299" s="272"/>
      <c r="S299" s="272"/>
      <c r="T299" s="273"/>
      <c r="U299" s="15"/>
      <c r="V299" s="15"/>
      <c r="W299" s="15"/>
      <c r="X299" s="15"/>
      <c r="Y299" s="15"/>
      <c r="Z299" s="15"/>
      <c r="AA299" s="15"/>
      <c r="AB299" s="15"/>
      <c r="AC299" s="15"/>
      <c r="AD299" s="15"/>
      <c r="AE299" s="15"/>
      <c r="AT299" s="274" t="s">
        <v>1390</v>
      </c>
      <c r="AU299" s="274" t="s">
        <v>82</v>
      </c>
      <c r="AV299" s="15" t="s">
        <v>197</v>
      </c>
      <c r="AW299" s="15" t="s">
        <v>35</v>
      </c>
      <c r="AX299" s="15" t="s">
        <v>82</v>
      </c>
      <c r="AY299" s="274" t="s">
        <v>192</v>
      </c>
    </row>
    <row r="300" s="2" customFormat="1" ht="16.5" customHeight="1">
      <c r="A300" s="41"/>
      <c r="B300" s="42"/>
      <c r="C300" s="205" t="s">
        <v>492</v>
      </c>
      <c r="D300" s="205" t="s">
        <v>193</v>
      </c>
      <c r="E300" s="206" t="s">
        <v>1959</v>
      </c>
      <c r="F300" s="207" t="s">
        <v>1960</v>
      </c>
      <c r="G300" s="208" t="s">
        <v>1412</v>
      </c>
      <c r="H300" s="209">
        <v>7</v>
      </c>
      <c r="I300" s="210"/>
      <c r="J300" s="211">
        <f>ROUND(I300*H300,2)</f>
        <v>0</v>
      </c>
      <c r="K300" s="207" t="s">
        <v>1384</v>
      </c>
      <c r="L300" s="47"/>
      <c r="M300" s="212" t="s">
        <v>19</v>
      </c>
      <c r="N300" s="213" t="s">
        <v>45</v>
      </c>
      <c r="O300" s="87"/>
      <c r="P300" s="214">
        <f>O300*H300</f>
        <v>0</v>
      </c>
      <c r="Q300" s="214">
        <v>0</v>
      </c>
      <c r="R300" s="214">
        <f>Q300*H300</f>
        <v>0</v>
      </c>
      <c r="S300" s="214">
        <v>0</v>
      </c>
      <c r="T300" s="215">
        <f>S300*H300</f>
        <v>0</v>
      </c>
      <c r="U300" s="41"/>
      <c r="V300" s="41"/>
      <c r="W300" s="41"/>
      <c r="X300" s="41"/>
      <c r="Y300" s="41"/>
      <c r="Z300" s="41"/>
      <c r="AA300" s="41"/>
      <c r="AB300" s="41"/>
      <c r="AC300" s="41"/>
      <c r="AD300" s="41"/>
      <c r="AE300" s="41"/>
      <c r="AR300" s="216" t="s">
        <v>197</v>
      </c>
      <c r="AT300" s="216" t="s">
        <v>193</v>
      </c>
      <c r="AU300" s="216" t="s">
        <v>82</v>
      </c>
      <c r="AY300" s="20" t="s">
        <v>192</v>
      </c>
      <c r="BE300" s="217">
        <f>IF(N300="základní",J300,0)</f>
        <v>0</v>
      </c>
      <c r="BF300" s="217">
        <f>IF(N300="snížená",J300,0)</f>
        <v>0</v>
      </c>
      <c r="BG300" s="217">
        <f>IF(N300="zákl. přenesená",J300,0)</f>
        <v>0</v>
      </c>
      <c r="BH300" s="217">
        <f>IF(N300="sníž. přenesená",J300,0)</f>
        <v>0</v>
      </c>
      <c r="BI300" s="217">
        <f>IF(N300="nulová",J300,0)</f>
        <v>0</v>
      </c>
      <c r="BJ300" s="20" t="s">
        <v>82</v>
      </c>
      <c r="BK300" s="217">
        <f>ROUND(I300*H300,2)</f>
        <v>0</v>
      </c>
      <c r="BL300" s="20" t="s">
        <v>197</v>
      </c>
      <c r="BM300" s="216" t="s">
        <v>1961</v>
      </c>
    </row>
    <row r="301" s="2" customFormat="1">
      <c r="A301" s="41"/>
      <c r="B301" s="42"/>
      <c r="C301" s="43"/>
      <c r="D301" s="218" t="s">
        <v>199</v>
      </c>
      <c r="E301" s="43"/>
      <c r="F301" s="219" t="s">
        <v>1962</v>
      </c>
      <c r="G301" s="43"/>
      <c r="H301" s="43"/>
      <c r="I301" s="220"/>
      <c r="J301" s="43"/>
      <c r="K301" s="43"/>
      <c r="L301" s="47"/>
      <c r="M301" s="221"/>
      <c r="N301" s="222"/>
      <c r="O301" s="87"/>
      <c r="P301" s="87"/>
      <c r="Q301" s="87"/>
      <c r="R301" s="87"/>
      <c r="S301" s="87"/>
      <c r="T301" s="88"/>
      <c r="U301" s="41"/>
      <c r="V301" s="41"/>
      <c r="W301" s="41"/>
      <c r="X301" s="41"/>
      <c r="Y301" s="41"/>
      <c r="Z301" s="41"/>
      <c r="AA301" s="41"/>
      <c r="AB301" s="41"/>
      <c r="AC301" s="41"/>
      <c r="AD301" s="41"/>
      <c r="AE301" s="41"/>
      <c r="AT301" s="20" t="s">
        <v>199</v>
      </c>
      <c r="AU301" s="20" t="s">
        <v>82</v>
      </c>
    </row>
    <row r="302" s="2" customFormat="1">
      <c r="A302" s="41"/>
      <c r="B302" s="42"/>
      <c r="C302" s="43"/>
      <c r="D302" s="218" t="s">
        <v>200</v>
      </c>
      <c r="E302" s="43"/>
      <c r="F302" s="223" t="s">
        <v>1963</v>
      </c>
      <c r="G302" s="43"/>
      <c r="H302" s="43"/>
      <c r="I302" s="220"/>
      <c r="J302" s="43"/>
      <c r="K302" s="43"/>
      <c r="L302" s="47"/>
      <c r="M302" s="221"/>
      <c r="N302" s="222"/>
      <c r="O302" s="87"/>
      <c r="P302" s="87"/>
      <c r="Q302" s="87"/>
      <c r="R302" s="87"/>
      <c r="S302" s="87"/>
      <c r="T302" s="88"/>
      <c r="U302" s="41"/>
      <c r="V302" s="41"/>
      <c r="W302" s="41"/>
      <c r="X302" s="41"/>
      <c r="Y302" s="41"/>
      <c r="Z302" s="41"/>
      <c r="AA302" s="41"/>
      <c r="AB302" s="41"/>
      <c r="AC302" s="41"/>
      <c r="AD302" s="41"/>
      <c r="AE302" s="41"/>
      <c r="AT302" s="20" t="s">
        <v>200</v>
      </c>
      <c r="AU302" s="20" t="s">
        <v>82</v>
      </c>
    </row>
    <row r="303" s="2" customFormat="1" ht="16.5" customHeight="1">
      <c r="A303" s="41"/>
      <c r="B303" s="42"/>
      <c r="C303" s="205" t="s">
        <v>496</v>
      </c>
      <c r="D303" s="205" t="s">
        <v>193</v>
      </c>
      <c r="E303" s="206" t="s">
        <v>1964</v>
      </c>
      <c r="F303" s="207" t="s">
        <v>1965</v>
      </c>
      <c r="G303" s="208" t="s">
        <v>1451</v>
      </c>
      <c r="H303" s="209">
        <v>33.600000000000001</v>
      </c>
      <c r="I303" s="210"/>
      <c r="J303" s="211">
        <f>ROUND(I303*H303,2)</f>
        <v>0</v>
      </c>
      <c r="K303" s="207" t="s">
        <v>1384</v>
      </c>
      <c r="L303" s="47"/>
      <c r="M303" s="212" t="s">
        <v>19</v>
      </c>
      <c r="N303" s="213" t="s">
        <v>45</v>
      </c>
      <c r="O303" s="87"/>
      <c r="P303" s="214">
        <f>O303*H303</f>
        <v>0</v>
      </c>
      <c r="Q303" s="214">
        <v>0</v>
      </c>
      <c r="R303" s="214">
        <f>Q303*H303</f>
        <v>0</v>
      </c>
      <c r="S303" s="214">
        <v>0</v>
      </c>
      <c r="T303" s="215">
        <f>S303*H303</f>
        <v>0</v>
      </c>
      <c r="U303" s="41"/>
      <c r="V303" s="41"/>
      <c r="W303" s="41"/>
      <c r="X303" s="41"/>
      <c r="Y303" s="41"/>
      <c r="Z303" s="41"/>
      <c r="AA303" s="41"/>
      <c r="AB303" s="41"/>
      <c r="AC303" s="41"/>
      <c r="AD303" s="41"/>
      <c r="AE303" s="41"/>
      <c r="AR303" s="216" t="s">
        <v>197</v>
      </c>
      <c r="AT303" s="216" t="s">
        <v>193</v>
      </c>
      <c r="AU303" s="216" t="s">
        <v>82</v>
      </c>
      <c r="AY303" s="20" t="s">
        <v>192</v>
      </c>
      <c r="BE303" s="217">
        <f>IF(N303="základní",J303,0)</f>
        <v>0</v>
      </c>
      <c r="BF303" s="217">
        <f>IF(N303="snížená",J303,0)</f>
        <v>0</v>
      </c>
      <c r="BG303" s="217">
        <f>IF(N303="zákl. přenesená",J303,0)</f>
        <v>0</v>
      </c>
      <c r="BH303" s="217">
        <f>IF(N303="sníž. přenesená",J303,0)</f>
        <v>0</v>
      </c>
      <c r="BI303" s="217">
        <f>IF(N303="nulová",J303,0)</f>
        <v>0</v>
      </c>
      <c r="BJ303" s="20" t="s">
        <v>82</v>
      </c>
      <c r="BK303" s="217">
        <f>ROUND(I303*H303,2)</f>
        <v>0</v>
      </c>
      <c r="BL303" s="20" t="s">
        <v>197</v>
      </c>
      <c r="BM303" s="216" t="s">
        <v>1966</v>
      </c>
    </row>
    <row r="304" s="2" customFormat="1">
      <c r="A304" s="41"/>
      <c r="B304" s="42"/>
      <c r="C304" s="43"/>
      <c r="D304" s="218" t="s">
        <v>199</v>
      </c>
      <c r="E304" s="43"/>
      <c r="F304" s="219" t="s">
        <v>1967</v>
      </c>
      <c r="G304" s="43"/>
      <c r="H304" s="43"/>
      <c r="I304" s="220"/>
      <c r="J304" s="43"/>
      <c r="K304" s="43"/>
      <c r="L304" s="47"/>
      <c r="M304" s="221"/>
      <c r="N304" s="222"/>
      <c r="O304" s="87"/>
      <c r="P304" s="87"/>
      <c r="Q304" s="87"/>
      <c r="R304" s="87"/>
      <c r="S304" s="87"/>
      <c r="T304" s="88"/>
      <c r="U304" s="41"/>
      <c r="V304" s="41"/>
      <c r="W304" s="41"/>
      <c r="X304" s="41"/>
      <c r="Y304" s="41"/>
      <c r="Z304" s="41"/>
      <c r="AA304" s="41"/>
      <c r="AB304" s="41"/>
      <c r="AC304" s="41"/>
      <c r="AD304" s="41"/>
      <c r="AE304" s="41"/>
      <c r="AT304" s="20" t="s">
        <v>199</v>
      </c>
      <c r="AU304" s="20" t="s">
        <v>82</v>
      </c>
    </row>
    <row r="305" s="2" customFormat="1" ht="16.5" customHeight="1">
      <c r="A305" s="41"/>
      <c r="B305" s="42"/>
      <c r="C305" s="205" t="s">
        <v>500</v>
      </c>
      <c r="D305" s="205" t="s">
        <v>193</v>
      </c>
      <c r="E305" s="206" t="s">
        <v>1968</v>
      </c>
      <c r="F305" s="207" t="s">
        <v>1969</v>
      </c>
      <c r="G305" s="208" t="s">
        <v>1451</v>
      </c>
      <c r="H305" s="209">
        <v>247.80000000000001</v>
      </c>
      <c r="I305" s="210"/>
      <c r="J305" s="211">
        <f>ROUND(I305*H305,2)</f>
        <v>0</v>
      </c>
      <c r="K305" s="207" t="s">
        <v>1384</v>
      </c>
      <c r="L305" s="47"/>
      <c r="M305" s="212" t="s">
        <v>19</v>
      </c>
      <c r="N305" s="213" t="s">
        <v>45</v>
      </c>
      <c r="O305" s="87"/>
      <c r="P305" s="214">
        <f>O305*H305</f>
        <v>0</v>
      </c>
      <c r="Q305" s="214">
        <v>0</v>
      </c>
      <c r="R305" s="214">
        <f>Q305*H305</f>
        <v>0</v>
      </c>
      <c r="S305" s="214">
        <v>0</v>
      </c>
      <c r="T305" s="215">
        <f>S305*H305</f>
        <v>0</v>
      </c>
      <c r="U305" s="41"/>
      <c r="V305" s="41"/>
      <c r="W305" s="41"/>
      <c r="X305" s="41"/>
      <c r="Y305" s="41"/>
      <c r="Z305" s="41"/>
      <c r="AA305" s="41"/>
      <c r="AB305" s="41"/>
      <c r="AC305" s="41"/>
      <c r="AD305" s="41"/>
      <c r="AE305" s="41"/>
      <c r="AR305" s="216" t="s">
        <v>197</v>
      </c>
      <c r="AT305" s="216" t="s">
        <v>193</v>
      </c>
      <c r="AU305" s="216" t="s">
        <v>82</v>
      </c>
      <c r="AY305" s="20" t="s">
        <v>192</v>
      </c>
      <c r="BE305" s="217">
        <f>IF(N305="základní",J305,0)</f>
        <v>0</v>
      </c>
      <c r="BF305" s="217">
        <f>IF(N305="snížená",J305,0)</f>
        <v>0</v>
      </c>
      <c r="BG305" s="217">
        <f>IF(N305="zákl. přenesená",J305,0)</f>
        <v>0</v>
      </c>
      <c r="BH305" s="217">
        <f>IF(N305="sníž. přenesená",J305,0)</f>
        <v>0</v>
      </c>
      <c r="BI305" s="217">
        <f>IF(N305="nulová",J305,0)</f>
        <v>0</v>
      </c>
      <c r="BJ305" s="20" t="s">
        <v>82</v>
      </c>
      <c r="BK305" s="217">
        <f>ROUND(I305*H305,2)</f>
        <v>0</v>
      </c>
      <c r="BL305" s="20" t="s">
        <v>197</v>
      </c>
      <c r="BM305" s="216" t="s">
        <v>1970</v>
      </c>
    </row>
    <row r="306" s="2" customFormat="1">
      <c r="A306" s="41"/>
      <c r="B306" s="42"/>
      <c r="C306" s="43"/>
      <c r="D306" s="218" t="s">
        <v>199</v>
      </c>
      <c r="E306" s="43"/>
      <c r="F306" s="219" t="s">
        <v>1971</v>
      </c>
      <c r="G306" s="43"/>
      <c r="H306" s="43"/>
      <c r="I306" s="220"/>
      <c r="J306" s="43"/>
      <c r="K306" s="43"/>
      <c r="L306" s="47"/>
      <c r="M306" s="221"/>
      <c r="N306" s="222"/>
      <c r="O306" s="87"/>
      <c r="P306" s="87"/>
      <c r="Q306" s="87"/>
      <c r="R306" s="87"/>
      <c r="S306" s="87"/>
      <c r="T306" s="88"/>
      <c r="U306" s="41"/>
      <c r="V306" s="41"/>
      <c r="W306" s="41"/>
      <c r="X306" s="41"/>
      <c r="Y306" s="41"/>
      <c r="Z306" s="41"/>
      <c r="AA306" s="41"/>
      <c r="AB306" s="41"/>
      <c r="AC306" s="41"/>
      <c r="AD306" s="41"/>
      <c r="AE306" s="41"/>
      <c r="AT306" s="20" t="s">
        <v>199</v>
      </c>
      <c r="AU306" s="20" t="s">
        <v>82</v>
      </c>
    </row>
    <row r="307" s="2" customFormat="1">
      <c r="A307" s="41"/>
      <c r="B307" s="42"/>
      <c r="C307" s="43"/>
      <c r="D307" s="218" t="s">
        <v>200</v>
      </c>
      <c r="E307" s="43"/>
      <c r="F307" s="223" t="s">
        <v>1972</v>
      </c>
      <c r="G307" s="43"/>
      <c r="H307" s="43"/>
      <c r="I307" s="220"/>
      <c r="J307" s="43"/>
      <c r="K307" s="43"/>
      <c r="L307" s="47"/>
      <c r="M307" s="221"/>
      <c r="N307" s="222"/>
      <c r="O307" s="87"/>
      <c r="P307" s="87"/>
      <c r="Q307" s="87"/>
      <c r="R307" s="87"/>
      <c r="S307" s="87"/>
      <c r="T307" s="88"/>
      <c r="U307" s="41"/>
      <c r="V307" s="41"/>
      <c r="W307" s="41"/>
      <c r="X307" s="41"/>
      <c r="Y307" s="41"/>
      <c r="Z307" s="41"/>
      <c r="AA307" s="41"/>
      <c r="AB307" s="41"/>
      <c r="AC307" s="41"/>
      <c r="AD307" s="41"/>
      <c r="AE307" s="41"/>
      <c r="AT307" s="20" t="s">
        <v>200</v>
      </c>
      <c r="AU307" s="20" t="s">
        <v>82</v>
      </c>
    </row>
    <row r="308" s="2" customFormat="1" ht="16.5" customHeight="1">
      <c r="A308" s="41"/>
      <c r="B308" s="42"/>
      <c r="C308" s="205" t="s">
        <v>504</v>
      </c>
      <c r="D308" s="205" t="s">
        <v>193</v>
      </c>
      <c r="E308" s="206" t="s">
        <v>1973</v>
      </c>
      <c r="F308" s="207" t="s">
        <v>1974</v>
      </c>
      <c r="G308" s="208" t="s">
        <v>1451</v>
      </c>
      <c r="H308" s="209">
        <v>180</v>
      </c>
      <c r="I308" s="210"/>
      <c r="J308" s="211">
        <f>ROUND(I308*H308,2)</f>
        <v>0</v>
      </c>
      <c r="K308" s="207" t="s">
        <v>1384</v>
      </c>
      <c r="L308" s="47"/>
      <c r="M308" s="212" t="s">
        <v>19</v>
      </c>
      <c r="N308" s="213" t="s">
        <v>45</v>
      </c>
      <c r="O308" s="87"/>
      <c r="P308" s="214">
        <f>O308*H308</f>
        <v>0</v>
      </c>
      <c r="Q308" s="214">
        <v>0</v>
      </c>
      <c r="R308" s="214">
        <f>Q308*H308</f>
        <v>0</v>
      </c>
      <c r="S308" s="214">
        <v>0</v>
      </c>
      <c r="T308" s="215">
        <f>S308*H308</f>
        <v>0</v>
      </c>
      <c r="U308" s="41"/>
      <c r="V308" s="41"/>
      <c r="W308" s="41"/>
      <c r="X308" s="41"/>
      <c r="Y308" s="41"/>
      <c r="Z308" s="41"/>
      <c r="AA308" s="41"/>
      <c r="AB308" s="41"/>
      <c r="AC308" s="41"/>
      <c r="AD308" s="41"/>
      <c r="AE308" s="41"/>
      <c r="AR308" s="216" t="s">
        <v>197</v>
      </c>
      <c r="AT308" s="216" t="s">
        <v>193</v>
      </c>
      <c r="AU308" s="216" t="s">
        <v>82</v>
      </c>
      <c r="AY308" s="20" t="s">
        <v>192</v>
      </c>
      <c r="BE308" s="217">
        <f>IF(N308="základní",J308,0)</f>
        <v>0</v>
      </c>
      <c r="BF308" s="217">
        <f>IF(N308="snížená",J308,0)</f>
        <v>0</v>
      </c>
      <c r="BG308" s="217">
        <f>IF(N308="zákl. přenesená",J308,0)</f>
        <v>0</v>
      </c>
      <c r="BH308" s="217">
        <f>IF(N308="sníž. přenesená",J308,0)</f>
        <v>0</v>
      </c>
      <c r="BI308" s="217">
        <f>IF(N308="nulová",J308,0)</f>
        <v>0</v>
      </c>
      <c r="BJ308" s="20" t="s">
        <v>82</v>
      </c>
      <c r="BK308" s="217">
        <f>ROUND(I308*H308,2)</f>
        <v>0</v>
      </c>
      <c r="BL308" s="20" t="s">
        <v>197</v>
      </c>
      <c r="BM308" s="216" t="s">
        <v>1975</v>
      </c>
    </row>
    <row r="309" s="2" customFormat="1">
      <c r="A309" s="41"/>
      <c r="B309" s="42"/>
      <c r="C309" s="43"/>
      <c r="D309" s="218" t="s">
        <v>199</v>
      </c>
      <c r="E309" s="43"/>
      <c r="F309" s="219" t="s">
        <v>1976</v>
      </c>
      <c r="G309" s="43"/>
      <c r="H309" s="43"/>
      <c r="I309" s="220"/>
      <c r="J309" s="43"/>
      <c r="K309" s="43"/>
      <c r="L309" s="47"/>
      <c r="M309" s="221"/>
      <c r="N309" s="222"/>
      <c r="O309" s="87"/>
      <c r="P309" s="87"/>
      <c r="Q309" s="87"/>
      <c r="R309" s="87"/>
      <c r="S309" s="87"/>
      <c r="T309" s="88"/>
      <c r="U309" s="41"/>
      <c r="V309" s="41"/>
      <c r="W309" s="41"/>
      <c r="X309" s="41"/>
      <c r="Y309" s="41"/>
      <c r="Z309" s="41"/>
      <c r="AA309" s="41"/>
      <c r="AB309" s="41"/>
      <c r="AC309" s="41"/>
      <c r="AD309" s="41"/>
      <c r="AE309" s="41"/>
      <c r="AT309" s="20" t="s">
        <v>199</v>
      </c>
      <c r="AU309" s="20" t="s">
        <v>82</v>
      </c>
    </row>
    <row r="310" s="2" customFormat="1">
      <c r="A310" s="41"/>
      <c r="B310" s="42"/>
      <c r="C310" s="43"/>
      <c r="D310" s="218" t="s">
        <v>200</v>
      </c>
      <c r="E310" s="43"/>
      <c r="F310" s="223" t="s">
        <v>1977</v>
      </c>
      <c r="G310" s="43"/>
      <c r="H310" s="43"/>
      <c r="I310" s="220"/>
      <c r="J310" s="43"/>
      <c r="K310" s="43"/>
      <c r="L310" s="47"/>
      <c r="M310" s="221"/>
      <c r="N310" s="222"/>
      <c r="O310" s="87"/>
      <c r="P310" s="87"/>
      <c r="Q310" s="87"/>
      <c r="R310" s="87"/>
      <c r="S310" s="87"/>
      <c r="T310" s="88"/>
      <c r="U310" s="41"/>
      <c r="V310" s="41"/>
      <c r="W310" s="41"/>
      <c r="X310" s="41"/>
      <c r="Y310" s="41"/>
      <c r="Z310" s="41"/>
      <c r="AA310" s="41"/>
      <c r="AB310" s="41"/>
      <c r="AC310" s="41"/>
      <c r="AD310" s="41"/>
      <c r="AE310" s="41"/>
      <c r="AT310" s="20" t="s">
        <v>200</v>
      </c>
      <c r="AU310" s="20" t="s">
        <v>82</v>
      </c>
    </row>
    <row r="311" s="2" customFormat="1" ht="16.5" customHeight="1">
      <c r="A311" s="41"/>
      <c r="B311" s="42"/>
      <c r="C311" s="205" t="s">
        <v>508</v>
      </c>
      <c r="D311" s="205" t="s">
        <v>193</v>
      </c>
      <c r="E311" s="206" t="s">
        <v>1978</v>
      </c>
      <c r="F311" s="207" t="s">
        <v>1979</v>
      </c>
      <c r="G311" s="208" t="s">
        <v>1412</v>
      </c>
      <c r="H311" s="209">
        <v>49.520000000000003</v>
      </c>
      <c r="I311" s="210"/>
      <c r="J311" s="211">
        <f>ROUND(I311*H311,2)</f>
        <v>0</v>
      </c>
      <c r="K311" s="207" t="s">
        <v>19</v>
      </c>
      <c r="L311" s="47"/>
      <c r="M311" s="212" t="s">
        <v>19</v>
      </c>
      <c r="N311" s="213" t="s">
        <v>45</v>
      </c>
      <c r="O311" s="87"/>
      <c r="P311" s="214">
        <f>O311*H311</f>
        <v>0</v>
      </c>
      <c r="Q311" s="214">
        <v>0.024</v>
      </c>
      <c r="R311" s="214">
        <f>Q311*H311</f>
        <v>1.1884800000000002</v>
      </c>
      <c r="S311" s="214">
        <v>0.024</v>
      </c>
      <c r="T311" s="215">
        <f>S311*H311</f>
        <v>1.1884800000000002</v>
      </c>
      <c r="U311" s="41"/>
      <c r="V311" s="41"/>
      <c r="W311" s="41"/>
      <c r="X311" s="41"/>
      <c r="Y311" s="41"/>
      <c r="Z311" s="41"/>
      <c r="AA311" s="41"/>
      <c r="AB311" s="41"/>
      <c r="AC311" s="41"/>
      <c r="AD311" s="41"/>
      <c r="AE311" s="41"/>
      <c r="AR311" s="216" t="s">
        <v>197</v>
      </c>
      <c r="AT311" s="216" t="s">
        <v>193</v>
      </c>
      <c r="AU311" s="216" t="s">
        <v>82</v>
      </c>
      <c r="AY311" s="20" t="s">
        <v>192</v>
      </c>
      <c r="BE311" s="217">
        <f>IF(N311="základní",J311,0)</f>
        <v>0</v>
      </c>
      <c r="BF311" s="217">
        <f>IF(N311="snížená",J311,0)</f>
        <v>0</v>
      </c>
      <c r="BG311" s="217">
        <f>IF(N311="zákl. přenesená",J311,0)</f>
        <v>0</v>
      </c>
      <c r="BH311" s="217">
        <f>IF(N311="sníž. přenesená",J311,0)</f>
        <v>0</v>
      </c>
      <c r="BI311" s="217">
        <f>IF(N311="nulová",J311,0)</f>
        <v>0</v>
      </c>
      <c r="BJ311" s="20" t="s">
        <v>82</v>
      </c>
      <c r="BK311" s="217">
        <f>ROUND(I311*H311,2)</f>
        <v>0</v>
      </c>
      <c r="BL311" s="20" t="s">
        <v>197</v>
      </c>
      <c r="BM311" s="216" t="s">
        <v>1980</v>
      </c>
    </row>
    <row r="312" s="2" customFormat="1">
      <c r="A312" s="41"/>
      <c r="B312" s="42"/>
      <c r="C312" s="43"/>
      <c r="D312" s="218" t="s">
        <v>199</v>
      </c>
      <c r="E312" s="43"/>
      <c r="F312" s="219" t="s">
        <v>1979</v>
      </c>
      <c r="G312" s="43"/>
      <c r="H312" s="43"/>
      <c r="I312" s="220"/>
      <c r="J312" s="43"/>
      <c r="K312" s="43"/>
      <c r="L312" s="47"/>
      <c r="M312" s="221"/>
      <c r="N312" s="222"/>
      <c r="O312" s="87"/>
      <c r="P312" s="87"/>
      <c r="Q312" s="87"/>
      <c r="R312" s="87"/>
      <c r="S312" s="87"/>
      <c r="T312" s="88"/>
      <c r="U312" s="41"/>
      <c r="V312" s="41"/>
      <c r="W312" s="41"/>
      <c r="X312" s="41"/>
      <c r="Y312" s="41"/>
      <c r="Z312" s="41"/>
      <c r="AA312" s="41"/>
      <c r="AB312" s="41"/>
      <c r="AC312" s="41"/>
      <c r="AD312" s="41"/>
      <c r="AE312" s="41"/>
      <c r="AT312" s="20" t="s">
        <v>199</v>
      </c>
      <c r="AU312" s="20" t="s">
        <v>82</v>
      </c>
    </row>
    <row r="313" s="2" customFormat="1">
      <c r="A313" s="41"/>
      <c r="B313" s="42"/>
      <c r="C313" s="43"/>
      <c r="D313" s="218" t="s">
        <v>200</v>
      </c>
      <c r="E313" s="43"/>
      <c r="F313" s="223" t="s">
        <v>1981</v>
      </c>
      <c r="G313" s="43"/>
      <c r="H313" s="43"/>
      <c r="I313" s="220"/>
      <c r="J313" s="43"/>
      <c r="K313" s="43"/>
      <c r="L313" s="47"/>
      <c r="M313" s="221"/>
      <c r="N313" s="222"/>
      <c r="O313" s="87"/>
      <c r="P313" s="87"/>
      <c r="Q313" s="87"/>
      <c r="R313" s="87"/>
      <c r="S313" s="87"/>
      <c r="T313" s="88"/>
      <c r="U313" s="41"/>
      <c r="V313" s="41"/>
      <c r="W313" s="41"/>
      <c r="X313" s="41"/>
      <c r="Y313" s="41"/>
      <c r="Z313" s="41"/>
      <c r="AA313" s="41"/>
      <c r="AB313" s="41"/>
      <c r="AC313" s="41"/>
      <c r="AD313" s="41"/>
      <c r="AE313" s="41"/>
      <c r="AT313" s="20" t="s">
        <v>200</v>
      </c>
      <c r="AU313" s="20" t="s">
        <v>82</v>
      </c>
    </row>
    <row r="314" s="2" customFormat="1" ht="16.5" customHeight="1">
      <c r="A314" s="41"/>
      <c r="B314" s="42"/>
      <c r="C314" s="205" t="s">
        <v>512</v>
      </c>
      <c r="D314" s="205" t="s">
        <v>193</v>
      </c>
      <c r="E314" s="206" t="s">
        <v>1982</v>
      </c>
      <c r="F314" s="207" t="s">
        <v>1983</v>
      </c>
      <c r="G314" s="208" t="s">
        <v>409</v>
      </c>
      <c r="H314" s="209">
        <v>1009.58</v>
      </c>
      <c r="I314" s="210"/>
      <c r="J314" s="211">
        <f>ROUND(I314*H314,2)</f>
        <v>0</v>
      </c>
      <c r="K314" s="207" t="s">
        <v>19</v>
      </c>
      <c r="L314" s="47"/>
      <c r="M314" s="212" t="s">
        <v>19</v>
      </c>
      <c r="N314" s="213" t="s">
        <v>45</v>
      </c>
      <c r="O314" s="87"/>
      <c r="P314" s="214">
        <f>O314*H314</f>
        <v>0</v>
      </c>
      <c r="Q314" s="214">
        <v>0</v>
      </c>
      <c r="R314" s="214">
        <f>Q314*H314</f>
        <v>0</v>
      </c>
      <c r="S314" s="214">
        <v>0</v>
      </c>
      <c r="T314" s="215">
        <f>S314*H314</f>
        <v>0</v>
      </c>
      <c r="U314" s="41"/>
      <c r="V314" s="41"/>
      <c r="W314" s="41"/>
      <c r="X314" s="41"/>
      <c r="Y314" s="41"/>
      <c r="Z314" s="41"/>
      <c r="AA314" s="41"/>
      <c r="AB314" s="41"/>
      <c r="AC314" s="41"/>
      <c r="AD314" s="41"/>
      <c r="AE314" s="41"/>
      <c r="AR314" s="216" t="s">
        <v>197</v>
      </c>
      <c r="AT314" s="216" t="s">
        <v>193</v>
      </c>
      <c r="AU314" s="216" t="s">
        <v>82</v>
      </c>
      <c r="AY314" s="20" t="s">
        <v>192</v>
      </c>
      <c r="BE314" s="217">
        <f>IF(N314="základní",J314,0)</f>
        <v>0</v>
      </c>
      <c r="BF314" s="217">
        <f>IF(N314="snížená",J314,0)</f>
        <v>0</v>
      </c>
      <c r="BG314" s="217">
        <f>IF(N314="zákl. přenesená",J314,0)</f>
        <v>0</v>
      </c>
      <c r="BH314" s="217">
        <f>IF(N314="sníž. přenesená",J314,0)</f>
        <v>0</v>
      </c>
      <c r="BI314" s="217">
        <f>IF(N314="nulová",J314,0)</f>
        <v>0</v>
      </c>
      <c r="BJ314" s="20" t="s">
        <v>82</v>
      </c>
      <c r="BK314" s="217">
        <f>ROUND(I314*H314,2)</f>
        <v>0</v>
      </c>
      <c r="BL314" s="20" t="s">
        <v>197</v>
      </c>
      <c r="BM314" s="216" t="s">
        <v>1984</v>
      </c>
    </row>
    <row r="315" s="2" customFormat="1">
      <c r="A315" s="41"/>
      <c r="B315" s="42"/>
      <c r="C315" s="43"/>
      <c r="D315" s="218" t="s">
        <v>199</v>
      </c>
      <c r="E315" s="43"/>
      <c r="F315" s="219" t="s">
        <v>1983</v>
      </c>
      <c r="G315" s="43"/>
      <c r="H315" s="43"/>
      <c r="I315" s="220"/>
      <c r="J315" s="43"/>
      <c r="K315" s="43"/>
      <c r="L315" s="47"/>
      <c r="M315" s="221"/>
      <c r="N315" s="222"/>
      <c r="O315" s="87"/>
      <c r="P315" s="87"/>
      <c r="Q315" s="87"/>
      <c r="R315" s="87"/>
      <c r="S315" s="87"/>
      <c r="T315" s="88"/>
      <c r="U315" s="41"/>
      <c r="V315" s="41"/>
      <c r="W315" s="41"/>
      <c r="X315" s="41"/>
      <c r="Y315" s="41"/>
      <c r="Z315" s="41"/>
      <c r="AA315" s="41"/>
      <c r="AB315" s="41"/>
      <c r="AC315" s="41"/>
      <c r="AD315" s="41"/>
      <c r="AE315" s="41"/>
      <c r="AT315" s="20" t="s">
        <v>199</v>
      </c>
      <c r="AU315" s="20" t="s">
        <v>82</v>
      </c>
    </row>
    <row r="316" s="2" customFormat="1">
      <c r="A316" s="41"/>
      <c r="B316" s="42"/>
      <c r="C316" s="43"/>
      <c r="D316" s="218" t="s">
        <v>200</v>
      </c>
      <c r="E316" s="43"/>
      <c r="F316" s="223" t="s">
        <v>1985</v>
      </c>
      <c r="G316" s="43"/>
      <c r="H316" s="43"/>
      <c r="I316" s="220"/>
      <c r="J316" s="43"/>
      <c r="K316" s="43"/>
      <c r="L316" s="47"/>
      <c r="M316" s="221"/>
      <c r="N316" s="222"/>
      <c r="O316" s="87"/>
      <c r="P316" s="87"/>
      <c r="Q316" s="87"/>
      <c r="R316" s="87"/>
      <c r="S316" s="87"/>
      <c r="T316" s="88"/>
      <c r="U316" s="41"/>
      <c r="V316" s="41"/>
      <c r="W316" s="41"/>
      <c r="X316" s="41"/>
      <c r="Y316" s="41"/>
      <c r="Z316" s="41"/>
      <c r="AA316" s="41"/>
      <c r="AB316" s="41"/>
      <c r="AC316" s="41"/>
      <c r="AD316" s="41"/>
      <c r="AE316" s="41"/>
      <c r="AT316" s="20" t="s">
        <v>200</v>
      </c>
      <c r="AU316" s="20" t="s">
        <v>82</v>
      </c>
    </row>
    <row r="317" s="16" customFormat="1">
      <c r="A317" s="16"/>
      <c r="B317" s="275"/>
      <c r="C317" s="276"/>
      <c r="D317" s="218" t="s">
        <v>1390</v>
      </c>
      <c r="E317" s="277" t="s">
        <v>19</v>
      </c>
      <c r="F317" s="278" t="s">
        <v>1986</v>
      </c>
      <c r="G317" s="276"/>
      <c r="H317" s="277" t="s">
        <v>19</v>
      </c>
      <c r="I317" s="279"/>
      <c r="J317" s="276"/>
      <c r="K317" s="276"/>
      <c r="L317" s="280"/>
      <c r="M317" s="281"/>
      <c r="N317" s="282"/>
      <c r="O317" s="282"/>
      <c r="P317" s="282"/>
      <c r="Q317" s="282"/>
      <c r="R317" s="282"/>
      <c r="S317" s="282"/>
      <c r="T317" s="283"/>
      <c r="U317" s="16"/>
      <c r="V317" s="16"/>
      <c r="W317" s="16"/>
      <c r="X317" s="16"/>
      <c r="Y317" s="16"/>
      <c r="Z317" s="16"/>
      <c r="AA317" s="16"/>
      <c r="AB317" s="16"/>
      <c r="AC317" s="16"/>
      <c r="AD317" s="16"/>
      <c r="AE317" s="16"/>
      <c r="AT317" s="284" t="s">
        <v>1390</v>
      </c>
      <c r="AU317" s="284" t="s">
        <v>82</v>
      </c>
      <c r="AV317" s="16" t="s">
        <v>82</v>
      </c>
      <c r="AW317" s="16" t="s">
        <v>35</v>
      </c>
      <c r="AX317" s="16" t="s">
        <v>74</v>
      </c>
      <c r="AY317" s="284" t="s">
        <v>192</v>
      </c>
    </row>
    <row r="318" s="14" customFormat="1">
      <c r="A318" s="14"/>
      <c r="B318" s="253"/>
      <c r="C318" s="254"/>
      <c r="D318" s="218" t="s">
        <v>1390</v>
      </c>
      <c r="E318" s="255" t="s">
        <v>19</v>
      </c>
      <c r="F318" s="256" t="s">
        <v>1987</v>
      </c>
      <c r="G318" s="254"/>
      <c r="H318" s="257">
        <v>385.19999999999999</v>
      </c>
      <c r="I318" s="258"/>
      <c r="J318" s="254"/>
      <c r="K318" s="254"/>
      <c r="L318" s="259"/>
      <c r="M318" s="260"/>
      <c r="N318" s="261"/>
      <c r="O318" s="261"/>
      <c r="P318" s="261"/>
      <c r="Q318" s="261"/>
      <c r="R318" s="261"/>
      <c r="S318" s="261"/>
      <c r="T318" s="262"/>
      <c r="U318" s="14"/>
      <c r="V318" s="14"/>
      <c r="W318" s="14"/>
      <c r="X318" s="14"/>
      <c r="Y318" s="14"/>
      <c r="Z318" s="14"/>
      <c r="AA318" s="14"/>
      <c r="AB318" s="14"/>
      <c r="AC318" s="14"/>
      <c r="AD318" s="14"/>
      <c r="AE318" s="14"/>
      <c r="AT318" s="263" t="s">
        <v>1390</v>
      </c>
      <c r="AU318" s="263" t="s">
        <v>82</v>
      </c>
      <c r="AV318" s="14" t="s">
        <v>84</v>
      </c>
      <c r="AW318" s="14" t="s">
        <v>35</v>
      </c>
      <c r="AX318" s="14" t="s">
        <v>74</v>
      </c>
      <c r="AY318" s="263" t="s">
        <v>192</v>
      </c>
    </row>
    <row r="319" s="16" customFormat="1">
      <c r="A319" s="16"/>
      <c r="B319" s="275"/>
      <c r="C319" s="276"/>
      <c r="D319" s="218" t="s">
        <v>1390</v>
      </c>
      <c r="E319" s="277" t="s">
        <v>19</v>
      </c>
      <c r="F319" s="278" t="s">
        <v>1988</v>
      </c>
      <c r="G319" s="276"/>
      <c r="H319" s="277" t="s">
        <v>19</v>
      </c>
      <c r="I319" s="279"/>
      <c r="J319" s="276"/>
      <c r="K319" s="276"/>
      <c r="L319" s="280"/>
      <c r="M319" s="281"/>
      <c r="N319" s="282"/>
      <c r="O319" s="282"/>
      <c r="P319" s="282"/>
      <c r="Q319" s="282"/>
      <c r="R319" s="282"/>
      <c r="S319" s="282"/>
      <c r="T319" s="283"/>
      <c r="U319" s="16"/>
      <c r="V319" s="16"/>
      <c r="W319" s="16"/>
      <c r="X319" s="16"/>
      <c r="Y319" s="16"/>
      <c r="Z319" s="16"/>
      <c r="AA319" s="16"/>
      <c r="AB319" s="16"/>
      <c r="AC319" s="16"/>
      <c r="AD319" s="16"/>
      <c r="AE319" s="16"/>
      <c r="AT319" s="284" t="s">
        <v>1390</v>
      </c>
      <c r="AU319" s="284" t="s">
        <v>82</v>
      </c>
      <c r="AV319" s="16" t="s">
        <v>82</v>
      </c>
      <c r="AW319" s="16" t="s">
        <v>35</v>
      </c>
      <c r="AX319" s="16" t="s">
        <v>74</v>
      </c>
      <c r="AY319" s="284" t="s">
        <v>192</v>
      </c>
    </row>
    <row r="320" s="14" customFormat="1">
      <c r="A320" s="14"/>
      <c r="B320" s="253"/>
      <c r="C320" s="254"/>
      <c r="D320" s="218" t="s">
        <v>1390</v>
      </c>
      <c r="E320" s="255" t="s">
        <v>19</v>
      </c>
      <c r="F320" s="256" t="s">
        <v>1989</v>
      </c>
      <c r="G320" s="254"/>
      <c r="H320" s="257">
        <v>446.64999999999998</v>
      </c>
      <c r="I320" s="258"/>
      <c r="J320" s="254"/>
      <c r="K320" s="254"/>
      <c r="L320" s="259"/>
      <c r="M320" s="260"/>
      <c r="N320" s="261"/>
      <c r="O320" s="261"/>
      <c r="P320" s="261"/>
      <c r="Q320" s="261"/>
      <c r="R320" s="261"/>
      <c r="S320" s="261"/>
      <c r="T320" s="262"/>
      <c r="U320" s="14"/>
      <c r="V320" s="14"/>
      <c r="W320" s="14"/>
      <c r="X320" s="14"/>
      <c r="Y320" s="14"/>
      <c r="Z320" s="14"/>
      <c r="AA320" s="14"/>
      <c r="AB320" s="14"/>
      <c r="AC320" s="14"/>
      <c r="AD320" s="14"/>
      <c r="AE320" s="14"/>
      <c r="AT320" s="263" t="s">
        <v>1390</v>
      </c>
      <c r="AU320" s="263" t="s">
        <v>82</v>
      </c>
      <c r="AV320" s="14" t="s">
        <v>84</v>
      </c>
      <c r="AW320" s="14" t="s">
        <v>35</v>
      </c>
      <c r="AX320" s="14" t="s">
        <v>74</v>
      </c>
      <c r="AY320" s="263" t="s">
        <v>192</v>
      </c>
    </row>
    <row r="321" s="16" customFormat="1">
      <c r="A321" s="16"/>
      <c r="B321" s="275"/>
      <c r="C321" s="276"/>
      <c r="D321" s="218" t="s">
        <v>1390</v>
      </c>
      <c r="E321" s="277" t="s">
        <v>19</v>
      </c>
      <c r="F321" s="278" t="s">
        <v>1990</v>
      </c>
      <c r="G321" s="276"/>
      <c r="H321" s="277" t="s">
        <v>19</v>
      </c>
      <c r="I321" s="279"/>
      <c r="J321" s="276"/>
      <c r="K321" s="276"/>
      <c r="L321" s="280"/>
      <c r="M321" s="281"/>
      <c r="N321" s="282"/>
      <c r="O321" s="282"/>
      <c r="P321" s="282"/>
      <c r="Q321" s="282"/>
      <c r="R321" s="282"/>
      <c r="S321" s="282"/>
      <c r="T321" s="283"/>
      <c r="U321" s="16"/>
      <c r="V321" s="16"/>
      <c r="W321" s="16"/>
      <c r="X321" s="16"/>
      <c r="Y321" s="16"/>
      <c r="Z321" s="16"/>
      <c r="AA321" s="16"/>
      <c r="AB321" s="16"/>
      <c r="AC321" s="16"/>
      <c r="AD321" s="16"/>
      <c r="AE321" s="16"/>
      <c r="AT321" s="284" t="s">
        <v>1390</v>
      </c>
      <c r="AU321" s="284" t="s">
        <v>82</v>
      </c>
      <c r="AV321" s="16" t="s">
        <v>82</v>
      </c>
      <c r="AW321" s="16" t="s">
        <v>35</v>
      </c>
      <c r="AX321" s="16" t="s">
        <v>74</v>
      </c>
      <c r="AY321" s="284" t="s">
        <v>192</v>
      </c>
    </row>
    <row r="322" s="14" customFormat="1">
      <c r="A322" s="14"/>
      <c r="B322" s="253"/>
      <c r="C322" s="254"/>
      <c r="D322" s="218" t="s">
        <v>1390</v>
      </c>
      <c r="E322" s="255" t="s">
        <v>19</v>
      </c>
      <c r="F322" s="256" t="s">
        <v>1991</v>
      </c>
      <c r="G322" s="254"/>
      <c r="H322" s="257">
        <v>177.72999999999999</v>
      </c>
      <c r="I322" s="258"/>
      <c r="J322" s="254"/>
      <c r="K322" s="254"/>
      <c r="L322" s="259"/>
      <c r="M322" s="260"/>
      <c r="N322" s="261"/>
      <c r="O322" s="261"/>
      <c r="P322" s="261"/>
      <c r="Q322" s="261"/>
      <c r="R322" s="261"/>
      <c r="S322" s="261"/>
      <c r="T322" s="262"/>
      <c r="U322" s="14"/>
      <c r="V322" s="14"/>
      <c r="W322" s="14"/>
      <c r="X322" s="14"/>
      <c r="Y322" s="14"/>
      <c r="Z322" s="14"/>
      <c r="AA322" s="14"/>
      <c r="AB322" s="14"/>
      <c r="AC322" s="14"/>
      <c r="AD322" s="14"/>
      <c r="AE322" s="14"/>
      <c r="AT322" s="263" t="s">
        <v>1390</v>
      </c>
      <c r="AU322" s="263" t="s">
        <v>82</v>
      </c>
      <c r="AV322" s="14" t="s">
        <v>84</v>
      </c>
      <c r="AW322" s="14" t="s">
        <v>35</v>
      </c>
      <c r="AX322" s="14" t="s">
        <v>74</v>
      </c>
      <c r="AY322" s="263" t="s">
        <v>192</v>
      </c>
    </row>
    <row r="323" s="15" customFormat="1">
      <c r="A323" s="15"/>
      <c r="B323" s="264"/>
      <c r="C323" s="265"/>
      <c r="D323" s="218" t="s">
        <v>1390</v>
      </c>
      <c r="E323" s="266" t="s">
        <v>19</v>
      </c>
      <c r="F323" s="267" t="s">
        <v>1392</v>
      </c>
      <c r="G323" s="265"/>
      <c r="H323" s="268">
        <v>1009.5799999999999</v>
      </c>
      <c r="I323" s="269"/>
      <c r="J323" s="265"/>
      <c r="K323" s="265"/>
      <c r="L323" s="270"/>
      <c r="M323" s="271"/>
      <c r="N323" s="272"/>
      <c r="O323" s="272"/>
      <c r="P323" s="272"/>
      <c r="Q323" s="272"/>
      <c r="R323" s="272"/>
      <c r="S323" s="272"/>
      <c r="T323" s="273"/>
      <c r="U323" s="15"/>
      <c r="V323" s="15"/>
      <c r="W323" s="15"/>
      <c r="X323" s="15"/>
      <c r="Y323" s="15"/>
      <c r="Z323" s="15"/>
      <c r="AA323" s="15"/>
      <c r="AB323" s="15"/>
      <c r="AC323" s="15"/>
      <c r="AD323" s="15"/>
      <c r="AE323" s="15"/>
      <c r="AT323" s="274" t="s">
        <v>1390</v>
      </c>
      <c r="AU323" s="274" t="s">
        <v>82</v>
      </c>
      <c r="AV323" s="15" t="s">
        <v>197</v>
      </c>
      <c r="AW323" s="15" t="s">
        <v>35</v>
      </c>
      <c r="AX323" s="15" t="s">
        <v>82</v>
      </c>
      <c r="AY323" s="274" t="s">
        <v>192</v>
      </c>
    </row>
    <row r="324" s="2" customFormat="1" ht="16.5" customHeight="1">
      <c r="A324" s="41"/>
      <c r="B324" s="42"/>
      <c r="C324" s="205" t="s">
        <v>516</v>
      </c>
      <c r="D324" s="205" t="s">
        <v>193</v>
      </c>
      <c r="E324" s="206" t="s">
        <v>1992</v>
      </c>
      <c r="F324" s="207" t="s">
        <v>1993</v>
      </c>
      <c r="G324" s="208" t="s">
        <v>1412</v>
      </c>
      <c r="H324" s="209">
        <v>290</v>
      </c>
      <c r="I324" s="210"/>
      <c r="J324" s="211">
        <f>ROUND(I324*H324,2)</f>
        <v>0</v>
      </c>
      <c r="K324" s="207" t="s">
        <v>19</v>
      </c>
      <c r="L324" s="47"/>
      <c r="M324" s="212" t="s">
        <v>19</v>
      </c>
      <c r="N324" s="213" t="s">
        <v>45</v>
      </c>
      <c r="O324" s="87"/>
      <c r="P324" s="214">
        <f>O324*H324</f>
        <v>0</v>
      </c>
      <c r="Q324" s="214">
        <v>0.0023700000000000001</v>
      </c>
      <c r="R324" s="214">
        <f>Q324*H324</f>
        <v>0.68730000000000002</v>
      </c>
      <c r="S324" s="214">
        <v>0</v>
      </c>
      <c r="T324" s="215">
        <f>S324*H324</f>
        <v>0</v>
      </c>
      <c r="U324" s="41"/>
      <c r="V324" s="41"/>
      <c r="W324" s="41"/>
      <c r="X324" s="41"/>
      <c r="Y324" s="41"/>
      <c r="Z324" s="41"/>
      <c r="AA324" s="41"/>
      <c r="AB324" s="41"/>
      <c r="AC324" s="41"/>
      <c r="AD324" s="41"/>
      <c r="AE324" s="41"/>
      <c r="AR324" s="216" t="s">
        <v>197</v>
      </c>
      <c r="AT324" s="216" t="s">
        <v>193</v>
      </c>
      <c r="AU324" s="216" t="s">
        <v>82</v>
      </c>
      <c r="AY324" s="20" t="s">
        <v>192</v>
      </c>
      <c r="BE324" s="217">
        <f>IF(N324="základní",J324,0)</f>
        <v>0</v>
      </c>
      <c r="BF324" s="217">
        <f>IF(N324="snížená",J324,0)</f>
        <v>0</v>
      </c>
      <c r="BG324" s="217">
        <f>IF(N324="zákl. přenesená",J324,0)</f>
        <v>0</v>
      </c>
      <c r="BH324" s="217">
        <f>IF(N324="sníž. přenesená",J324,0)</f>
        <v>0</v>
      </c>
      <c r="BI324" s="217">
        <f>IF(N324="nulová",J324,0)</f>
        <v>0</v>
      </c>
      <c r="BJ324" s="20" t="s">
        <v>82</v>
      </c>
      <c r="BK324" s="217">
        <f>ROUND(I324*H324,2)</f>
        <v>0</v>
      </c>
      <c r="BL324" s="20" t="s">
        <v>197</v>
      </c>
      <c r="BM324" s="216" t="s">
        <v>1994</v>
      </c>
    </row>
    <row r="325" s="2" customFormat="1">
      <c r="A325" s="41"/>
      <c r="B325" s="42"/>
      <c r="C325" s="43"/>
      <c r="D325" s="218" t="s">
        <v>199</v>
      </c>
      <c r="E325" s="43"/>
      <c r="F325" s="219" t="s">
        <v>1993</v>
      </c>
      <c r="G325" s="43"/>
      <c r="H325" s="43"/>
      <c r="I325" s="220"/>
      <c r="J325" s="43"/>
      <c r="K325" s="43"/>
      <c r="L325" s="47"/>
      <c r="M325" s="221"/>
      <c r="N325" s="222"/>
      <c r="O325" s="87"/>
      <c r="P325" s="87"/>
      <c r="Q325" s="87"/>
      <c r="R325" s="87"/>
      <c r="S325" s="87"/>
      <c r="T325" s="88"/>
      <c r="U325" s="41"/>
      <c r="V325" s="41"/>
      <c r="W325" s="41"/>
      <c r="X325" s="41"/>
      <c r="Y325" s="41"/>
      <c r="Z325" s="41"/>
      <c r="AA325" s="41"/>
      <c r="AB325" s="41"/>
      <c r="AC325" s="41"/>
      <c r="AD325" s="41"/>
      <c r="AE325" s="41"/>
      <c r="AT325" s="20" t="s">
        <v>199</v>
      </c>
      <c r="AU325" s="20" t="s">
        <v>82</v>
      </c>
    </row>
    <row r="326" s="14" customFormat="1">
      <c r="A326" s="14"/>
      <c r="B326" s="253"/>
      <c r="C326" s="254"/>
      <c r="D326" s="218" t="s">
        <v>1390</v>
      </c>
      <c r="E326" s="255" t="s">
        <v>19</v>
      </c>
      <c r="F326" s="256" t="s">
        <v>1995</v>
      </c>
      <c r="G326" s="254"/>
      <c r="H326" s="257">
        <v>290</v>
      </c>
      <c r="I326" s="258"/>
      <c r="J326" s="254"/>
      <c r="K326" s="254"/>
      <c r="L326" s="259"/>
      <c r="M326" s="260"/>
      <c r="N326" s="261"/>
      <c r="O326" s="261"/>
      <c r="P326" s="261"/>
      <c r="Q326" s="261"/>
      <c r="R326" s="261"/>
      <c r="S326" s="261"/>
      <c r="T326" s="262"/>
      <c r="U326" s="14"/>
      <c r="V326" s="14"/>
      <c r="W326" s="14"/>
      <c r="X326" s="14"/>
      <c r="Y326" s="14"/>
      <c r="Z326" s="14"/>
      <c r="AA326" s="14"/>
      <c r="AB326" s="14"/>
      <c r="AC326" s="14"/>
      <c r="AD326" s="14"/>
      <c r="AE326" s="14"/>
      <c r="AT326" s="263" t="s">
        <v>1390</v>
      </c>
      <c r="AU326" s="263" t="s">
        <v>82</v>
      </c>
      <c r="AV326" s="14" t="s">
        <v>84</v>
      </c>
      <c r="AW326" s="14" t="s">
        <v>35</v>
      </c>
      <c r="AX326" s="14" t="s">
        <v>74</v>
      </c>
      <c r="AY326" s="263" t="s">
        <v>192</v>
      </c>
    </row>
    <row r="327" s="15" customFormat="1">
      <c r="A327" s="15"/>
      <c r="B327" s="264"/>
      <c r="C327" s="265"/>
      <c r="D327" s="218" t="s">
        <v>1390</v>
      </c>
      <c r="E327" s="266" t="s">
        <v>19</v>
      </c>
      <c r="F327" s="267" t="s">
        <v>1392</v>
      </c>
      <c r="G327" s="265"/>
      <c r="H327" s="268">
        <v>290</v>
      </c>
      <c r="I327" s="269"/>
      <c r="J327" s="265"/>
      <c r="K327" s="265"/>
      <c r="L327" s="270"/>
      <c r="M327" s="271"/>
      <c r="N327" s="272"/>
      <c r="O327" s="272"/>
      <c r="P327" s="272"/>
      <c r="Q327" s="272"/>
      <c r="R327" s="272"/>
      <c r="S327" s="272"/>
      <c r="T327" s="273"/>
      <c r="U327" s="15"/>
      <c r="V327" s="15"/>
      <c r="W327" s="15"/>
      <c r="X327" s="15"/>
      <c r="Y327" s="15"/>
      <c r="Z327" s="15"/>
      <c r="AA327" s="15"/>
      <c r="AB327" s="15"/>
      <c r="AC327" s="15"/>
      <c r="AD327" s="15"/>
      <c r="AE327" s="15"/>
      <c r="AT327" s="274" t="s">
        <v>1390</v>
      </c>
      <c r="AU327" s="274" t="s">
        <v>82</v>
      </c>
      <c r="AV327" s="15" t="s">
        <v>197</v>
      </c>
      <c r="AW327" s="15" t="s">
        <v>35</v>
      </c>
      <c r="AX327" s="15" t="s">
        <v>82</v>
      </c>
      <c r="AY327" s="274" t="s">
        <v>192</v>
      </c>
    </row>
    <row r="328" s="2" customFormat="1" ht="16.5" customHeight="1">
      <c r="A328" s="41"/>
      <c r="B328" s="42"/>
      <c r="C328" s="205" t="s">
        <v>520</v>
      </c>
      <c r="D328" s="205" t="s">
        <v>193</v>
      </c>
      <c r="E328" s="206" t="s">
        <v>1996</v>
      </c>
      <c r="F328" s="207" t="s">
        <v>1997</v>
      </c>
      <c r="G328" s="208" t="s">
        <v>1412</v>
      </c>
      <c r="H328" s="209">
        <v>290</v>
      </c>
      <c r="I328" s="210"/>
      <c r="J328" s="211">
        <f>ROUND(I328*H328,2)</f>
        <v>0</v>
      </c>
      <c r="K328" s="207" t="s">
        <v>19</v>
      </c>
      <c r="L328" s="47"/>
      <c r="M328" s="212" t="s">
        <v>19</v>
      </c>
      <c r="N328" s="213" t="s">
        <v>45</v>
      </c>
      <c r="O328" s="87"/>
      <c r="P328" s="214">
        <f>O328*H328</f>
        <v>0</v>
      </c>
      <c r="Q328" s="214">
        <v>0</v>
      </c>
      <c r="R328" s="214">
        <f>Q328*H328</f>
        <v>0</v>
      </c>
      <c r="S328" s="214">
        <v>0</v>
      </c>
      <c r="T328" s="215">
        <f>S328*H328</f>
        <v>0</v>
      </c>
      <c r="U328" s="41"/>
      <c r="V328" s="41"/>
      <c r="W328" s="41"/>
      <c r="X328" s="41"/>
      <c r="Y328" s="41"/>
      <c r="Z328" s="41"/>
      <c r="AA328" s="41"/>
      <c r="AB328" s="41"/>
      <c r="AC328" s="41"/>
      <c r="AD328" s="41"/>
      <c r="AE328" s="41"/>
      <c r="AR328" s="216" t="s">
        <v>197</v>
      </c>
      <c r="AT328" s="216" t="s">
        <v>193</v>
      </c>
      <c r="AU328" s="216" t="s">
        <v>82</v>
      </c>
      <c r="AY328" s="20" t="s">
        <v>192</v>
      </c>
      <c r="BE328" s="217">
        <f>IF(N328="základní",J328,0)</f>
        <v>0</v>
      </c>
      <c r="BF328" s="217">
        <f>IF(N328="snížená",J328,0)</f>
        <v>0</v>
      </c>
      <c r="BG328" s="217">
        <f>IF(N328="zákl. přenesená",J328,0)</f>
        <v>0</v>
      </c>
      <c r="BH328" s="217">
        <f>IF(N328="sníž. přenesená",J328,0)</f>
        <v>0</v>
      </c>
      <c r="BI328" s="217">
        <f>IF(N328="nulová",J328,0)</f>
        <v>0</v>
      </c>
      <c r="BJ328" s="20" t="s">
        <v>82</v>
      </c>
      <c r="BK328" s="217">
        <f>ROUND(I328*H328,2)</f>
        <v>0</v>
      </c>
      <c r="BL328" s="20" t="s">
        <v>197</v>
      </c>
      <c r="BM328" s="216" t="s">
        <v>1998</v>
      </c>
    </row>
    <row r="329" s="2" customFormat="1">
      <c r="A329" s="41"/>
      <c r="B329" s="42"/>
      <c r="C329" s="43"/>
      <c r="D329" s="218" t="s">
        <v>199</v>
      </c>
      <c r="E329" s="43"/>
      <c r="F329" s="219" t="s">
        <v>1997</v>
      </c>
      <c r="G329" s="43"/>
      <c r="H329" s="43"/>
      <c r="I329" s="220"/>
      <c r="J329" s="43"/>
      <c r="K329" s="43"/>
      <c r="L329" s="47"/>
      <c r="M329" s="221"/>
      <c r="N329" s="222"/>
      <c r="O329" s="87"/>
      <c r="P329" s="87"/>
      <c r="Q329" s="87"/>
      <c r="R329" s="87"/>
      <c r="S329" s="87"/>
      <c r="T329" s="88"/>
      <c r="U329" s="41"/>
      <c r="V329" s="41"/>
      <c r="W329" s="41"/>
      <c r="X329" s="41"/>
      <c r="Y329" s="41"/>
      <c r="Z329" s="41"/>
      <c r="AA329" s="41"/>
      <c r="AB329" s="41"/>
      <c r="AC329" s="41"/>
      <c r="AD329" s="41"/>
      <c r="AE329" s="41"/>
      <c r="AT329" s="20" t="s">
        <v>199</v>
      </c>
      <c r="AU329" s="20" t="s">
        <v>82</v>
      </c>
    </row>
    <row r="330" s="2" customFormat="1" ht="16.5" customHeight="1">
      <c r="A330" s="41"/>
      <c r="B330" s="42"/>
      <c r="C330" s="205" t="s">
        <v>524</v>
      </c>
      <c r="D330" s="205" t="s">
        <v>193</v>
      </c>
      <c r="E330" s="206" t="s">
        <v>1999</v>
      </c>
      <c r="F330" s="207" t="s">
        <v>2000</v>
      </c>
      <c r="G330" s="208" t="s">
        <v>1412</v>
      </c>
      <c r="H330" s="209">
        <v>14.4</v>
      </c>
      <c r="I330" s="210"/>
      <c r="J330" s="211">
        <f>ROUND(I330*H330,2)</f>
        <v>0</v>
      </c>
      <c r="K330" s="207" t="s">
        <v>19</v>
      </c>
      <c r="L330" s="47"/>
      <c r="M330" s="212" t="s">
        <v>19</v>
      </c>
      <c r="N330" s="213" t="s">
        <v>45</v>
      </c>
      <c r="O330" s="87"/>
      <c r="P330" s="214">
        <f>O330*H330</f>
        <v>0</v>
      </c>
      <c r="Q330" s="214">
        <v>0.00063000000000000003</v>
      </c>
      <c r="R330" s="214">
        <f>Q330*H330</f>
        <v>0.0090720000000000002</v>
      </c>
      <c r="S330" s="214">
        <v>0</v>
      </c>
      <c r="T330" s="215">
        <f>S330*H330</f>
        <v>0</v>
      </c>
      <c r="U330" s="41"/>
      <c r="V330" s="41"/>
      <c r="W330" s="41"/>
      <c r="X330" s="41"/>
      <c r="Y330" s="41"/>
      <c r="Z330" s="41"/>
      <c r="AA330" s="41"/>
      <c r="AB330" s="41"/>
      <c r="AC330" s="41"/>
      <c r="AD330" s="41"/>
      <c r="AE330" s="41"/>
      <c r="AR330" s="216" t="s">
        <v>197</v>
      </c>
      <c r="AT330" s="216" t="s">
        <v>193</v>
      </c>
      <c r="AU330" s="216" t="s">
        <v>82</v>
      </c>
      <c r="AY330" s="20" t="s">
        <v>192</v>
      </c>
      <c r="BE330" s="217">
        <f>IF(N330="základní",J330,0)</f>
        <v>0</v>
      </c>
      <c r="BF330" s="217">
        <f>IF(N330="snížená",J330,0)</f>
        <v>0</v>
      </c>
      <c r="BG330" s="217">
        <f>IF(N330="zákl. přenesená",J330,0)</f>
        <v>0</v>
      </c>
      <c r="BH330" s="217">
        <f>IF(N330="sníž. přenesená",J330,0)</f>
        <v>0</v>
      </c>
      <c r="BI330" s="217">
        <f>IF(N330="nulová",J330,0)</f>
        <v>0</v>
      </c>
      <c r="BJ330" s="20" t="s">
        <v>82</v>
      </c>
      <c r="BK330" s="217">
        <f>ROUND(I330*H330,2)</f>
        <v>0</v>
      </c>
      <c r="BL330" s="20" t="s">
        <v>197</v>
      </c>
      <c r="BM330" s="216" t="s">
        <v>2001</v>
      </c>
    </row>
    <row r="331" s="2" customFormat="1">
      <c r="A331" s="41"/>
      <c r="B331" s="42"/>
      <c r="C331" s="43"/>
      <c r="D331" s="218" t="s">
        <v>199</v>
      </c>
      <c r="E331" s="43"/>
      <c r="F331" s="219" t="s">
        <v>2000</v>
      </c>
      <c r="G331" s="43"/>
      <c r="H331" s="43"/>
      <c r="I331" s="220"/>
      <c r="J331" s="43"/>
      <c r="K331" s="43"/>
      <c r="L331" s="47"/>
      <c r="M331" s="221"/>
      <c r="N331" s="222"/>
      <c r="O331" s="87"/>
      <c r="P331" s="87"/>
      <c r="Q331" s="87"/>
      <c r="R331" s="87"/>
      <c r="S331" s="87"/>
      <c r="T331" s="88"/>
      <c r="U331" s="41"/>
      <c r="V331" s="41"/>
      <c r="W331" s="41"/>
      <c r="X331" s="41"/>
      <c r="Y331" s="41"/>
      <c r="Z331" s="41"/>
      <c r="AA331" s="41"/>
      <c r="AB331" s="41"/>
      <c r="AC331" s="41"/>
      <c r="AD331" s="41"/>
      <c r="AE331" s="41"/>
      <c r="AT331" s="20" t="s">
        <v>199</v>
      </c>
      <c r="AU331" s="20" t="s">
        <v>82</v>
      </c>
    </row>
    <row r="332" s="2" customFormat="1">
      <c r="A332" s="41"/>
      <c r="B332" s="42"/>
      <c r="C332" s="43"/>
      <c r="D332" s="218" t="s">
        <v>200</v>
      </c>
      <c r="E332" s="43"/>
      <c r="F332" s="223" t="s">
        <v>2002</v>
      </c>
      <c r="G332" s="43"/>
      <c r="H332" s="43"/>
      <c r="I332" s="220"/>
      <c r="J332" s="43"/>
      <c r="K332" s="43"/>
      <c r="L332" s="47"/>
      <c r="M332" s="221"/>
      <c r="N332" s="222"/>
      <c r="O332" s="87"/>
      <c r="P332" s="87"/>
      <c r="Q332" s="87"/>
      <c r="R332" s="87"/>
      <c r="S332" s="87"/>
      <c r="T332" s="88"/>
      <c r="U332" s="41"/>
      <c r="V332" s="41"/>
      <c r="W332" s="41"/>
      <c r="X332" s="41"/>
      <c r="Y332" s="41"/>
      <c r="Z332" s="41"/>
      <c r="AA332" s="41"/>
      <c r="AB332" s="41"/>
      <c r="AC332" s="41"/>
      <c r="AD332" s="41"/>
      <c r="AE332" s="41"/>
      <c r="AT332" s="20" t="s">
        <v>200</v>
      </c>
      <c r="AU332" s="20" t="s">
        <v>82</v>
      </c>
    </row>
    <row r="333" s="16" customFormat="1">
      <c r="A333" s="16"/>
      <c r="B333" s="275"/>
      <c r="C333" s="276"/>
      <c r="D333" s="218" t="s">
        <v>1390</v>
      </c>
      <c r="E333" s="277" t="s">
        <v>19</v>
      </c>
      <c r="F333" s="278" t="s">
        <v>2003</v>
      </c>
      <c r="G333" s="276"/>
      <c r="H333" s="277" t="s">
        <v>19</v>
      </c>
      <c r="I333" s="279"/>
      <c r="J333" s="276"/>
      <c r="K333" s="276"/>
      <c r="L333" s="280"/>
      <c r="M333" s="281"/>
      <c r="N333" s="282"/>
      <c r="O333" s="282"/>
      <c r="P333" s="282"/>
      <c r="Q333" s="282"/>
      <c r="R333" s="282"/>
      <c r="S333" s="282"/>
      <c r="T333" s="283"/>
      <c r="U333" s="16"/>
      <c r="V333" s="16"/>
      <c r="W333" s="16"/>
      <c r="X333" s="16"/>
      <c r="Y333" s="16"/>
      <c r="Z333" s="16"/>
      <c r="AA333" s="16"/>
      <c r="AB333" s="16"/>
      <c r="AC333" s="16"/>
      <c r="AD333" s="16"/>
      <c r="AE333" s="16"/>
      <c r="AT333" s="284" t="s">
        <v>1390</v>
      </c>
      <c r="AU333" s="284" t="s">
        <v>82</v>
      </c>
      <c r="AV333" s="16" t="s">
        <v>82</v>
      </c>
      <c r="AW333" s="16" t="s">
        <v>35</v>
      </c>
      <c r="AX333" s="16" t="s">
        <v>74</v>
      </c>
      <c r="AY333" s="284" t="s">
        <v>192</v>
      </c>
    </row>
    <row r="334" s="14" customFormat="1">
      <c r="A334" s="14"/>
      <c r="B334" s="253"/>
      <c r="C334" s="254"/>
      <c r="D334" s="218" t="s">
        <v>1390</v>
      </c>
      <c r="E334" s="255" t="s">
        <v>19</v>
      </c>
      <c r="F334" s="256" t="s">
        <v>2004</v>
      </c>
      <c r="G334" s="254"/>
      <c r="H334" s="257">
        <v>14.4</v>
      </c>
      <c r="I334" s="258"/>
      <c r="J334" s="254"/>
      <c r="K334" s="254"/>
      <c r="L334" s="259"/>
      <c r="M334" s="260"/>
      <c r="N334" s="261"/>
      <c r="O334" s="261"/>
      <c r="P334" s="261"/>
      <c r="Q334" s="261"/>
      <c r="R334" s="261"/>
      <c r="S334" s="261"/>
      <c r="T334" s="262"/>
      <c r="U334" s="14"/>
      <c r="V334" s="14"/>
      <c r="W334" s="14"/>
      <c r="X334" s="14"/>
      <c r="Y334" s="14"/>
      <c r="Z334" s="14"/>
      <c r="AA334" s="14"/>
      <c r="AB334" s="14"/>
      <c r="AC334" s="14"/>
      <c r="AD334" s="14"/>
      <c r="AE334" s="14"/>
      <c r="AT334" s="263" t="s">
        <v>1390</v>
      </c>
      <c r="AU334" s="263" t="s">
        <v>82</v>
      </c>
      <c r="AV334" s="14" t="s">
        <v>84</v>
      </c>
      <c r="AW334" s="14" t="s">
        <v>35</v>
      </c>
      <c r="AX334" s="14" t="s">
        <v>74</v>
      </c>
      <c r="AY334" s="263" t="s">
        <v>192</v>
      </c>
    </row>
    <row r="335" s="15" customFormat="1">
      <c r="A335" s="15"/>
      <c r="B335" s="264"/>
      <c r="C335" s="265"/>
      <c r="D335" s="218" t="s">
        <v>1390</v>
      </c>
      <c r="E335" s="266" t="s">
        <v>19</v>
      </c>
      <c r="F335" s="267" t="s">
        <v>1392</v>
      </c>
      <c r="G335" s="265"/>
      <c r="H335" s="268">
        <v>14.4</v>
      </c>
      <c r="I335" s="269"/>
      <c r="J335" s="265"/>
      <c r="K335" s="265"/>
      <c r="L335" s="270"/>
      <c r="M335" s="271"/>
      <c r="N335" s="272"/>
      <c r="O335" s="272"/>
      <c r="P335" s="272"/>
      <c r="Q335" s="272"/>
      <c r="R335" s="272"/>
      <c r="S335" s="272"/>
      <c r="T335" s="273"/>
      <c r="U335" s="15"/>
      <c r="V335" s="15"/>
      <c r="W335" s="15"/>
      <c r="X335" s="15"/>
      <c r="Y335" s="15"/>
      <c r="Z335" s="15"/>
      <c r="AA335" s="15"/>
      <c r="AB335" s="15"/>
      <c r="AC335" s="15"/>
      <c r="AD335" s="15"/>
      <c r="AE335" s="15"/>
      <c r="AT335" s="274" t="s">
        <v>1390</v>
      </c>
      <c r="AU335" s="274" t="s">
        <v>82</v>
      </c>
      <c r="AV335" s="15" t="s">
        <v>197</v>
      </c>
      <c r="AW335" s="15" t="s">
        <v>35</v>
      </c>
      <c r="AX335" s="15" t="s">
        <v>82</v>
      </c>
      <c r="AY335" s="274" t="s">
        <v>192</v>
      </c>
    </row>
    <row r="336" s="2" customFormat="1" ht="16.5" customHeight="1">
      <c r="A336" s="41"/>
      <c r="B336" s="42"/>
      <c r="C336" s="205" t="s">
        <v>528</v>
      </c>
      <c r="D336" s="205" t="s">
        <v>193</v>
      </c>
      <c r="E336" s="206" t="s">
        <v>2005</v>
      </c>
      <c r="F336" s="207" t="s">
        <v>2006</v>
      </c>
      <c r="G336" s="208" t="s">
        <v>1412</v>
      </c>
      <c r="H336" s="209">
        <v>23.015999999999998</v>
      </c>
      <c r="I336" s="210"/>
      <c r="J336" s="211">
        <f>ROUND(I336*H336,2)</f>
        <v>0</v>
      </c>
      <c r="K336" s="207" t="s">
        <v>19</v>
      </c>
      <c r="L336" s="47"/>
      <c r="M336" s="212" t="s">
        <v>19</v>
      </c>
      <c r="N336" s="213" t="s">
        <v>45</v>
      </c>
      <c r="O336" s="87"/>
      <c r="P336" s="214">
        <f>O336*H336</f>
        <v>0</v>
      </c>
      <c r="Q336" s="214">
        <v>0.00063000000000000003</v>
      </c>
      <c r="R336" s="214">
        <f>Q336*H336</f>
        <v>0.01450008</v>
      </c>
      <c r="S336" s="214">
        <v>0</v>
      </c>
      <c r="T336" s="215">
        <f>S336*H336</f>
        <v>0</v>
      </c>
      <c r="U336" s="41"/>
      <c r="V336" s="41"/>
      <c r="W336" s="41"/>
      <c r="X336" s="41"/>
      <c r="Y336" s="41"/>
      <c r="Z336" s="41"/>
      <c r="AA336" s="41"/>
      <c r="AB336" s="41"/>
      <c r="AC336" s="41"/>
      <c r="AD336" s="41"/>
      <c r="AE336" s="41"/>
      <c r="AR336" s="216" t="s">
        <v>197</v>
      </c>
      <c r="AT336" s="216" t="s">
        <v>193</v>
      </c>
      <c r="AU336" s="216" t="s">
        <v>82</v>
      </c>
      <c r="AY336" s="20" t="s">
        <v>192</v>
      </c>
      <c r="BE336" s="217">
        <f>IF(N336="základní",J336,0)</f>
        <v>0</v>
      </c>
      <c r="BF336" s="217">
        <f>IF(N336="snížená",J336,0)</f>
        <v>0</v>
      </c>
      <c r="BG336" s="217">
        <f>IF(N336="zákl. přenesená",J336,0)</f>
        <v>0</v>
      </c>
      <c r="BH336" s="217">
        <f>IF(N336="sníž. přenesená",J336,0)</f>
        <v>0</v>
      </c>
      <c r="BI336" s="217">
        <f>IF(N336="nulová",J336,0)</f>
        <v>0</v>
      </c>
      <c r="BJ336" s="20" t="s">
        <v>82</v>
      </c>
      <c r="BK336" s="217">
        <f>ROUND(I336*H336,2)</f>
        <v>0</v>
      </c>
      <c r="BL336" s="20" t="s">
        <v>197</v>
      </c>
      <c r="BM336" s="216" t="s">
        <v>2007</v>
      </c>
    </row>
    <row r="337" s="2" customFormat="1">
      <c r="A337" s="41"/>
      <c r="B337" s="42"/>
      <c r="C337" s="43"/>
      <c r="D337" s="218" t="s">
        <v>199</v>
      </c>
      <c r="E337" s="43"/>
      <c r="F337" s="219" t="s">
        <v>2006</v>
      </c>
      <c r="G337" s="43"/>
      <c r="H337" s="43"/>
      <c r="I337" s="220"/>
      <c r="J337" s="43"/>
      <c r="K337" s="43"/>
      <c r="L337" s="47"/>
      <c r="M337" s="221"/>
      <c r="N337" s="222"/>
      <c r="O337" s="87"/>
      <c r="P337" s="87"/>
      <c r="Q337" s="87"/>
      <c r="R337" s="87"/>
      <c r="S337" s="87"/>
      <c r="T337" s="88"/>
      <c r="U337" s="41"/>
      <c r="V337" s="41"/>
      <c r="W337" s="41"/>
      <c r="X337" s="41"/>
      <c r="Y337" s="41"/>
      <c r="Z337" s="41"/>
      <c r="AA337" s="41"/>
      <c r="AB337" s="41"/>
      <c r="AC337" s="41"/>
      <c r="AD337" s="41"/>
      <c r="AE337" s="41"/>
      <c r="AT337" s="20" t="s">
        <v>199</v>
      </c>
      <c r="AU337" s="20" t="s">
        <v>82</v>
      </c>
    </row>
    <row r="338" s="2" customFormat="1">
      <c r="A338" s="41"/>
      <c r="B338" s="42"/>
      <c r="C338" s="43"/>
      <c r="D338" s="218" t="s">
        <v>200</v>
      </c>
      <c r="E338" s="43"/>
      <c r="F338" s="223" t="s">
        <v>2008</v>
      </c>
      <c r="G338" s="43"/>
      <c r="H338" s="43"/>
      <c r="I338" s="220"/>
      <c r="J338" s="43"/>
      <c r="K338" s="43"/>
      <c r="L338" s="47"/>
      <c r="M338" s="221"/>
      <c r="N338" s="222"/>
      <c r="O338" s="87"/>
      <c r="P338" s="87"/>
      <c r="Q338" s="87"/>
      <c r="R338" s="87"/>
      <c r="S338" s="87"/>
      <c r="T338" s="88"/>
      <c r="U338" s="41"/>
      <c r="V338" s="41"/>
      <c r="W338" s="41"/>
      <c r="X338" s="41"/>
      <c r="Y338" s="41"/>
      <c r="Z338" s="41"/>
      <c r="AA338" s="41"/>
      <c r="AB338" s="41"/>
      <c r="AC338" s="41"/>
      <c r="AD338" s="41"/>
      <c r="AE338" s="41"/>
      <c r="AT338" s="20" t="s">
        <v>200</v>
      </c>
      <c r="AU338" s="20" t="s">
        <v>82</v>
      </c>
    </row>
    <row r="339" s="16" customFormat="1">
      <c r="A339" s="16"/>
      <c r="B339" s="275"/>
      <c r="C339" s="276"/>
      <c r="D339" s="218" t="s">
        <v>1390</v>
      </c>
      <c r="E339" s="277" t="s">
        <v>19</v>
      </c>
      <c r="F339" s="278" t="s">
        <v>2009</v>
      </c>
      <c r="G339" s="276"/>
      <c r="H339" s="277" t="s">
        <v>19</v>
      </c>
      <c r="I339" s="279"/>
      <c r="J339" s="276"/>
      <c r="K339" s="276"/>
      <c r="L339" s="280"/>
      <c r="M339" s="281"/>
      <c r="N339" s="282"/>
      <c r="O339" s="282"/>
      <c r="P339" s="282"/>
      <c r="Q339" s="282"/>
      <c r="R339" s="282"/>
      <c r="S339" s="282"/>
      <c r="T339" s="283"/>
      <c r="U339" s="16"/>
      <c r="V339" s="16"/>
      <c r="W339" s="16"/>
      <c r="X339" s="16"/>
      <c r="Y339" s="16"/>
      <c r="Z339" s="16"/>
      <c r="AA339" s="16"/>
      <c r="AB339" s="16"/>
      <c r="AC339" s="16"/>
      <c r="AD339" s="16"/>
      <c r="AE339" s="16"/>
      <c r="AT339" s="284" t="s">
        <v>1390</v>
      </c>
      <c r="AU339" s="284" t="s">
        <v>82</v>
      </c>
      <c r="AV339" s="16" t="s">
        <v>82</v>
      </c>
      <c r="AW339" s="16" t="s">
        <v>35</v>
      </c>
      <c r="AX339" s="16" t="s">
        <v>74</v>
      </c>
      <c r="AY339" s="284" t="s">
        <v>192</v>
      </c>
    </row>
    <row r="340" s="14" customFormat="1">
      <c r="A340" s="14"/>
      <c r="B340" s="253"/>
      <c r="C340" s="254"/>
      <c r="D340" s="218" t="s">
        <v>1390</v>
      </c>
      <c r="E340" s="255" t="s">
        <v>19</v>
      </c>
      <c r="F340" s="256" t="s">
        <v>2010</v>
      </c>
      <c r="G340" s="254"/>
      <c r="H340" s="257">
        <v>23.015999999999998</v>
      </c>
      <c r="I340" s="258"/>
      <c r="J340" s="254"/>
      <c r="K340" s="254"/>
      <c r="L340" s="259"/>
      <c r="M340" s="260"/>
      <c r="N340" s="261"/>
      <c r="O340" s="261"/>
      <c r="P340" s="261"/>
      <c r="Q340" s="261"/>
      <c r="R340" s="261"/>
      <c r="S340" s="261"/>
      <c r="T340" s="262"/>
      <c r="U340" s="14"/>
      <c r="V340" s="14"/>
      <c r="W340" s="14"/>
      <c r="X340" s="14"/>
      <c r="Y340" s="14"/>
      <c r="Z340" s="14"/>
      <c r="AA340" s="14"/>
      <c r="AB340" s="14"/>
      <c r="AC340" s="14"/>
      <c r="AD340" s="14"/>
      <c r="AE340" s="14"/>
      <c r="AT340" s="263" t="s">
        <v>1390</v>
      </c>
      <c r="AU340" s="263" t="s">
        <v>82</v>
      </c>
      <c r="AV340" s="14" t="s">
        <v>84</v>
      </c>
      <c r="AW340" s="14" t="s">
        <v>35</v>
      </c>
      <c r="AX340" s="14" t="s">
        <v>74</v>
      </c>
      <c r="AY340" s="263" t="s">
        <v>192</v>
      </c>
    </row>
    <row r="341" s="15" customFormat="1">
      <c r="A341" s="15"/>
      <c r="B341" s="264"/>
      <c r="C341" s="265"/>
      <c r="D341" s="218" t="s">
        <v>1390</v>
      </c>
      <c r="E341" s="266" t="s">
        <v>19</v>
      </c>
      <c r="F341" s="267" t="s">
        <v>1392</v>
      </c>
      <c r="G341" s="265"/>
      <c r="H341" s="268">
        <v>23.015999999999998</v>
      </c>
      <c r="I341" s="269"/>
      <c r="J341" s="265"/>
      <c r="K341" s="265"/>
      <c r="L341" s="270"/>
      <c r="M341" s="271"/>
      <c r="N341" s="272"/>
      <c r="O341" s="272"/>
      <c r="P341" s="272"/>
      <c r="Q341" s="272"/>
      <c r="R341" s="272"/>
      <c r="S341" s="272"/>
      <c r="T341" s="273"/>
      <c r="U341" s="15"/>
      <c r="V341" s="15"/>
      <c r="W341" s="15"/>
      <c r="X341" s="15"/>
      <c r="Y341" s="15"/>
      <c r="Z341" s="15"/>
      <c r="AA341" s="15"/>
      <c r="AB341" s="15"/>
      <c r="AC341" s="15"/>
      <c r="AD341" s="15"/>
      <c r="AE341" s="15"/>
      <c r="AT341" s="274" t="s">
        <v>1390</v>
      </c>
      <c r="AU341" s="274" t="s">
        <v>82</v>
      </c>
      <c r="AV341" s="15" t="s">
        <v>197</v>
      </c>
      <c r="AW341" s="15" t="s">
        <v>35</v>
      </c>
      <c r="AX341" s="15" t="s">
        <v>82</v>
      </c>
      <c r="AY341" s="274" t="s">
        <v>192</v>
      </c>
    </row>
    <row r="342" s="2" customFormat="1" ht="16.5" customHeight="1">
      <c r="A342" s="41"/>
      <c r="B342" s="42"/>
      <c r="C342" s="205" t="s">
        <v>532</v>
      </c>
      <c r="D342" s="205" t="s">
        <v>193</v>
      </c>
      <c r="E342" s="206" t="s">
        <v>2011</v>
      </c>
      <c r="F342" s="207" t="s">
        <v>2012</v>
      </c>
      <c r="G342" s="208" t="s">
        <v>1412</v>
      </c>
      <c r="H342" s="209">
        <v>10.613</v>
      </c>
      <c r="I342" s="210"/>
      <c r="J342" s="211">
        <f>ROUND(I342*H342,2)</f>
        <v>0</v>
      </c>
      <c r="K342" s="207" t="s">
        <v>19</v>
      </c>
      <c r="L342" s="47"/>
      <c r="M342" s="212" t="s">
        <v>19</v>
      </c>
      <c r="N342" s="213" t="s">
        <v>45</v>
      </c>
      <c r="O342" s="87"/>
      <c r="P342" s="214">
        <f>O342*H342</f>
        <v>0</v>
      </c>
      <c r="Q342" s="214">
        <v>0.00063000000000000003</v>
      </c>
      <c r="R342" s="214">
        <f>Q342*H342</f>
        <v>0.0066861899999999998</v>
      </c>
      <c r="S342" s="214">
        <v>0</v>
      </c>
      <c r="T342" s="215">
        <f>S342*H342</f>
        <v>0</v>
      </c>
      <c r="U342" s="41"/>
      <c r="V342" s="41"/>
      <c r="W342" s="41"/>
      <c r="X342" s="41"/>
      <c r="Y342" s="41"/>
      <c r="Z342" s="41"/>
      <c r="AA342" s="41"/>
      <c r="AB342" s="41"/>
      <c r="AC342" s="41"/>
      <c r="AD342" s="41"/>
      <c r="AE342" s="41"/>
      <c r="AR342" s="216" t="s">
        <v>197</v>
      </c>
      <c r="AT342" s="216" t="s">
        <v>193</v>
      </c>
      <c r="AU342" s="216" t="s">
        <v>82</v>
      </c>
      <c r="AY342" s="20" t="s">
        <v>192</v>
      </c>
      <c r="BE342" s="217">
        <f>IF(N342="základní",J342,0)</f>
        <v>0</v>
      </c>
      <c r="BF342" s="217">
        <f>IF(N342="snížená",J342,0)</f>
        <v>0</v>
      </c>
      <c r="BG342" s="217">
        <f>IF(N342="zákl. přenesená",J342,0)</f>
        <v>0</v>
      </c>
      <c r="BH342" s="217">
        <f>IF(N342="sníž. přenesená",J342,0)</f>
        <v>0</v>
      </c>
      <c r="BI342" s="217">
        <f>IF(N342="nulová",J342,0)</f>
        <v>0</v>
      </c>
      <c r="BJ342" s="20" t="s">
        <v>82</v>
      </c>
      <c r="BK342" s="217">
        <f>ROUND(I342*H342,2)</f>
        <v>0</v>
      </c>
      <c r="BL342" s="20" t="s">
        <v>197</v>
      </c>
      <c r="BM342" s="216" t="s">
        <v>2013</v>
      </c>
    </row>
    <row r="343" s="2" customFormat="1">
      <c r="A343" s="41"/>
      <c r="B343" s="42"/>
      <c r="C343" s="43"/>
      <c r="D343" s="218" t="s">
        <v>199</v>
      </c>
      <c r="E343" s="43"/>
      <c r="F343" s="219" t="s">
        <v>2012</v>
      </c>
      <c r="G343" s="43"/>
      <c r="H343" s="43"/>
      <c r="I343" s="220"/>
      <c r="J343" s="43"/>
      <c r="K343" s="43"/>
      <c r="L343" s="47"/>
      <c r="M343" s="221"/>
      <c r="N343" s="222"/>
      <c r="O343" s="87"/>
      <c r="P343" s="87"/>
      <c r="Q343" s="87"/>
      <c r="R343" s="87"/>
      <c r="S343" s="87"/>
      <c r="T343" s="88"/>
      <c r="U343" s="41"/>
      <c r="V343" s="41"/>
      <c r="W343" s="41"/>
      <c r="X343" s="41"/>
      <c r="Y343" s="41"/>
      <c r="Z343" s="41"/>
      <c r="AA343" s="41"/>
      <c r="AB343" s="41"/>
      <c r="AC343" s="41"/>
      <c r="AD343" s="41"/>
      <c r="AE343" s="41"/>
      <c r="AT343" s="20" t="s">
        <v>199</v>
      </c>
      <c r="AU343" s="20" t="s">
        <v>82</v>
      </c>
    </row>
    <row r="344" s="2" customFormat="1">
      <c r="A344" s="41"/>
      <c r="B344" s="42"/>
      <c r="C344" s="43"/>
      <c r="D344" s="218" t="s">
        <v>200</v>
      </c>
      <c r="E344" s="43"/>
      <c r="F344" s="223" t="s">
        <v>2014</v>
      </c>
      <c r="G344" s="43"/>
      <c r="H344" s="43"/>
      <c r="I344" s="220"/>
      <c r="J344" s="43"/>
      <c r="K344" s="43"/>
      <c r="L344" s="47"/>
      <c r="M344" s="221"/>
      <c r="N344" s="222"/>
      <c r="O344" s="87"/>
      <c r="P344" s="87"/>
      <c r="Q344" s="87"/>
      <c r="R344" s="87"/>
      <c r="S344" s="87"/>
      <c r="T344" s="88"/>
      <c r="U344" s="41"/>
      <c r="V344" s="41"/>
      <c r="W344" s="41"/>
      <c r="X344" s="41"/>
      <c r="Y344" s="41"/>
      <c r="Z344" s="41"/>
      <c r="AA344" s="41"/>
      <c r="AB344" s="41"/>
      <c r="AC344" s="41"/>
      <c r="AD344" s="41"/>
      <c r="AE344" s="41"/>
      <c r="AT344" s="20" t="s">
        <v>200</v>
      </c>
      <c r="AU344" s="20" t="s">
        <v>82</v>
      </c>
    </row>
    <row r="345" s="16" customFormat="1">
      <c r="A345" s="16"/>
      <c r="B345" s="275"/>
      <c r="C345" s="276"/>
      <c r="D345" s="218" t="s">
        <v>1390</v>
      </c>
      <c r="E345" s="277" t="s">
        <v>19</v>
      </c>
      <c r="F345" s="278" t="s">
        <v>2015</v>
      </c>
      <c r="G345" s="276"/>
      <c r="H345" s="277" t="s">
        <v>19</v>
      </c>
      <c r="I345" s="279"/>
      <c r="J345" s="276"/>
      <c r="K345" s="276"/>
      <c r="L345" s="280"/>
      <c r="M345" s="281"/>
      <c r="N345" s="282"/>
      <c r="O345" s="282"/>
      <c r="P345" s="282"/>
      <c r="Q345" s="282"/>
      <c r="R345" s="282"/>
      <c r="S345" s="282"/>
      <c r="T345" s="283"/>
      <c r="U345" s="16"/>
      <c r="V345" s="16"/>
      <c r="W345" s="16"/>
      <c r="X345" s="16"/>
      <c r="Y345" s="16"/>
      <c r="Z345" s="16"/>
      <c r="AA345" s="16"/>
      <c r="AB345" s="16"/>
      <c r="AC345" s="16"/>
      <c r="AD345" s="16"/>
      <c r="AE345" s="16"/>
      <c r="AT345" s="284" t="s">
        <v>1390</v>
      </c>
      <c r="AU345" s="284" t="s">
        <v>82</v>
      </c>
      <c r="AV345" s="16" t="s">
        <v>82</v>
      </c>
      <c r="AW345" s="16" t="s">
        <v>35</v>
      </c>
      <c r="AX345" s="16" t="s">
        <v>74</v>
      </c>
      <c r="AY345" s="284" t="s">
        <v>192</v>
      </c>
    </row>
    <row r="346" s="14" customFormat="1">
      <c r="A346" s="14"/>
      <c r="B346" s="253"/>
      <c r="C346" s="254"/>
      <c r="D346" s="218" t="s">
        <v>1390</v>
      </c>
      <c r="E346" s="255" t="s">
        <v>19</v>
      </c>
      <c r="F346" s="256" t="s">
        <v>2016</v>
      </c>
      <c r="G346" s="254"/>
      <c r="H346" s="257">
        <v>10.613</v>
      </c>
      <c r="I346" s="258"/>
      <c r="J346" s="254"/>
      <c r="K346" s="254"/>
      <c r="L346" s="259"/>
      <c r="M346" s="260"/>
      <c r="N346" s="261"/>
      <c r="O346" s="261"/>
      <c r="P346" s="261"/>
      <c r="Q346" s="261"/>
      <c r="R346" s="261"/>
      <c r="S346" s="261"/>
      <c r="T346" s="262"/>
      <c r="U346" s="14"/>
      <c r="V346" s="14"/>
      <c r="W346" s="14"/>
      <c r="X346" s="14"/>
      <c r="Y346" s="14"/>
      <c r="Z346" s="14"/>
      <c r="AA346" s="14"/>
      <c r="AB346" s="14"/>
      <c r="AC346" s="14"/>
      <c r="AD346" s="14"/>
      <c r="AE346" s="14"/>
      <c r="AT346" s="263" t="s">
        <v>1390</v>
      </c>
      <c r="AU346" s="263" t="s">
        <v>82</v>
      </c>
      <c r="AV346" s="14" t="s">
        <v>84</v>
      </c>
      <c r="AW346" s="14" t="s">
        <v>35</v>
      </c>
      <c r="AX346" s="14" t="s">
        <v>74</v>
      </c>
      <c r="AY346" s="263" t="s">
        <v>192</v>
      </c>
    </row>
    <row r="347" s="15" customFormat="1">
      <c r="A347" s="15"/>
      <c r="B347" s="264"/>
      <c r="C347" s="265"/>
      <c r="D347" s="218" t="s">
        <v>1390</v>
      </c>
      <c r="E347" s="266" t="s">
        <v>19</v>
      </c>
      <c r="F347" s="267" t="s">
        <v>1392</v>
      </c>
      <c r="G347" s="265"/>
      <c r="H347" s="268">
        <v>10.613</v>
      </c>
      <c r="I347" s="269"/>
      <c r="J347" s="265"/>
      <c r="K347" s="265"/>
      <c r="L347" s="270"/>
      <c r="M347" s="271"/>
      <c r="N347" s="272"/>
      <c r="O347" s="272"/>
      <c r="P347" s="272"/>
      <c r="Q347" s="272"/>
      <c r="R347" s="272"/>
      <c r="S347" s="272"/>
      <c r="T347" s="273"/>
      <c r="U347" s="15"/>
      <c r="V347" s="15"/>
      <c r="W347" s="15"/>
      <c r="X347" s="15"/>
      <c r="Y347" s="15"/>
      <c r="Z347" s="15"/>
      <c r="AA347" s="15"/>
      <c r="AB347" s="15"/>
      <c r="AC347" s="15"/>
      <c r="AD347" s="15"/>
      <c r="AE347" s="15"/>
      <c r="AT347" s="274" t="s">
        <v>1390</v>
      </c>
      <c r="AU347" s="274" t="s">
        <v>82</v>
      </c>
      <c r="AV347" s="15" t="s">
        <v>197</v>
      </c>
      <c r="AW347" s="15" t="s">
        <v>35</v>
      </c>
      <c r="AX347" s="15" t="s">
        <v>82</v>
      </c>
      <c r="AY347" s="274" t="s">
        <v>192</v>
      </c>
    </row>
    <row r="348" s="2" customFormat="1" ht="16.5" customHeight="1">
      <c r="A348" s="41"/>
      <c r="B348" s="42"/>
      <c r="C348" s="205" t="s">
        <v>537</v>
      </c>
      <c r="D348" s="205" t="s">
        <v>193</v>
      </c>
      <c r="E348" s="206" t="s">
        <v>2017</v>
      </c>
      <c r="F348" s="207" t="s">
        <v>2018</v>
      </c>
      <c r="G348" s="208" t="s">
        <v>1412</v>
      </c>
      <c r="H348" s="209">
        <v>14.4</v>
      </c>
      <c r="I348" s="210"/>
      <c r="J348" s="211">
        <f>ROUND(I348*H348,2)</f>
        <v>0</v>
      </c>
      <c r="K348" s="207" t="s">
        <v>19</v>
      </c>
      <c r="L348" s="47"/>
      <c r="M348" s="212" t="s">
        <v>19</v>
      </c>
      <c r="N348" s="213" t="s">
        <v>45</v>
      </c>
      <c r="O348" s="87"/>
      <c r="P348" s="214">
        <f>O348*H348</f>
        <v>0</v>
      </c>
      <c r="Q348" s="214">
        <v>0.0034499999999999999</v>
      </c>
      <c r="R348" s="214">
        <f>Q348*H348</f>
        <v>0.049680000000000002</v>
      </c>
      <c r="S348" s="214">
        <v>0</v>
      </c>
      <c r="T348" s="215">
        <f>S348*H348</f>
        <v>0</v>
      </c>
      <c r="U348" s="41"/>
      <c r="V348" s="41"/>
      <c r="W348" s="41"/>
      <c r="X348" s="41"/>
      <c r="Y348" s="41"/>
      <c r="Z348" s="41"/>
      <c r="AA348" s="41"/>
      <c r="AB348" s="41"/>
      <c r="AC348" s="41"/>
      <c r="AD348" s="41"/>
      <c r="AE348" s="41"/>
      <c r="AR348" s="216" t="s">
        <v>197</v>
      </c>
      <c r="AT348" s="216" t="s">
        <v>193</v>
      </c>
      <c r="AU348" s="216" t="s">
        <v>82</v>
      </c>
      <c r="AY348" s="20" t="s">
        <v>192</v>
      </c>
      <c r="BE348" s="217">
        <f>IF(N348="základní",J348,0)</f>
        <v>0</v>
      </c>
      <c r="BF348" s="217">
        <f>IF(N348="snížená",J348,0)</f>
        <v>0</v>
      </c>
      <c r="BG348" s="217">
        <f>IF(N348="zákl. přenesená",J348,0)</f>
        <v>0</v>
      </c>
      <c r="BH348" s="217">
        <f>IF(N348="sníž. přenesená",J348,0)</f>
        <v>0</v>
      </c>
      <c r="BI348" s="217">
        <f>IF(N348="nulová",J348,0)</f>
        <v>0</v>
      </c>
      <c r="BJ348" s="20" t="s">
        <v>82</v>
      </c>
      <c r="BK348" s="217">
        <f>ROUND(I348*H348,2)</f>
        <v>0</v>
      </c>
      <c r="BL348" s="20" t="s">
        <v>197</v>
      </c>
      <c r="BM348" s="216" t="s">
        <v>2019</v>
      </c>
    </row>
    <row r="349" s="2" customFormat="1">
      <c r="A349" s="41"/>
      <c r="B349" s="42"/>
      <c r="C349" s="43"/>
      <c r="D349" s="218" t="s">
        <v>199</v>
      </c>
      <c r="E349" s="43"/>
      <c r="F349" s="219" t="s">
        <v>2020</v>
      </c>
      <c r="G349" s="43"/>
      <c r="H349" s="43"/>
      <c r="I349" s="220"/>
      <c r="J349" s="43"/>
      <c r="K349" s="43"/>
      <c r="L349" s="47"/>
      <c r="M349" s="221"/>
      <c r="N349" s="222"/>
      <c r="O349" s="87"/>
      <c r="P349" s="87"/>
      <c r="Q349" s="87"/>
      <c r="R349" s="87"/>
      <c r="S349" s="87"/>
      <c r="T349" s="88"/>
      <c r="U349" s="41"/>
      <c r="V349" s="41"/>
      <c r="W349" s="41"/>
      <c r="X349" s="41"/>
      <c r="Y349" s="41"/>
      <c r="Z349" s="41"/>
      <c r="AA349" s="41"/>
      <c r="AB349" s="41"/>
      <c r="AC349" s="41"/>
      <c r="AD349" s="41"/>
      <c r="AE349" s="41"/>
      <c r="AT349" s="20" t="s">
        <v>199</v>
      </c>
      <c r="AU349" s="20" t="s">
        <v>82</v>
      </c>
    </row>
    <row r="350" s="2" customFormat="1">
      <c r="A350" s="41"/>
      <c r="B350" s="42"/>
      <c r="C350" s="43"/>
      <c r="D350" s="218" t="s">
        <v>200</v>
      </c>
      <c r="E350" s="43"/>
      <c r="F350" s="223" t="s">
        <v>2021</v>
      </c>
      <c r="G350" s="43"/>
      <c r="H350" s="43"/>
      <c r="I350" s="220"/>
      <c r="J350" s="43"/>
      <c r="K350" s="43"/>
      <c r="L350" s="47"/>
      <c r="M350" s="221"/>
      <c r="N350" s="222"/>
      <c r="O350" s="87"/>
      <c r="P350" s="87"/>
      <c r="Q350" s="87"/>
      <c r="R350" s="87"/>
      <c r="S350" s="87"/>
      <c r="T350" s="88"/>
      <c r="U350" s="41"/>
      <c r="V350" s="41"/>
      <c r="W350" s="41"/>
      <c r="X350" s="41"/>
      <c r="Y350" s="41"/>
      <c r="Z350" s="41"/>
      <c r="AA350" s="41"/>
      <c r="AB350" s="41"/>
      <c r="AC350" s="41"/>
      <c r="AD350" s="41"/>
      <c r="AE350" s="41"/>
      <c r="AT350" s="20" t="s">
        <v>200</v>
      </c>
      <c r="AU350" s="20" t="s">
        <v>82</v>
      </c>
    </row>
    <row r="351" s="2" customFormat="1" ht="16.5" customHeight="1">
      <c r="A351" s="41"/>
      <c r="B351" s="42"/>
      <c r="C351" s="205" t="s">
        <v>541</v>
      </c>
      <c r="D351" s="205" t="s">
        <v>193</v>
      </c>
      <c r="E351" s="206" t="s">
        <v>2022</v>
      </c>
      <c r="F351" s="207" t="s">
        <v>2023</v>
      </c>
      <c r="G351" s="208" t="s">
        <v>1451</v>
      </c>
      <c r="H351" s="209">
        <v>6.1100000000000003</v>
      </c>
      <c r="I351" s="210"/>
      <c r="J351" s="211">
        <f>ROUND(I351*H351,2)</f>
        <v>0</v>
      </c>
      <c r="K351" s="207" t="s">
        <v>1815</v>
      </c>
      <c r="L351" s="47"/>
      <c r="M351" s="212" t="s">
        <v>19</v>
      </c>
      <c r="N351" s="213" t="s">
        <v>45</v>
      </c>
      <c r="O351" s="87"/>
      <c r="P351" s="214">
        <f>O351*H351</f>
        <v>0</v>
      </c>
      <c r="Q351" s="214">
        <v>0.00017000000000000001</v>
      </c>
      <c r="R351" s="214">
        <f>Q351*H351</f>
        <v>0.0010387</v>
      </c>
      <c r="S351" s="214">
        <v>0</v>
      </c>
      <c r="T351" s="215">
        <f>S351*H351</f>
        <v>0</v>
      </c>
      <c r="U351" s="41"/>
      <c r="V351" s="41"/>
      <c r="W351" s="41"/>
      <c r="X351" s="41"/>
      <c r="Y351" s="41"/>
      <c r="Z351" s="41"/>
      <c r="AA351" s="41"/>
      <c r="AB351" s="41"/>
      <c r="AC351" s="41"/>
      <c r="AD351" s="41"/>
      <c r="AE351" s="41"/>
      <c r="AR351" s="216" t="s">
        <v>197</v>
      </c>
      <c r="AT351" s="216" t="s">
        <v>193</v>
      </c>
      <c r="AU351" s="216" t="s">
        <v>82</v>
      </c>
      <c r="AY351" s="20" t="s">
        <v>192</v>
      </c>
      <c r="BE351" s="217">
        <f>IF(N351="základní",J351,0)</f>
        <v>0</v>
      </c>
      <c r="BF351" s="217">
        <f>IF(N351="snížená",J351,0)</f>
        <v>0</v>
      </c>
      <c r="BG351" s="217">
        <f>IF(N351="zákl. přenesená",J351,0)</f>
        <v>0</v>
      </c>
      <c r="BH351" s="217">
        <f>IF(N351="sníž. přenesená",J351,0)</f>
        <v>0</v>
      </c>
      <c r="BI351" s="217">
        <f>IF(N351="nulová",J351,0)</f>
        <v>0</v>
      </c>
      <c r="BJ351" s="20" t="s">
        <v>82</v>
      </c>
      <c r="BK351" s="217">
        <f>ROUND(I351*H351,2)</f>
        <v>0</v>
      </c>
      <c r="BL351" s="20" t="s">
        <v>197</v>
      </c>
      <c r="BM351" s="216" t="s">
        <v>2024</v>
      </c>
    </row>
    <row r="352" s="2" customFormat="1">
      <c r="A352" s="41"/>
      <c r="B352" s="42"/>
      <c r="C352" s="43"/>
      <c r="D352" s="218" t="s">
        <v>199</v>
      </c>
      <c r="E352" s="43"/>
      <c r="F352" s="219" t="s">
        <v>2025</v>
      </c>
      <c r="G352" s="43"/>
      <c r="H352" s="43"/>
      <c r="I352" s="220"/>
      <c r="J352" s="43"/>
      <c r="K352" s="43"/>
      <c r="L352" s="47"/>
      <c r="M352" s="221"/>
      <c r="N352" s="222"/>
      <c r="O352" s="87"/>
      <c r="P352" s="87"/>
      <c r="Q352" s="87"/>
      <c r="R352" s="87"/>
      <c r="S352" s="87"/>
      <c r="T352" s="88"/>
      <c r="U352" s="41"/>
      <c r="V352" s="41"/>
      <c r="W352" s="41"/>
      <c r="X352" s="41"/>
      <c r="Y352" s="41"/>
      <c r="Z352" s="41"/>
      <c r="AA352" s="41"/>
      <c r="AB352" s="41"/>
      <c r="AC352" s="41"/>
      <c r="AD352" s="41"/>
      <c r="AE352" s="41"/>
      <c r="AT352" s="20" t="s">
        <v>199</v>
      </c>
      <c r="AU352" s="20" t="s">
        <v>82</v>
      </c>
    </row>
    <row r="353" s="2" customFormat="1">
      <c r="A353" s="41"/>
      <c r="B353" s="42"/>
      <c r="C353" s="43"/>
      <c r="D353" s="218" t="s">
        <v>200</v>
      </c>
      <c r="E353" s="43"/>
      <c r="F353" s="223" t="s">
        <v>2026</v>
      </c>
      <c r="G353" s="43"/>
      <c r="H353" s="43"/>
      <c r="I353" s="220"/>
      <c r="J353" s="43"/>
      <c r="K353" s="43"/>
      <c r="L353" s="47"/>
      <c r="M353" s="221"/>
      <c r="N353" s="222"/>
      <c r="O353" s="87"/>
      <c r="P353" s="87"/>
      <c r="Q353" s="87"/>
      <c r="R353" s="87"/>
      <c r="S353" s="87"/>
      <c r="T353" s="88"/>
      <c r="U353" s="41"/>
      <c r="V353" s="41"/>
      <c r="W353" s="41"/>
      <c r="X353" s="41"/>
      <c r="Y353" s="41"/>
      <c r="Z353" s="41"/>
      <c r="AA353" s="41"/>
      <c r="AB353" s="41"/>
      <c r="AC353" s="41"/>
      <c r="AD353" s="41"/>
      <c r="AE353" s="41"/>
      <c r="AT353" s="20" t="s">
        <v>200</v>
      </c>
      <c r="AU353" s="20" t="s">
        <v>82</v>
      </c>
    </row>
    <row r="354" s="14" customFormat="1">
      <c r="A354" s="14"/>
      <c r="B354" s="253"/>
      <c r="C354" s="254"/>
      <c r="D354" s="218" t="s">
        <v>1390</v>
      </c>
      <c r="E354" s="255" t="s">
        <v>19</v>
      </c>
      <c r="F354" s="256" t="s">
        <v>2027</v>
      </c>
      <c r="G354" s="254"/>
      <c r="H354" s="257">
        <v>6.1100000000000003</v>
      </c>
      <c r="I354" s="258"/>
      <c r="J354" s="254"/>
      <c r="K354" s="254"/>
      <c r="L354" s="259"/>
      <c r="M354" s="260"/>
      <c r="N354" s="261"/>
      <c r="O354" s="261"/>
      <c r="P354" s="261"/>
      <c r="Q354" s="261"/>
      <c r="R354" s="261"/>
      <c r="S354" s="261"/>
      <c r="T354" s="262"/>
      <c r="U354" s="14"/>
      <c r="V354" s="14"/>
      <c r="W354" s="14"/>
      <c r="X354" s="14"/>
      <c r="Y354" s="14"/>
      <c r="Z354" s="14"/>
      <c r="AA354" s="14"/>
      <c r="AB354" s="14"/>
      <c r="AC354" s="14"/>
      <c r="AD354" s="14"/>
      <c r="AE354" s="14"/>
      <c r="AT354" s="263" t="s">
        <v>1390</v>
      </c>
      <c r="AU354" s="263" t="s">
        <v>82</v>
      </c>
      <c r="AV354" s="14" t="s">
        <v>84</v>
      </c>
      <c r="AW354" s="14" t="s">
        <v>35</v>
      </c>
      <c r="AX354" s="14" t="s">
        <v>74</v>
      </c>
      <c r="AY354" s="263" t="s">
        <v>192</v>
      </c>
    </row>
    <row r="355" s="15" customFormat="1">
      <c r="A355" s="15"/>
      <c r="B355" s="264"/>
      <c r="C355" s="265"/>
      <c r="D355" s="218" t="s">
        <v>1390</v>
      </c>
      <c r="E355" s="266" t="s">
        <v>19</v>
      </c>
      <c r="F355" s="267" t="s">
        <v>1392</v>
      </c>
      <c r="G355" s="265"/>
      <c r="H355" s="268">
        <v>6.1100000000000003</v>
      </c>
      <c r="I355" s="269"/>
      <c r="J355" s="265"/>
      <c r="K355" s="265"/>
      <c r="L355" s="270"/>
      <c r="M355" s="271"/>
      <c r="N355" s="272"/>
      <c r="O355" s="272"/>
      <c r="P355" s="272"/>
      <c r="Q355" s="272"/>
      <c r="R355" s="272"/>
      <c r="S355" s="272"/>
      <c r="T355" s="273"/>
      <c r="U355" s="15"/>
      <c r="V355" s="15"/>
      <c r="W355" s="15"/>
      <c r="X355" s="15"/>
      <c r="Y355" s="15"/>
      <c r="Z355" s="15"/>
      <c r="AA355" s="15"/>
      <c r="AB355" s="15"/>
      <c r="AC355" s="15"/>
      <c r="AD355" s="15"/>
      <c r="AE355" s="15"/>
      <c r="AT355" s="274" t="s">
        <v>1390</v>
      </c>
      <c r="AU355" s="274" t="s">
        <v>82</v>
      </c>
      <c r="AV355" s="15" t="s">
        <v>197</v>
      </c>
      <c r="AW355" s="15" t="s">
        <v>35</v>
      </c>
      <c r="AX355" s="15" t="s">
        <v>82</v>
      </c>
      <c r="AY355" s="274" t="s">
        <v>192</v>
      </c>
    </row>
    <row r="356" s="2" customFormat="1" ht="16.5" customHeight="1">
      <c r="A356" s="41"/>
      <c r="B356" s="42"/>
      <c r="C356" s="205" t="s">
        <v>545</v>
      </c>
      <c r="D356" s="205" t="s">
        <v>193</v>
      </c>
      <c r="E356" s="206" t="s">
        <v>2028</v>
      </c>
      <c r="F356" s="207" t="s">
        <v>2029</v>
      </c>
      <c r="G356" s="208" t="s">
        <v>1412</v>
      </c>
      <c r="H356" s="209">
        <v>1384.5</v>
      </c>
      <c r="I356" s="210"/>
      <c r="J356" s="211">
        <f>ROUND(I356*H356,2)</f>
        <v>0</v>
      </c>
      <c r="K356" s="207" t="s">
        <v>1384</v>
      </c>
      <c r="L356" s="47"/>
      <c r="M356" s="212" t="s">
        <v>19</v>
      </c>
      <c r="N356" s="213" t="s">
        <v>45</v>
      </c>
      <c r="O356" s="87"/>
      <c r="P356" s="214">
        <f>O356*H356</f>
        <v>0</v>
      </c>
      <c r="Q356" s="214">
        <v>0</v>
      </c>
      <c r="R356" s="214">
        <f>Q356*H356</f>
        <v>0</v>
      </c>
      <c r="S356" s="214">
        <v>0</v>
      </c>
      <c r="T356" s="215">
        <f>S356*H356</f>
        <v>0</v>
      </c>
      <c r="U356" s="41"/>
      <c r="V356" s="41"/>
      <c r="W356" s="41"/>
      <c r="X356" s="41"/>
      <c r="Y356" s="41"/>
      <c r="Z356" s="41"/>
      <c r="AA356" s="41"/>
      <c r="AB356" s="41"/>
      <c r="AC356" s="41"/>
      <c r="AD356" s="41"/>
      <c r="AE356" s="41"/>
      <c r="AR356" s="216" t="s">
        <v>197</v>
      </c>
      <c r="AT356" s="216" t="s">
        <v>193</v>
      </c>
      <c r="AU356" s="216" t="s">
        <v>82</v>
      </c>
      <c r="AY356" s="20" t="s">
        <v>192</v>
      </c>
      <c r="BE356" s="217">
        <f>IF(N356="základní",J356,0)</f>
        <v>0</v>
      </c>
      <c r="BF356" s="217">
        <f>IF(N356="snížená",J356,0)</f>
        <v>0</v>
      </c>
      <c r="BG356" s="217">
        <f>IF(N356="zákl. přenesená",J356,0)</f>
        <v>0</v>
      </c>
      <c r="BH356" s="217">
        <f>IF(N356="sníž. přenesená",J356,0)</f>
        <v>0</v>
      </c>
      <c r="BI356" s="217">
        <f>IF(N356="nulová",J356,0)</f>
        <v>0</v>
      </c>
      <c r="BJ356" s="20" t="s">
        <v>82</v>
      </c>
      <c r="BK356" s="217">
        <f>ROUND(I356*H356,2)</f>
        <v>0</v>
      </c>
      <c r="BL356" s="20" t="s">
        <v>197</v>
      </c>
      <c r="BM356" s="216" t="s">
        <v>2030</v>
      </c>
    </row>
    <row r="357" s="2" customFormat="1">
      <c r="A357" s="41"/>
      <c r="B357" s="42"/>
      <c r="C357" s="43"/>
      <c r="D357" s="218" t="s">
        <v>199</v>
      </c>
      <c r="E357" s="43"/>
      <c r="F357" s="219" t="s">
        <v>2031</v>
      </c>
      <c r="G357" s="43"/>
      <c r="H357" s="43"/>
      <c r="I357" s="220"/>
      <c r="J357" s="43"/>
      <c r="K357" s="43"/>
      <c r="L357" s="47"/>
      <c r="M357" s="221"/>
      <c r="N357" s="222"/>
      <c r="O357" s="87"/>
      <c r="P357" s="87"/>
      <c r="Q357" s="87"/>
      <c r="R357" s="87"/>
      <c r="S357" s="87"/>
      <c r="T357" s="88"/>
      <c r="U357" s="41"/>
      <c r="V357" s="41"/>
      <c r="W357" s="41"/>
      <c r="X357" s="41"/>
      <c r="Y357" s="41"/>
      <c r="Z357" s="41"/>
      <c r="AA357" s="41"/>
      <c r="AB357" s="41"/>
      <c r="AC357" s="41"/>
      <c r="AD357" s="41"/>
      <c r="AE357" s="41"/>
      <c r="AT357" s="20" t="s">
        <v>199</v>
      </c>
      <c r="AU357" s="20" t="s">
        <v>82</v>
      </c>
    </row>
    <row r="358" s="16" customFormat="1">
      <c r="A358" s="16"/>
      <c r="B358" s="275"/>
      <c r="C358" s="276"/>
      <c r="D358" s="218" t="s">
        <v>1390</v>
      </c>
      <c r="E358" s="277" t="s">
        <v>19</v>
      </c>
      <c r="F358" s="278" t="s">
        <v>2032</v>
      </c>
      <c r="G358" s="276"/>
      <c r="H358" s="277" t="s">
        <v>19</v>
      </c>
      <c r="I358" s="279"/>
      <c r="J358" s="276"/>
      <c r="K358" s="276"/>
      <c r="L358" s="280"/>
      <c r="M358" s="281"/>
      <c r="N358" s="282"/>
      <c r="O358" s="282"/>
      <c r="P358" s="282"/>
      <c r="Q358" s="282"/>
      <c r="R358" s="282"/>
      <c r="S358" s="282"/>
      <c r="T358" s="283"/>
      <c r="U358" s="16"/>
      <c r="V358" s="16"/>
      <c r="W358" s="16"/>
      <c r="X358" s="16"/>
      <c r="Y358" s="16"/>
      <c r="Z358" s="16"/>
      <c r="AA358" s="16"/>
      <c r="AB358" s="16"/>
      <c r="AC358" s="16"/>
      <c r="AD358" s="16"/>
      <c r="AE358" s="16"/>
      <c r="AT358" s="284" t="s">
        <v>1390</v>
      </c>
      <c r="AU358" s="284" t="s">
        <v>82</v>
      </c>
      <c r="AV358" s="16" t="s">
        <v>82</v>
      </c>
      <c r="AW358" s="16" t="s">
        <v>35</v>
      </c>
      <c r="AX358" s="16" t="s">
        <v>74</v>
      </c>
      <c r="AY358" s="284" t="s">
        <v>192</v>
      </c>
    </row>
    <row r="359" s="14" customFormat="1">
      <c r="A359" s="14"/>
      <c r="B359" s="253"/>
      <c r="C359" s="254"/>
      <c r="D359" s="218" t="s">
        <v>1390</v>
      </c>
      <c r="E359" s="255" t="s">
        <v>19</v>
      </c>
      <c r="F359" s="256" t="s">
        <v>2033</v>
      </c>
      <c r="G359" s="254"/>
      <c r="H359" s="257">
        <v>1355.75</v>
      </c>
      <c r="I359" s="258"/>
      <c r="J359" s="254"/>
      <c r="K359" s="254"/>
      <c r="L359" s="259"/>
      <c r="M359" s="260"/>
      <c r="N359" s="261"/>
      <c r="O359" s="261"/>
      <c r="P359" s="261"/>
      <c r="Q359" s="261"/>
      <c r="R359" s="261"/>
      <c r="S359" s="261"/>
      <c r="T359" s="262"/>
      <c r="U359" s="14"/>
      <c r="V359" s="14"/>
      <c r="W359" s="14"/>
      <c r="X359" s="14"/>
      <c r="Y359" s="14"/>
      <c r="Z359" s="14"/>
      <c r="AA359" s="14"/>
      <c r="AB359" s="14"/>
      <c r="AC359" s="14"/>
      <c r="AD359" s="14"/>
      <c r="AE359" s="14"/>
      <c r="AT359" s="263" t="s">
        <v>1390</v>
      </c>
      <c r="AU359" s="263" t="s">
        <v>82</v>
      </c>
      <c r="AV359" s="14" t="s">
        <v>84</v>
      </c>
      <c r="AW359" s="14" t="s">
        <v>35</v>
      </c>
      <c r="AX359" s="14" t="s">
        <v>74</v>
      </c>
      <c r="AY359" s="263" t="s">
        <v>192</v>
      </c>
    </row>
    <row r="360" s="16" customFormat="1">
      <c r="A360" s="16"/>
      <c r="B360" s="275"/>
      <c r="C360" s="276"/>
      <c r="D360" s="218" t="s">
        <v>1390</v>
      </c>
      <c r="E360" s="277" t="s">
        <v>19</v>
      </c>
      <c r="F360" s="278" t="s">
        <v>2034</v>
      </c>
      <c r="G360" s="276"/>
      <c r="H360" s="277" t="s">
        <v>19</v>
      </c>
      <c r="I360" s="279"/>
      <c r="J360" s="276"/>
      <c r="K360" s="276"/>
      <c r="L360" s="280"/>
      <c r="M360" s="281"/>
      <c r="N360" s="282"/>
      <c r="O360" s="282"/>
      <c r="P360" s="282"/>
      <c r="Q360" s="282"/>
      <c r="R360" s="282"/>
      <c r="S360" s="282"/>
      <c r="T360" s="283"/>
      <c r="U360" s="16"/>
      <c r="V360" s="16"/>
      <c r="W360" s="16"/>
      <c r="X360" s="16"/>
      <c r="Y360" s="16"/>
      <c r="Z360" s="16"/>
      <c r="AA360" s="16"/>
      <c r="AB360" s="16"/>
      <c r="AC360" s="16"/>
      <c r="AD360" s="16"/>
      <c r="AE360" s="16"/>
      <c r="AT360" s="284" t="s">
        <v>1390</v>
      </c>
      <c r="AU360" s="284" t="s">
        <v>82</v>
      </c>
      <c r="AV360" s="16" t="s">
        <v>82</v>
      </c>
      <c r="AW360" s="16" t="s">
        <v>35</v>
      </c>
      <c r="AX360" s="16" t="s">
        <v>74</v>
      </c>
      <c r="AY360" s="284" t="s">
        <v>192</v>
      </c>
    </row>
    <row r="361" s="14" customFormat="1">
      <c r="A361" s="14"/>
      <c r="B361" s="253"/>
      <c r="C361" s="254"/>
      <c r="D361" s="218" t="s">
        <v>1390</v>
      </c>
      <c r="E361" s="255" t="s">
        <v>19</v>
      </c>
      <c r="F361" s="256" t="s">
        <v>2035</v>
      </c>
      <c r="G361" s="254"/>
      <c r="H361" s="257">
        <v>28.75</v>
      </c>
      <c r="I361" s="258"/>
      <c r="J361" s="254"/>
      <c r="K361" s="254"/>
      <c r="L361" s="259"/>
      <c r="M361" s="260"/>
      <c r="N361" s="261"/>
      <c r="O361" s="261"/>
      <c r="P361" s="261"/>
      <c r="Q361" s="261"/>
      <c r="R361" s="261"/>
      <c r="S361" s="261"/>
      <c r="T361" s="262"/>
      <c r="U361" s="14"/>
      <c r="V361" s="14"/>
      <c r="W361" s="14"/>
      <c r="X361" s="14"/>
      <c r="Y361" s="14"/>
      <c r="Z361" s="14"/>
      <c r="AA361" s="14"/>
      <c r="AB361" s="14"/>
      <c r="AC361" s="14"/>
      <c r="AD361" s="14"/>
      <c r="AE361" s="14"/>
      <c r="AT361" s="263" t="s">
        <v>1390</v>
      </c>
      <c r="AU361" s="263" t="s">
        <v>82</v>
      </c>
      <c r="AV361" s="14" t="s">
        <v>84</v>
      </c>
      <c r="AW361" s="14" t="s">
        <v>35</v>
      </c>
      <c r="AX361" s="14" t="s">
        <v>74</v>
      </c>
      <c r="AY361" s="263" t="s">
        <v>192</v>
      </c>
    </row>
    <row r="362" s="15" customFormat="1">
      <c r="A362" s="15"/>
      <c r="B362" s="264"/>
      <c r="C362" s="265"/>
      <c r="D362" s="218" t="s">
        <v>1390</v>
      </c>
      <c r="E362" s="266" t="s">
        <v>19</v>
      </c>
      <c r="F362" s="267" t="s">
        <v>1392</v>
      </c>
      <c r="G362" s="265"/>
      <c r="H362" s="268">
        <v>1384.5</v>
      </c>
      <c r="I362" s="269"/>
      <c r="J362" s="265"/>
      <c r="K362" s="265"/>
      <c r="L362" s="270"/>
      <c r="M362" s="271"/>
      <c r="N362" s="272"/>
      <c r="O362" s="272"/>
      <c r="P362" s="272"/>
      <c r="Q362" s="272"/>
      <c r="R362" s="272"/>
      <c r="S362" s="272"/>
      <c r="T362" s="273"/>
      <c r="U362" s="15"/>
      <c r="V362" s="15"/>
      <c r="W362" s="15"/>
      <c r="X362" s="15"/>
      <c r="Y362" s="15"/>
      <c r="Z362" s="15"/>
      <c r="AA362" s="15"/>
      <c r="AB362" s="15"/>
      <c r="AC362" s="15"/>
      <c r="AD362" s="15"/>
      <c r="AE362" s="15"/>
      <c r="AT362" s="274" t="s">
        <v>1390</v>
      </c>
      <c r="AU362" s="274" t="s">
        <v>82</v>
      </c>
      <c r="AV362" s="15" t="s">
        <v>197</v>
      </c>
      <c r="AW362" s="15" t="s">
        <v>35</v>
      </c>
      <c r="AX362" s="15" t="s">
        <v>82</v>
      </c>
      <c r="AY362" s="274" t="s">
        <v>192</v>
      </c>
    </row>
    <row r="363" s="2" customFormat="1" ht="16.5" customHeight="1">
      <c r="A363" s="41"/>
      <c r="B363" s="42"/>
      <c r="C363" s="205" t="s">
        <v>549</v>
      </c>
      <c r="D363" s="205" t="s">
        <v>193</v>
      </c>
      <c r="E363" s="206" t="s">
        <v>2036</v>
      </c>
      <c r="F363" s="207" t="s">
        <v>2037</v>
      </c>
      <c r="G363" s="208" t="s">
        <v>1412</v>
      </c>
      <c r="H363" s="209">
        <v>192.19200000000001</v>
      </c>
      <c r="I363" s="210"/>
      <c r="J363" s="211">
        <f>ROUND(I363*H363,2)</f>
        <v>0</v>
      </c>
      <c r="K363" s="207" t="s">
        <v>19</v>
      </c>
      <c r="L363" s="47"/>
      <c r="M363" s="212" t="s">
        <v>19</v>
      </c>
      <c r="N363" s="213" t="s">
        <v>45</v>
      </c>
      <c r="O363" s="87"/>
      <c r="P363" s="214">
        <f>O363*H363</f>
        <v>0</v>
      </c>
      <c r="Q363" s="214">
        <v>0</v>
      </c>
      <c r="R363" s="214">
        <f>Q363*H363</f>
        <v>0</v>
      </c>
      <c r="S363" s="214">
        <v>0</v>
      </c>
      <c r="T363" s="215">
        <f>S363*H363</f>
        <v>0</v>
      </c>
      <c r="U363" s="41"/>
      <c r="V363" s="41"/>
      <c r="W363" s="41"/>
      <c r="X363" s="41"/>
      <c r="Y363" s="41"/>
      <c r="Z363" s="41"/>
      <c r="AA363" s="41"/>
      <c r="AB363" s="41"/>
      <c r="AC363" s="41"/>
      <c r="AD363" s="41"/>
      <c r="AE363" s="41"/>
      <c r="AR363" s="216" t="s">
        <v>197</v>
      </c>
      <c r="AT363" s="216" t="s">
        <v>193</v>
      </c>
      <c r="AU363" s="216" t="s">
        <v>82</v>
      </c>
      <c r="AY363" s="20" t="s">
        <v>192</v>
      </c>
      <c r="BE363" s="217">
        <f>IF(N363="základní",J363,0)</f>
        <v>0</v>
      </c>
      <c r="BF363" s="217">
        <f>IF(N363="snížená",J363,0)</f>
        <v>0</v>
      </c>
      <c r="BG363" s="217">
        <f>IF(N363="zákl. přenesená",J363,0)</f>
        <v>0</v>
      </c>
      <c r="BH363" s="217">
        <f>IF(N363="sníž. přenesená",J363,0)</f>
        <v>0</v>
      </c>
      <c r="BI363" s="217">
        <f>IF(N363="nulová",J363,0)</f>
        <v>0</v>
      </c>
      <c r="BJ363" s="20" t="s">
        <v>82</v>
      </c>
      <c r="BK363" s="217">
        <f>ROUND(I363*H363,2)</f>
        <v>0</v>
      </c>
      <c r="BL363" s="20" t="s">
        <v>197</v>
      </c>
      <c r="BM363" s="216" t="s">
        <v>2038</v>
      </c>
    </row>
    <row r="364" s="2" customFormat="1">
      <c r="A364" s="41"/>
      <c r="B364" s="42"/>
      <c r="C364" s="43"/>
      <c r="D364" s="218" t="s">
        <v>199</v>
      </c>
      <c r="E364" s="43"/>
      <c r="F364" s="219" t="s">
        <v>2037</v>
      </c>
      <c r="G364" s="43"/>
      <c r="H364" s="43"/>
      <c r="I364" s="220"/>
      <c r="J364" s="43"/>
      <c r="K364" s="43"/>
      <c r="L364" s="47"/>
      <c r="M364" s="221"/>
      <c r="N364" s="222"/>
      <c r="O364" s="87"/>
      <c r="P364" s="87"/>
      <c r="Q364" s="87"/>
      <c r="R364" s="87"/>
      <c r="S364" s="87"/>
      <c r="T364" s="88"/>
      <c r="U364" s="41"/>
      <c r="V364" s="41"/>
      <c r="W364" s="41"/>
      <c r="X364" s="41"/>
      <c r="Y364" s="41"/>
      <c r="Z364" s="41"/>
      <c r="AA364" s="41"/>
      <c r="AB364" s="41"/>
      <c r="AC364" s="41"/>
      <c r="AD364" s="41"/>
      <c r="AE364" s="41"/>
      <c r="AT364" s="20" t="s">
        <v>199</v>
      </c>
      <c r="AU364" s="20" t="s">
        <v>82</v>
      </c>
    </row>
    <row r="365" s="16" customFormat="1">
      <c r="A365" s="16"/>
      <c r="B365" s="275"/>
      <c r="C365" s="276"/>
      <c r="D365" s="218" t="s">
        <v>1390</v>
      </c>
      <c r="E365" s="277" t="s">
        <v>19</v>
      </c>
      <c r="F365" s="278" t="s">
        <v>1760</v>
      </c>
      <c r="G365" s="276"/>
      <c r="H365" s="277" t="s">
        <v>19</v>
      </c>
      <c r="I365" s="279"/>
      <c r="J365" s="276"/>
      <c r="K365" s="276"/>
      <c r="L365" s="280"/>
      <c r="M365" s="281"/>
      <c r="N365" s="282"/>
      <c r="O365" s="282"/>
      <c r="P365" s="282"/>
      <c r="Q365" s="282"/>
      <c r="R365" s="282"/>
      <c r="S365" s="282"/>
      <c r="T365" s="283"/>
      <c r="U365" s="16"/>
      <c r="V365" s="16"/>
      <c r="W365" s="16"/>
      <c r="X365" s="16"/>
      <c r="Y365" s="16"/>
      <c r="Z365" s="16"/>
      <c r="AA365" s="16"/>
      <c r="AB365" s="16"/>
      <c r="AC365" s="16"/>
      <c r="AD365" s="16"/>
      <c r="AE365" s="16"/>
      <c r="AT365" s="284" t="s">
        <v>1390</v>
      </c>
      <c r="AU365" s="284" t="s">
        <v>82</v>
      </c>
      <c r="AV365" s="16" t="s">
        <v>82</v>
      </c>
      <c r="AW365" s="16" t="s">
        <v>35</v>
      </c>
      <c r="AX365" s="16" t="s">
        <v>74</v>
      </c>
      <c r="AY365" s="284" t="s">
        <v>192</v>
      </c>
    </row>
    <row r="366" s="14" customFormat="1">
      <c r="A366" s="14"/>
      <c r="B366" s="253"/>
      <c r="C366" s="254"/>
      <c r="D366" s="218" t="s">
        <v>1390</v>
      </c>
      <c r="E366" s="255" t="s">
        <v>19</v>
      </c>
      <c r="F366" s="256" t="s">
        <v>2039</v>
      </c>
      <c r="G366" s="254"/>
      <c r="H366" s="257">
        <v>192.19200000000001</v>
      </c>
      <c r="I366" s="258"/>
      <c r="J366" s="254"/>
      <c r="K366" s="254"/>
      <c r="L366" s="259"/>
      <c r="M366" s="260"/>
      <c r="N366" s="261"/>
      <c r="O366" s="261"/>
      <c r="P366" s="261"/>
      <c r="Q366" s="261"/>
      <c r="R366" s="261"/>
      <c r="S366" s="261"/>
      <c r="T366" s="262"/>
      <c r="U366" s="14"/>
      <c r="V366" s="14"/>
      <c r="W366" s="14"/>
      <c r="X366" s="14"/>
      <c r="Y366" s="14"/>
      <c r="Z366" s="14"/>
      <c r="AA366" s="14"/>
      <c r="AB366" s="14"/>
      <c r="AC366" s="14"/>
      <c r="AD366" s="14"/>
      <c r="AE366" s="14"/>
      <c r="AT366" s="263" t="s">
        <v>1390</v>
      </c>
      <c r="AU366" s="263" t="s">
        <v>82</v>
      </c>
      <c r="AV366" s="14" t="s">
        <v>84</v>
      </c>
      <c r="AW366" s="14" t="s">
        <v>35</v>
      </c>
      <c r="AX366" s="14" t="s">
        <v>74</v>
      </c>
      <c r="AY366" s="263" t="s">
        <v>192</v>
      </c>
    </row>
    <row r="367" s="15" customFormat="1">
      <c r="A367" s="15"/>
      <c r="B367" s="264"/>
      <c r="C367" s="265"/>
      <c r="D367" s="218" t="s">
        <v>1390</v>
      </c>
      <c r="E367" s="266" t="s">
        <v>19</v>
      </c>
      <c r="F367" s="267" t="s">
        <v>1392</v>
      </c>
      <c r="G367" s="265"/>
      <c r="H367" s="268">
        <v>192.19200000000001</v>
      </c>
      <c r="I367" s="269"/>
      <c r="J367" s="265"/>
      <c r="K367" s="265"/>
      <c r="L367" s="270"/>
      <c r="M367" s="271"/>
      <c r="N367" s="272"/>
      <c r="O367" s="272"/>
      <c r="P367" s="272"/>
      <c r="Q367" s="272"/>
      <c r="R367" s="272"/>
      <c r="S367" s="272"/>
      <c r="T367" s="273"/>
      <c r="U367" s="15"/>
      <c r="V367" s="15"/>
      <c r="W367" s="15"/>
      <c r="X367" s="15"/>
      <c r="Y367" s="15"/>
      <c r="Z367" s="15"/>
      <c r="AA367" s="15"/>
      <c r="AB367" s="15"/>
      <c r="AC367" s="15"/>
      <c r="AD367" s="15"/>
      <c r="AE367" s="15"/>
      <c r="AT367" s="274" t="s">
        <v>1390</v>
      </c>
      <c r="AU367" s="274" t="s">
        <v>82</v>
      </c>
      <c r="AV367" s="15" t="s">
        <v>197</v>
      </c>
      <c r="AW367" s="15" t="s">
        <v>35</v>
      </c>
      <c r="AX367" s="15" t="s">
        <v>82</v>
      </c>
      <c r="AY367" s="274" t="s">
        <v>192</v>
      </c>
    </row>
    <row r="368" s="2" customFormat="1" ht="16.5" customHeight="1">
      <c r="A368" s="41"/>
      <c r="B368" s="42"/>
      <c r="C368" s="205" t="s">
        <v>553</v>
      </c>
      <c r="D368" s="205" t="s">
        <v>193</v>
      </c>
      <c r="E368" s="206" t="s">
        <v>2040</v>
      </c>
      <c r="F368" s="207" t="s">
        <v>2041</v>
      </c>
      <c r="G368" s="208" t="s">
        <v>1451</v>
      </c>
      <c r="H368" s="209">
        <v>180</v>
      </c>
      <c r="I368" s="210"/>
      <c r="J368" s="211">
        <f>ROUND(I368*H368,2)</f>
        <v>0</v>
      </c>
      <c r="K368" s="207" t="s">
        <v>19</v>
      </c>
      <c r="L368" s="47"/>
      <c r="M368" s="212" t="s">
        <v>19</v>
      </c>
      <c r="N368" s="213" t="s">
        <v>45</v>
      </c>
      <c r="O368" s="87"/>
      <c r="P368" s="214">
        <f>O368*H368</f>
        <v>0</v>
      </c>
      <c r="Q368" s="214">
        <v>0</v>
      </c>
      <c r="R368" s="214">
        <f>Q368*H368</f>
        <v>0</v>
      </c>
      <c r="S368" s="214">
        <v>0</v>
      </c>
      <c r="T368" s="215">
        <f>S368*H368</f>
        <v>0</v>
      </c>
      <c r="U368" s="41"/>
      <c r="V368" s="41"/>
      <c r="W368" s="41"/>
      <c r="X368" s="41"/>
      <c r="Y368" s="41"/>
      <c r="Z368" s="41"/>
      <c r="AA368" s="41"/>
      <c r="AB368" s="41"/>
      <c r="AC368" s="41"/>
      <c r="AD368" s="41"/>
      <c r="AE368" s="41"/>
      <c r="AR368" s="216" t="s">
        <v>197</v>
      </c>
      <c r="AT368" s="216" t="s">
        <v>193</v>
      </c>
      <c r="AU368" s="216" t="s">
        <v>82</v>
      </c>
      <c r="AY368" s="20" t="s">
        <v>192</v>
      </c>
      <c r="BE368" s="217">
        <f>IF(N368="základní",J368,0)</f>
        <v>0</v>
      </c>
      <c r="BF368" s="217">
        <f>IF(N368="snížená",J368,0)</f>
        <v>0</v>
      </c>
      <c r="BG368" s="217">
        <f>IF(N368="zákl. přenesená",J368,0)</f>
        <v>0</v>
      </c>
      <c r="BH368" s="217">
        <f>IF(N368="sníž. přenesená",J368,0)</f>
        <v>0</v>
      </c>
      <c r="BI368" s="217">
        <f>IF(N368="nulová",J368,0)</f>
        <v>0</v>
      </c>
      <c r="BJ368" s="20" t="s">
        <v>82</v>
      </c>
      <c r="BK368" s="217">
        <f>ROUND(I368*H368,2)</f>
        <v>0</v>
      </c>
      <c r="BL368" s="20" t="s">
        <v>197</v>
      </c>
      <c r="BM368" s="216" t="s">
        <v>2042</v>
      </c>
    </row>
    <row r="369" s="2" customFormat="1">
      <c r="A369" s="41"/>
      <c r="B369" s="42"/>
      <c r="C369" s="43"/>
      <c r="D369" s="218" t="s">
        <v>199</v>
      </c>
      <c r="E369" s="43"/>
      <c r="F369" s="219" t="s">
        <v>2041</v>
      </c>
      <c r="G369" s="43"/>
      <c r="H369" s="43"/>
      <c r="I369" s="220"/>
      <c r="J369" s="43"/>
      <c r="K369" s="43"/>
      <c r="L369" s="47"/>
      <c r="M369" s="221"/>
      <c r="N369" s="222"/>
      <c r="O369" s="87"/>
      <c r="P369" s="87"/>
      <c r="Q369" s="87"/>
      <c r="R369" s="87"/>
      <c r="S369" s="87"/>
      <c r="T369" s="88"/>
      <c r="U369" s="41"/>
      <c r="V369" s="41"/>
      <c r="W369" s="41"/>
      <c r="X369" s="41"/>
      <c r="Y369" s="41"/>
      <c r="Z369" s="41"/>
      <c r="AA369" s="41"/>
      <c r="AB369" s="41"/>
      <c r="AC369" s="41"/>
      <c r="AD369" s="41"/>
      <c r="AE369" s="41"/>
      <c r="AT369" s="20" t="s">
        <v>199</v>
      </c>
      <c r="AU369" s="20" t="s">
        <v>82</v>
      </c>
    </row>
    <row r="370" s="2" customFormat="1" ht="16.5" customHeight="1">
      <c r="A370" s="41"/>
      <c r="B370" s="42"/>
      <c r="C370" s="205" t="s">
        <v>557</v>
      </c>
      <c r="D370" s="205" t="s">
        <v>193</v>
      </c>
      <c r="E370" s="206" t="s">
        <v>2043</v>
      </c>
      <c r="F370" s="207" t="s">
        <v>2044</v>
      </c>
      <c r="G370" s="208" t="s">
        <v>1451</v>
      </c>
      <c r="H370" s="209">
        <v>56.350000000000001</v>
      </c>
      <c r="I370" s="210"/>
      <c r="J370" s="211">
        <f>ROUND(I370*H370,2)</f>
        <v>0</v>
      </c>
      <c r="K370" s="207" t="s">
        <v>19</v>
      </c>
      <c r="L370" s="47"/>
      <c r="M370" s="212" t="s">
        <v>19</v>
      </c>
      <c r="N370" s="213" t="s">
        <v>45</v>
      </c>
      <c r="O370" s="87"/>
      <c r="P370" s="214">
        <f>O370*H370</f>
        <v>0</v>
      </c>
      <c r="Q370" s="214">
        <v>0</v>
      </c>
      <c r="R370" s="214">
        <f>Q370*H370</f>
        <v>0</v>
      </c>
      <c r="S370" s="214">
        <v>0</v>
      </c>
      <c r="T370" s="215">
        <f>S370*H370</f>
        <v>0</v>
      </c>
      <c r="U370" s="41"/>
      <c r="V370" s="41"/>
      <c r="W370" s="41"/>
      <c r="X370" s="41"/>
      <c r="Y370" s="41"/>
      <c r="Z370" s="41"/>
      <c r="AA370" s="41"/>
      <c r="AB370" s="41"/>
      <c r="AC370" s="41"/>
      <c r="AD370" s="41"/>
      <c r="AE370" s="41"/>
      <c r="AR370" s="216" t="s">
        <v>197</v>
      </c>
      <c r="AT370" s="216" t="s">
        <v>193</v>
      </c>
      <c r="AU370" s="216" t="s">
        <v>82</v>
      </c>
      <c r="AY370" s="20" t="s">
        <v>192</v>
      </c>
      <c r="BE370" s="217">
        <f>IF(N370="základní",J370,0)</f>
        <v>0</v>
      </c>
      <c r="BF370" s="217">
        <f>IF(N370="snížená",J370,0)</f>
        <v>0</v>
      </c>
      <c r="BG370" s="217">
        <f>IF(N370="zákl. přenesená",J370,0)</f>
        <v>0</v>
      </c>
      <c r="BH370" s="217">
        <f>IF(N370="sníž. přenesená",J370,0)</f>
        <v>0</v>
      </c>
      <c r="BI370" s="217">
        <f>IF(N370="nulová",J370,0)</f>
        <v>0</v>
      </c>
      <c r="BJ370" s="20" t="s">
        <v>82</v>
      </c>
      <c r="BK370" s="217">
        <f>ROUND(I370*H370,2)</f>
        <v>0</v>
      </c>
      <c r="BL370" s="20" t="s">
        <v>197</v>
      </c>
      <c r="BM370" s="216" t="s">
        <v>2045</v>
      </c>
    </row>
    <row r="371" s="2" customFormat="1">
      <c r="A371" s="41"/>
      <c r="B371" s="42"/>
      <c r="C371" s="43"/>
      <c r="D371" s="218" t="s">
        <v>199</v>
      </c>
      <c r="E371" s="43"/>
      <c r="F371" s="219" t="s">
        <v>2044</v>
      </c>
      <c r="G371" s="43"/>
      <c r="H371" s="43"/>
      <c r="I371" s="220"/>
      <c r="J371" s="43"/>
      <c r="K371" s="43"/>
      <c r="L371" s="47"/>
      <c r="M371" s="221"/>
      <c r="N371" s="222"/>
      <c r="O371" s="87"/>
      <c r="P371" s="87"/>
      <c r="Q371" s="87"/>
      <c r="R371" s="87"/>
      <c r="S371" s="87"/>
      <c r="T371" s="88"/>
      <c r="U371" s="41"/>
      <c r="V371" s="41"/>
      <c r="W371" s="41"/>
      <c r="X371" s="41"/>
      <c r="Y371" s="41"/>
      <c r="Z371" s="41"/>
      <c r="AA371" s="41"/>
      <c r="AB371" s="41"/>
      <c r="AC371" s="41"/>
      <c r="AD371" s="41"/>
      <c r="AE371" s="41"/>
      <c r="AT371" s="20" t="s">
        <v>199</v>
      </c>
      <c r="AU371" s="20" t="s">
        <v>82</v>
      </c>
    </row>
    <row r="372" s="2" customFormat="1" ht="16.5" customHeight="1">
      <c r="A372" s="41"/>
      <c r="B372" s="42"/>
      <c r="C372" s="205" t="s">
        <v>561</v>
      </c>
      <c r="D372" s="205" t="s">
        <v>193</v>
      </c>
      <c r="E372" s="206" t="s">
        <v>2046</v>
      </c>
      <c r="F372" s="207" t="s">
        <v>2047</v>
      </c>
      <c r="G372" s="208" t="s">
        <v>1427</v>
      </c>
      <c r="H372" s="209">
        <v>101.449</v>
      </c>
      <c r="I372" s="210"/>
      <c r="J372" s="211">
        <f>ROUND(I372*H372,2)</f>
        <v>0</v>
      </c>
      <c r="K372" s="207" t="s">
        <v>19</v>
      </c>
      <c r="L372" s="47"/>
      <c r="M372" s="212" t="s">
        <v>19</v>
      </c>
      <c r="N372" s="213" t="s">
        <v>45</v>
      </c>
      <c r="O372" s="87"/>
      <c r="P372" s="214">
        <f>O372*H372</f>
        <v>0</v>
      </c>
      <c r="Q372" s="214">
        <v>2.4533700000000001</v>
      </c>
      <c r="R372" s="214">
        <f>Q372*H372</f>
        <v>248.89193313000001</v>
      </c>
      <c r="S372" s="214">
        <v>0</v>
      </c>
      <c r="T372" s="215">
        <f>S372*H372</f>
        <v>0</v>
      </c>
      <c r="U372" s="41"/>
      <c r="V372" s="41"/>
      <c r="W372" s="41"/>
      <c r="X372" s="41"/>
      <c r="Y372" s="41"/>
      <c r="Z372" s="41"/>
      <c r="AA372" s="41"/>
      <c r="AB372" s="41"/>
      <c r="AC372" s="41"/>
      <c r="AD372" s="41"/>
      <c r="AE372" s="41"/>
      <c r="AR372" s="216" t="s">
        <v>197</v>
      </c>
      <c r="AT372" s="216" t="s">
        <v>193</v>
      </c>
      <c r="AU372" s="216" t="s">
        <v>82</v>
      </c>
      <c r="AY372" s="20" t="s">
        <v>192</v>
      </c>
      <c r="BE372" s="217">
        <f>IF(N372="základní",J372,0)</f>
        <v>0</v>
      </c>
      <c r="BF372" s="217">
        <f>IF(N372="snížená",J372,0)</f>
        <v>0</v>
      </c>
      <c r="BG372" s="217">
        <f>IF(N372="zákl. přenesená",J372,0)</f>
        <v>0</v>
      </c>
      <c r="BH372" s="217">
        <f>IF(N372="sníž. přenesená",J372,0)</f>
        <v>0</v>
      </c>
      <c r="BI372" s="217">
        <f>IF(N372="nulová",J372,0)</f>
        <v>0</v>
      </c>
      <c r="BJ372" s="20" t="s">
        <v>82</v>
      </c>
      <c r="BK372" s="217">
        <f>ROUND(I372*H372,2)</f>
        <v>0</v>
      </c>
      <c r="BL372" s="20" t="s">
        <v>197</v>
      </c>
      <c r="BM372" s="216" t="s">
        <v>2048</v>
      </c>
    </row>
    <row r="373" s="2" customFormat="1">
      <c r="A373" s="41"/>
      <c r="B373" s="42"/>
      <c r="C373" s="43"/>
      <c r="D373" s="218" t="s">
        <v>199</v>
      </c>
      <c r="E373" s="43"/>
      <c r="F373" s="219" t="s">
        <v>2047</v>
      </c>
      <c r="G373" s="43"/>
      <c r="H373" s="43"/>
      <c r="I373" s="220"/>
      <c r="J373" s="43"/>
      <c r="K373" s="43"/>
      <c r="L373" s="47"/>
      <c r="M373" s="221"/>
      <c r="N373" s="222"/>
      <c r="O373" s="87"/>
      <c r="P373" s="87"/>
      <c r="Q373" s="87"/>
      <c r="R373" s="87"/>
      <c r="S373" s="87"/>
      <c r="T373" s="88"/>
      <c r="U373" s="41"/>
      <c r="V373" s="41"/>
      <c r="W373" s="41"/>
      <c r="X373" s="41"/>
      <c r="Y373" s="41"/>
      <c r="Z373" s="41"/>
      <c r="AA373" s="41"/>
      <c r="AB373" s="41"/>
      <c r="AC373" s="41"/>
      <c r="AD373" s="41"/>
      <c r="AE373" s="41"/>
      <c r="AT373" s="20" t="s">
        <v>199</v>
      </c>
      <c r="AU373" s="20" t="s">
        <v>82</v>
      </c>
    </row>
    <row r="374" s="16" customFormat="1">
      <c r="A374" s="16"/>
      <c r="B374" s="275"/>
      <c r="C374" s="276"/>
      <c r="D374" s="218" t="s">
        <v>1390</v>
      </c>
      <c r="E374" s="277" t="s">
        <v>19</v>
      </c>
      <c r="F374" s="278" t="s">
        <v>2049</v>
      </c>
      <c r="G374" s="276"/>
      <c r="H374" s="277" t="s">
        <v>19</v>
      </c>
      <c r="I374" s="279"/>
      <c r="J374" s="276"/>
      <c r="K374" s="276"/>
      <c r="L374" s="280"/>
      <c r="M374" s="281"/>
      <c r="N374" s="282"/>
      <c r="O374" s="282"/>
      <c r="P374" s="282"/>
      <c r="Q374" s="282"/>
      <c r="R374" s="282"/>
      <c r="S374" s="282"/>
      <c r="T374" s="283"/>
      <c r="U374" s="16"/>
      <c r="V374" s="16"/>
      <c r="W374" s="16"/>
      <c r="X374" s="16"/>
      <c r="Y374" s="16"/>
      <c r="Z374" s="16"/>
      <c r="AA374" s="16"/>
      <c r="AB374" s="16"/>
      <c r="AC374" s="16"/>
      <c r="AD374" s="16"/>
      <c r="AE374" s="16"/>
      <c r="AT374" s="284" t="s">
        <v>1390</v>
      </c>
      <c r="AU374" s="284" t="s">
        <v>82</v>
      </c>
      <c r="AV374" s="16" t="s">
        <v>82</v>
      </c>
      <c r="AW374" s="16" t="s">
        <v>35</v>
      </c>
      <c r="AX374" s="16" t="s">
        <v>74</v>
      </c>
      <c r="AY374" s="284" t="s">
        <v>192</v>
      </c>
    </row>
    <row r="375" s="14" customFormat="1">
      <c r="A375" s="14"/>
      <c r="B375" s="253"/>
      <c r="C375" s="254"/>
      <c r="D375" s="218" t="s">
        <v>1390</v>
      </c>
      <c r="E375" s="255" t="s">
        <v>19</v>
      </c>
      <c r="F375" s="256" t="s">
        <v>2050</v>
      </c>
      <c r="G375" s="254"/>
      <c r="H375" s="257">
        <v>100.53100000000001</v>
      </c>
      <c r="I375" s="258"/>
      <c r="J375" s="254"/>
      <c r="K375" s="254"/>
      <c r="L375" s="259"/>
      <c r="M375" s="260"/>
      <c r="N375" s="261"/>
      <c r="O375" s="261"/>
      <c r="P375" s="261"/>
      <c r="Q375" s="261"/>
      <c r="R375" s="261"/>
      <c r="S375" s="261"/>
      <c r="T375" s="262"/>
      <c r="U375" s="14"/>
      <c r="V375" s="14"/>
      <c r="W375" s="14"/>
      <c r="X375" s="14"/>
      <c r="Y375" s="14"/>
      <c r="Z375" s="14"/>
      <c r="AA375" s="14"/>
      <c r="AB375" s="14"/>
      <c r="AC375" s="14"/>
      <c r="AD375" s="14"/>
      <c r="AE375" s="14"/>
      <c r="AT375" s="263" t="s">
        <v>1390</v>
      </c>
      <c r="AU375" s="263" t="s">
        <v>82</v>
      </c>
      <c r="AV375" s="14" t="s">
        <v>84</v>
      </c>
      <c r="AW375" s="14" t="s">
        <v>35</v>
      </c>
      <c r="AX375" s="14" t="s">
        <v>74</v>
      </c>
      <c r="AY375" s="263" t="s">
        <v>192</v>
      </c>
    </row>
    <row r="376" s="16" customFormat="1">
      <c r="A376" s="16"/>
      <c r="B376" s="275"/>
      <c r="C376" s="276"/>
      <c r="D376" s="218" t="s">
        <v>1390</v>
      </c>
      <c r="E376" s="277" t="s">
        <v>19</v>
      </c>
      <c r="F376" s="278" t="s">
        <v>2051</v>
      </c>
      <c r="G376" s="276"/>
      <c r="H376" s="277" t="s">
        <v>19</v>
      </c>
      <c r="I376" s="279"/>
      <c r="J376" s="276"/>
      <c r="K376" s="276"/>
      <c r="L376" s="280"/>
      <c r="M376" s="281"/>
      <c r="N376" s="282"/>
      <c r="O376" s="282"/>
      <c r="P376" s="282"/>
      <c r="Q376" s="282"/>
      <c r="R376" s="282"/>
      <c r="S376" s="282"/>
      <c r="T376" s="283"/>
      <c r="U376" s="16"/>
      <c r="V376" s="16"/>
      <c r="W376" s="16"/>
      <c r="X376" s="16"/>
      <c r="Y376" s="16"/>
      <c r="Z376" s="16"/>
      <c r="AA376" s="16"/>
      <c r="AB376" s="16"/>
      <c r="AC376" s="16"/>
      <c r="AD376" s="16"/>
      <c r="AE376" s="16"/>
      <c r="AT376" s="284" t="s">
        <v>1390</v>
      </c>
      <c r="AU376" s="284" t="s">
        <v>82</v>
      </c>
      <c r="AV376" s="16" t="s">
        <v>82</v>
      </c>
      <c r="AW376" s="16" t="s">
        <v>35</v>
      </c>
      <c r="AX376" s="16" t="s">
        <v>74</v>
      </c>
      <c r="AY376" s="284" t="s">
        <v>192</v>
      </c>
    </row>
    <row r="377" s="14" customFormat="1">
      <c r="A377" s="14"/>
      <c r="B377" s="253"/>
      <c r="C377" s="254"/>
      <c r="D377" s="218" t="s">
        <v>1390</v>
      </c>
      <c r="E377" s="255" t="s">
        <v>19</v>
      </c>
      <c r="F377" s="256" t="s">
        <v>2052</v>
      </c>
      <c r="G377" s="254"/>
      <c r="H377" s="257">
        <v>0.91800000000000004</v>
      </c>
      <c r="I377" s="258"/>
      <c r="J377" s="254"/>
      <c r="K377" s="254"/>
      <c r="L377" s="259"/>
      <c r="M377" s="260"/>
      <c r="N377" s="261"/>
      <c r="O377" s="261"/>
      <c r="P377" s="261"/>
      <c r="Q377" s="261"/>
      <c r="R377" s="261"/>
      <c r="S377" s="261"/>
      <c r="T377" s="262"/>
      <c r="U377" s="14"/>
      <c r="V377" s="14"/>
      <c r="W377" s="14"/>
      <c r="X377" s="14"/>
      <c r="Y377" s="14"/>
      <c r="Z377" s="14"/>
      <c r="AA377" s="14"/>
      <c r="AB377" s="14"/>
      <c r="AC377" s="14"/>
      <c r="AD377" s="14"/>
      <c r="AE377" s="14"/>
      <c r="AT377" s="263" t="s">
        <v>1390</v>
      </c>
      <c r="AU377" s="263" t="s">
        <v>82</v>
      </c>
      <c r="AV377" s="14" t="s">
        <v>84</v>
      </c>
      <c r="AW377" s="14" t="s">
        <v>35</v>
      </c>
      <c r="AX377" s="14" t="s">
        <v>74</v>
      </c>
      <c r="AY377" s="263" t="s">
        <v>192</v>
      </c>
    </row>
    <row r="378" s="15" customFormat="1">
      <c r="A378" s="15"/>
      <c r="B378" s="264"/>
      <c r="C378" s="265"/>
      <c r="D378" s="218" t="s">
        <v>1390</v>
      </c>
      <c r="E378" s="266" t="s">
        <v>19</v>
      </c>
      <c r="F378" s="267" t="s">
        <v>1392</v>
      </c>
      <c r="G378" s="265"/>
      <c r="H378" s="268">
        <v>101.44900000000001</v>
      </c>
      <c r="I378" s="269"/>
      <c r="J378" s="265"/>
      <c r="K378" s="265"/>
      <c r="L378" s="270"/>
      <c r="M378" s="271"/>
      <c r="N378" s="272"/>
      <c r="O378" s="272"/>
      <c r="P378" s="272"/>
      <c r="Q378" s="272"/>
      <c r="R378" s="272"/>
      <c r="S378" s="272"/>
      <c r="T378" s="273"/>
      <c r="U378" s="15"/>
      <c r="V378" s="15"/>
      <c r="W378" s="15"/>
      <c r="X378" s="15"/>
      <c r="Y378" s="15"/>
      <c r="Z378" s="15"/>
      <c r="AA378" s="15"/>
      <c r="AB378" s="15"/>
      <c r="AC378" s="15"/>
      <c r="AD378" s="15"/>
      <c r="AE378" s="15"/>
      <c r="AT378" s="274" t="s">
        <v>1390</v>
      </c>
      <c r="AU378" s="274" t="s">
        <v>82</v>
      </c>
      <c r="AV378" s="15" t="s">
        <v>197</v>
      </c>
      <c r="AW378" s="15" t="s">
        <v>35</v>
      </c>
      <c r="AX378" s="15" t="s">
        <v>82</v>
      </c>
      <c r="AY378" s="274" t="s">
        <v>192</v>
      </c>
    </row>
    <row r="379" s="2" customFormat="1" ht="16.5" customHeight="1">
      <c r="A379" s="41"/>
      <c r="B379" s="42"/>
      <c r="C379" s="205" t="s">
        <v>565</v>
      </c>
      <c r="D379" s="205" t="s">
        <v>193</v>
      </c>
      <c r="E379" s="206" t="s">
        <v>2053</v>
      </c>
      <c r="F379" s="207" t="s">
        <v>2054</v>
      </c>
      <c r="G379" s="208" t="s">
        <v>1427</v>
      </c>
      <c r="H379" s="209">
        <v>73.129000000000005</v>
      </c>
      <c r="I379" s="210"/>
      <c r="J379" s="211">
        <f>ROUND(I379*H379,2)</f>
        <v>0</v>
      </c>
      <c r="K379" s="207" t="s">
        <v>19</v>
      </c>
      <c r="L379" s="47"/>
      <c r="M379" s="212" t="s">
        <v>19</v>
      </c>
      <c r="N379" s="213" t="s">
        <v>45</v>
      </c>
      <c r="O379" s="87"/>
      <c r="P379" s="214">
        <f>O379*H379</f>
        <v>0</v>
      </c>
      <c r="Q379" s="214">
        <v>0</v>
      </c>
      <c r="R379" s="214">
        <f>Q379*H379</f>
        <v>0</v>
      </c>
      <c r="S379" s="214">
        <v>0</v>
      </c>
      <c r="T379" s="215">
        <f>S379*H379</f>
        <v>0</v>
      </c>
      <c r="U379" s="41"/>
      <c r="V379" s="41"/>
      <c r="W379" s="41"/>
      <c r="X379" s="41"/>
      <c r="Y379" s="41"/>
      <c r="Z379" s="41"/>
      <c r="AA379" s="41"/>
      <c r="AB379" s="41"/>
      <c r="AC379" s="41"/>
      <c r="AD379" s="41"/>
      <c r="AE379" s="41"/>
      <c r="AR379" s="216" t="s">
        <v>197</v>
      </c>
      <c r="AT379" s="216" t="s">
        <v>193</v>
      </c>
      <c r="AU379" s="216" t="s">
        <v>82</v>
      </c>
      <c r="AY379" s="20" t="s">
        <v>192</v>
      </c>
      <c r="BE379" s="217">
        <f>IF(N379="základní",J379,0)</f>
        <v>0</v>
      </c>
      <c r="BF379" s="217">
        <f>IF(N379="snížená",J379,0)</f>
        <v>0</v>
      </c>
      <c r="BG379" s="217">
        <f>IF(N379="zákl. přenesená",J379,0)</f>
        <v>0</v>
      </c>
      <c r="BH379" s="217">
        <f>IF(N379="sníž. přenesená",J379,0)</f>
        <v>0</v>
      </c>
      <c r="BI379" s="217">
        <f>IF(N379="nulová",J379,0)</f>
        <v>0</v>
      </c>
      <c r="BJ379" s="20" t="s">
        <v>82</v>
      </c>
      <c r="BK379" s="217">
        <f>ROUND(I379*H379,2)</f>
        <v>0</v>
      </c>
      <c r="BL379" s="20" t="s">
        <v>197</v>
      </c>
      <c r="BM379" s="216" t="s">
        <v>2055</v>
      </c>
    </row>
    <row r="380" s="2" customFormat="1">
      <c r="A380" s="41"/>
      <c r="B380" s="42"/>
      <c r="C380" s="43"/>
      <c r="D380" s="218" t="s">
        <v>199</v>
      </c>
      <c r="E380" s="43"/>
      <c r="F380" s="219" t="s">
        <v>2054</v>
      </c>
      <c r="G380" s="43"/>
      <c r="H380" s="43"/>
      <c r="I380" s="220"/>
      <c r="J380" s="43"/>
      <c r="K380" s="43"/>
      <c r="L380" s="47"/>
      <c r="M380" s="221"/>
      <c r="N380" s="222"/>
      <c r="O380" s="87"/>
      <c r="P380" s="87"/>
      <c r="Q380" s="87"/>
      <c r="R380" s="87"/>
      <c r="S380" s="87"/>
      <c r="T380" s="88"/>
      <c r="U380" s="41"/>
      <c r="V380" s="41"/>
      <c r="W380" s="41"/>
      <c r="X380" s="41"/>
      <c r="Y380" s="41"/>
      <c r="Z380" s="41"/>
      <c r="AA380" s="41"/>
      <c r="AB380" s="41"/>
      <c r="AC380" s="41"/>
      <c r="AD380" s="41"/>
      <c r="AE380" s="41"/>
      <c r="AT380" s="20" t="s">
        <v>199</v>
      </c>
      <c r="AU380" s="20" t="s">
        <v>82</v>
      </c>
    </row>
    <row r="381" s="16" customFormat="1">
      <c r="A381" s="16"/>
      <c r="B381" s="275"/>
      <c r="C381" s="276"/>
      <c r="D381" s="218" t="s">
        <v>1390</v>
      </c>
      <c r="E381" s="277" t="s">
        <v>19</v>
      </c>
      <c r="F381" s="278" t="s">
        <v>2056</v>
      </c>
      <c r="G381" s="276"/>
      <c r="H381" s="277" t="s">
        <v>19</v>
      </c>
      <c r="I381" s="279"/>
      <c r="J381" s="276"/>
      <c r="K381" s="276"/>
      <c r="L381" s="280"/>
      <c r="M381" s="281"/>
      <c r="N381" s="282"/>
      <c r="O381" s="282"/>
      <c r="P381" s="282"/>
      <c r="Q381" s="282"/>
      <c r="R381" s="282"/>
      <c r="S381" s="282"/>
      <c r="T381" s="283"/>
      <c r="U381" s="16"/>
      <c r="V381" s="16"/>
      <c r="W381" s="16"/>
      <c r="X381" s="16"/>
      <c r="Y381" s="16"/>
      <c r="Z381" s="16"/>
      <c r="AA381" s="16"/>
      <c r="AB381" s="16"/>
      <c r="AC381" s="16"/>
      <c r="AD381" s="16"/>
      <c r="AE381" s="16"/>
      <c r="AT381" s="284" t="s">
        <v>1390</v>
      </c>
      <c r="AU381" s="284" t="s">
        <v>82</v>
      </c>
      <c r="AV381" s="16" t="s">
        <v>82</v>
      </c>
      <c r="AW381" s="16" t="s">
        <v>35</v>
      </c>
      <c r="AX381" s="16" t="s">
        <v>74</v>
      </c>
      <c r="AY381" s="284" t="s">
        <v>192</v>
      </c>
    </row>
    <row r="382" s="14" customFormat="1">
      <c r="A382" s="14"/>
      <c r="B382" s="253"/>
      <c r="C382" s="254"/>
      <c r="D382" s="218" t="s">
        <v>1390</v>
      </c>
      <c r="E382" s="255" t="s">
        <v>19</v>
      </c>
      <c r="F382" s="256" t="s">
        <v>2057</v>
      </c>
      <c r="G382" s="254"/>
      <c r="H382" s="257">
        <v>36.119999999999997</v>
      </c>
      <c r="I382" s="258"/>
      <c r="J382" s="254"/>
      <c r="K382" s="254"/>
      <c r="L382" s="259"/>
      <c r="M382" s="260"/>
      <c r="N382" s="261"/>
      <c r="O382" s="261"/>
      <c r="P382" s="261"/>
      <c r="Q382" s="261"/>
      <c r="R382" s="261"/>
      <c r="S382" s="261"/>
      <c r="T382" s="262"/>
      <c r="U382" s="14"/>
      <c r="V382" s="14"/>
      <c r="W382" s="14"/>
      <c r="X382" s="14"/>
      <c r="Y382" s="14"/>
      <c r="Z382" s="14"/>
      <c r="AA382" s="14"/>
      <c r="AB382" s="14"/>
      <c r="AC382" s="14"/>
      <c r="AD382" s="14"/>
      <c r="AE382" s="14"/>
      <c r="AT382" s="263" t="s">
        <v>1390</v>
      </c>
      <c r="AU382" s="263" t="s">
        <v>82</v>
      </c>
      <c r="AV382" s="14" t="s">
        <v>84</v>
      </c>
      <c r="AW382" s="14" t="s">
        <v>35</v>
      </c>
      <c r="AX382" s="14" t="s">
        <v>74</v>
      </c>
      <c r="AY382" s="263" t="s">
        <v>192</v>
      </c>
    </row>
    <row r="383" s="16" customFormat="1">
      <c r="A383" s="16"/>
      <c r="B383" s="275"/>
      <c r="C383" s="276"/>
      <c r="D383" s="218" t="s">
        <v>1390</v>
      </c>
      <c r="E383" s="277" t="s">
        <v>19</v>
      </c>
      <c r="F383" s="278" t="s">
        <v>2058</v>
      </c>
      <c r="G383" s="276"/>
      <c r="H383" s="277" t="s">
        <v>19</v>
      </c>
      <c r="I383" s="279"/>
      <c r="J383" s="276"/>
      <c r="K383" s="276"/>
      <c r="L383" s="280"/>
      <c r="M383" s="281"/>
      <c r="N383" s="282"/>
      <c r="O383" s="282"/>
      <c r="P383" s="282"/>
      <c r="Q383" s="282"/>
      <c r="R383" s="282"/>
      <c r="S383" s="282"/>
      <c r="T383" s="283"/>
      <c r="U383" s="16"/>
      <c r="V383" s="16"/>
      <c r="W383" s="16"/>
      <c r="X383" s="16"/>
      <c r="Y383" s="16"/>
      <c r="Z383" s="16"/>
      <c r="AA383" s="16"/>
      <c r="AB383" s="16"/>
      <c r="AC383" s="16"/>
      <c r="AD383" s="16"/>
      <c r="AE383" s="16"/>
      <c r="AT383" s="284" t="s">
        <v>1390</v>
      </c>
      <c r="AU383" s="284" t="s">
        <v>82</v>
      </c>
      <c r="AV383" s="16" t="s">
        <v>82</v>
      </c>
      <c r="AW383" s="16" t="s">
        <v>35</v>
      </c>
      <c r="AX383" s="16" t="s">
        <v>74</v>
      </c>
      <c r="AY383" s="284" t="s">
        <v>192</v>
      </c>
    </row>
    <row r="384" s="14" customFormat="1">
      <c r="A384" s="14"/>
      <c r="B384" s="253"/>
      <c r="C384" s="254"/>
      <c r="D384" s="218" t="s">
        <v>1390</v>
      </c>
      <c r="E384" s="255" t="s">
        <v>19</v>
      </c>
      <c r="F384" s="256" t="s">
        <v>2059</v>
      </c>
      <c r="G384" s="254"/>
      <c r="H384" s="257">
        <v>13.013</v>
      </c>
      <c r="I384" s="258"/>
      <c r="J384" s="254"/>
      <c r="K384" s="254"/>
      <c r="L384" s="259"/>
      <c r="M384" s="260"/>
      <c r="N384" s="261"/>
      <c r="O384" s="261"/>
      <c r="P384" s="261"/>
      <c r="Q384" s="261"/>
      <c r="R384" s="261"/>
      <c r="S384" s="261"/>
      <c r="T384" s="262"/>
      <c r="U384" s="14"/>
      <c r="V384" s="14"/>
      <c r="W384" s="14"/>
      <c r="X384" s="14"/>
      <c r="Y384" s="14"/>
      <c r="Z384" s="14"/>
      <c r="AA384" s="14"/>
      <c r="AB384" s="14"/>
      <c r="AC384" s="14"/>
      <c r="AD384" s="14"/>
      <c r="AE384" s="14"/>
      <c r="AT384" s="263" t="s">
        <v>1390</v>
      </c>
      <c r="AU384" s="263" t="s">
        <v>82</v>
      </c>
      <c r="AV384" s="14" t="s">
        <v>84</v>
      </c>
      <c r="AW384" s="14" t="s">
        <v>35</v>
      </c>
      <c r="AX384" s="14" t="s">
        <v>74</v>
      </c>
      <c r="AY384" s="263" t="s">
        <v>192</v>
      </c>
    </row>
    <row r="385" s="16" customFormat="1">
      <c r="A385" s="16"/>
      <c r="B385" s="275"/>
      <c r="C385" s="276"/>
      <c r="D385" s="218" t="s">
        <v>1390</v>
      </c>
      <c r="E385" s="277" t="s">
        <v>19</v>
      </c>
      <c r="F385" s="278" t="s">
        <v>2060</v>
      </c>
      <c r="G385" s="276"/>
      <c r="H385" s="277" t="s">
        <v>19</v>
      </c>
      <c r="I385" s="279"/>
      <c r="J385" s="276"/>
      <c r="K385" s="276"/>
      <c r="L385" s="280"/>
      <c r="M385" s="281"/>
      <c r="N385" s="282"/>
      <c r="O385" s="282"/>
      <c r="P385" s="282"/>
      <c r="Q385" s="282"/>
      <c r="R385" s="282"/>
      <c r="S385" s="282"/>
      <c r="T385" s="283"/>
      <c r="U385" s="16"/>
      <c r="V385" s="16"/>
      <c r="W385" s="16"/>
      <c r="X385" s="16"/>
      <c r="Y385" s="16"/>
      <c r="Z385" s="16"/>
      <c r="AA385" s="16"/>
      <c r="AB385" s="16"/>
      <c r="AC385" s="16"/>
      <c r="AD385" s="16"/>
      <c r="AE385" s="16"/>
      <c r="AT385" s="284" t="s">
        <v>1390</v>
      </c>
      <c r="AU385" s="284" t="s">
        <v>82</v>
      </c>
      <c r="AV385" s="16" t="s">
        <v>82</v>
      </c>
      <c r="AW385" s="16" t="s">
        <v>35</v>
      </c>
      <c r="AX385" s="16" t="s">
        <v>74</v>
      </c>
      <c r="AY385" s="284" t="s">
        <v>192</v>
      </c>
    </row>
    <row r="386" s="14" customFormat="1">
      <c r="A386" s="14"/>
      <c r="B386" s="253"/>
      <c r="C386" s="254"/>
      <c r="D386" s="218" t="s">
        <v>1390</v>
      </c>
      <c r="E386" s="255" t="s">
        <v>19</v>
      </c>
      <c r="F386" s="256" t="s">
        <v>2061</v>
      </c>
      <c r="G386" s="254"/>
      <c r="H386" s="257">
        <v>1.0089999999999999</v>
      </c>
      <c r="I386" s="258"/>
      <c r="J386" s="254"/>
      <c r="K386" s="254"/>
      <c r="L386" s="259"/>
      <c r="M386" s="260"/>
      <c r="N386" s="261"/>
      <c r="O386" s="261"/>
      <c r="P386" s="261"/>
      <c r="Q386" s="261"/>
      <c r="R386" s="261"/>
      <c r="S386" s="261"/>
      <c r="T386" s="262"/>
      <c r="U386" s="14"/>
      <c r="V386" s="14"/>
      <c r="W386" s="14"/>
      <c r="X386" s="14"/>
      <c r="Y386" s="14"/>
      <c r="Z386" s="14"/>
      <c r="AA386" s="14"/>
      <c r="AB386" s="14"/>
      <c r="AC386" s="14"/>
      <c r="AD386" s="14"/>
      <c r="AE386" s="14"/>
      <c r="AT386" s="263" t="s">
        <v>1390</v>
      </c>
      <c r="AU386" s="263" t="s">
        <v>82</v>
      </c>
      <c r="AV386" s="14" t="s">
        <v>84</v>
      </c>
      <c r="AW386" s="14" t="s">
        <v>35</v>
      </c>
      <c r="AX386" s="14" t="s">
        <v>74</v>
      </c>
      <c r="AY386" s="263" t="s">
        <v>192</v>
      </c>
    </row>
    <row r="387" s="16" customFormat="1">
      <c r="A387" s="16"/>
      <c r="B387" s="275"/>
      <c r="C387" s="276"/>
      <c r="D387" s="218" t="s">
        <v>1390</v>
      </c>
      <c r="E387" s="277" t="s">
        <v>19</v>
      </c>
      <c r="F387" s="278" t="s">
        <v>2062</v>
      </c>
      <c r="G387" s="276"/>
      <c r="H387" s="277" t="s">
        <v>19</v>
      </c>
      <c r="I387" s="279"/>
      <c r="J387" s="276"/>
      <c r="K387" s="276"/>
      <c r="L387" s="280"/>
      <c r="M387" s="281"/>
      <c r="N387" s="282"/>
      <c r="O387" s="282"/>
      <c r="P387" s="282"/>
      <c r="Q387" s="282"/>
      <c r="R387" s="282"/>
      <c r="S387" s="282"/>
      <c r="T387" s="283"/>
      <c r="U387" s="16"/>
      <c r="V387" s="16"/>
      <c r="W387" s="16"/>
      <c r="X387" s="16"/>
      <c r="Y387" s="16"/>
      <c r="Z387" s="16"/>
      <c r="AA387" s="16"/>
      <c r="AB387" s="16"/>
      <c r="AC387" s="16"/>
      <c r="AD387" s="16"/>
      <c r="AE387" s="16"/>
      <c r="AT387" s="284" t="s">
        <v>1390</v>
      </c>
      <c r="AU387" s="284" t="s">
        <v>82</v>
      </c>
      <c r="AV387" s="16" t="s">
        <v>82</v>
      </c>
      <c r="AW387" s="16" t="s">
        <v>35</v>
      </c>
      <c r="AX387" s="16" t="s">
        <v>74</v>
      </c>
      <c r="AY387" s="284" t="s">
        <v>192</v>
      </c>
    </row>
    <row r="388" s="14" customFormat="1">
      <c r="A388" s="14"/>
      <c r="B388" s="253"/>
      <c r="C388" s="254"/>
      <c r="D388" s="218" t="s">
        <v>1390</v>
      </c>
      <c r="E388" s="255" t="s">
        <v>19</v>
      </c>
      <c r="F388" s="256" t="s">
        <v>2063</v>
      </c>
      <c r="G388" s="254"/>
      <c r="H388" s="257">
        <v>21.949999999999999</v>
      </c>
      <c r="I388" s="258"/>
      <c r="J388" s="254"/>
      <c r="K388" s="254"/>
      <c r="L388" s="259"/>
      <c r="M388" s="260"/>
      <c r="N388" s="261"/>
      <c r="O388" s="261"/>
      <c r="P388" s="261"/>
      <c r="Q388" s="261"/>
      <c r="R388" s="261"/>
      <c r="S388" s="261"/>
      <c r="T388" s="262"/>
      <c r="U388" s="14"/>
      <c r="V388" s="14"/>
      <c r="W388" s="14"/>
      <c r="X388" s="14"/>
      <c r="Y388" s="14"/>
      <c r="Z388" s="14"/>
      <c r="AA388" s="14"/>
      <c r="AB388" s="14"/>
      <c r="AC388" s="14"/>
      <c r="AD388" s="14"/>
      <c r="AE388" s="14"/>
      <c r="AT388" s="263" t="s">
        <v>1390</v>
      </c>
      <c r="AU388" s="263" t="s">
        <v>82</v>
      </c>
      <c r="AV388" s="14" t="s">
        <v>84</v>
      </c>
      <c r="AW388" s="14" t="s">
        <v>35</v>
      </c>
      <c r="AX388" s="14" t="s">
        <v>74</v>
      </c>
      <c r="AY388" s="263" t="s">
        <v>192</v>
      </c>
    </row>
    <row r="389" s="16" customFormat="1">
      <c r="A389" s="16"/>
      <c r="B389" s="275"/>
      <c r="C389" s="276"/>
      <c r="D389" s="218" t="s">
        <v>1390</v>
      </c>
      <c r="E389" s="277" t="s">
        <v>19</v>
      </c>
      <c r="F389" s="278" t="s">
        <v>2064</v>
      </c>
      <c r="G389" s="276"/>
      <c r="H389" s="277" t="s">
        <v>19</v>
      </c>
      <c r="I389" s="279"/>
      <c r="J389" s="276"/>
      <c r="K389" s="276"/>
      <c r="L389" s="280"/>
      <c r="M389" s="281"/>
      <c r="N389" s="282"/>
      <c r="O389" s="282"/>
      <c r="P389" s="282"/>
      <c r="Q389" s="282"/>
      <c r="R389" s="282"/>
      <c r="S389" s="282"/>
      <c r="T389" s="283"/>
      <c r="U389" s="16"/>
      <c r="V389" s="16"/>
      <c r="W389" s="16"/>
      <c r="X389" s="16"/>
      <c r="Y389" s="16"/>
      <c r="Z389" s="16"/>
      <c r="AA389" s="16"/>
      <c r="AB389" s="16"/>
      <c r="AC389" s="16"/>
      <c r="AD389" s="16"/>
      <c r="AE389" s="16"/>
      <c r="AT389" s="284" t="s">
        <v>1390</v>
      </c>
      <c r="AU389" s="284" t="s">
        <v>82</v>
      </c>
      <c r="AV389" s="16" t="s">
        <v>82</v>
      </c>
      <c r="AW389" s="16" t="s">
        <v>35</v>
      </c>
      <c r="AX389" s="16" t="s">
        <v>74</v>
      </c>
      <c r="AY389" s="284" t="s">
        <v>192</v>
      </c>
    </row>
    <row r="390" s="14" customFormat="1">
      <c r="A390" s="14"/>
      <c r="B390" s="253"/>
      <c r="C390" s="254"/>
      <c r="D390" s="218" t="s">
        <v>1390</v>
      </c>
      <c r="E390" s="255" t="s">
        <v>19</v>
      </c>
      <c r="F390" s="256" t="s">
        <v>2065</v>
      </c>
      <c r="G390" s="254"/>
      <c r="H390" s="257">
        <v>1.0369999999999999</v>
      </c>
      <c r="I390" s="258"/>
      <c r="J390" s="254"/>
      <c r="K390" s="254"/>
      <c r="L390" s="259"/>
      <c r="M390" s="260"/>
      <c r="N390" s="261"/>
      <c r="O390" s="261"/>
      <c r="P390" s="261"/>
      <c r="Q390" s="261"/>
      <c r="R390" s="261"/>
      <c r="S390" s="261"/>
      <c r="T390" s="262"/>
      <c r="U390" s="14"/>
      <c r="V390" s="14"/>
      <c r="W390" s="14"/>
      <c r="X390" s="14"/>
      <c r="Y390" s="14"/>
      <c r="Z390" s="14"/>
      <c r="AA390" s="14"/>
      <c r="AB390" s="14"/>
      <c r="AC390" s="14"/>
      <c r="AD390" s="14"/>
      <c r="AE390" s="14"/>
      <c r="AT390" s="263" t="s">
        <v>1390</v>
      </c>
      <c r="AU390" s="263" t="s">
        <v>82</v>
      </c>
      <c r="AV390" s="14" t="s">
        <v>84</v>
      </c>
      <c r="AW390" s="14" t="s">
        <v>35</v>
      </c>
      <c r="AX390" s="14" t="s">
        <v>74</v>
      </c>
      <c r="AY390" s="263" t="s">
        <v>192</v>
      </c>
    </row>
    <row r="391" s="15" customFormat="1">
      <c r="A391" s="15"/>
      <c r="B391" s="264"/>
      <c r="C391" s="265"/>
      <c r="D391" s="218" t="s">
        <v>1390</v>
      </c>
      <c r="E391" s="266" t="s">
        <v>19</v>
      </c>
      <c r="F391" s="267" t="s">
        <v>1392</v>
      </c>
      <c r="G391" s="265"/>
      <c r="H391" s="268">
        <v>73.129000000000005</v>
      </c>
      <c r="I391" s="269"/>
      <c r="J391" s="265"/>
      <c r="K391" s="265"/>
      <c r="L391" s="270"/>
      <c r="M391" s="271"/>
      <c r="N391" s="272"/>
      <c r="O391" s="272"/>
      <c r="P391" s="272"/>
      <c r="Q391" s="272"/>
      <c r="R391" s="272"/>
      <c r="S391" s="272"/>
      <c r="T391" s="273"/>
      <c r="U391" s="15"/>
      <c r="V391" s="15"/>
      <c r="W391" s="15"/>
      <c r="X391" s="15"/>
      <c r="Y391" s="15"/>
      <c r="Z391" s="15"/>
      <c r="AA391" s="15"/>
      <c r="AB391" s="15"/>
      <c r="AC391" s="15"/>
      <c r="AD391" s="15"/>
      <c r="AE391" s="15"/>
      <c r="AT391" s="274" t="s">
        <v>1390</v>
      </c>
      <c r="AU391" s="274" t="s">
        <v>82</v>
      </c>
      <c r="AV391" s="15" t="s">
        <v>197</v>
      </c>
      <c r="AW391" s="15" t="s">
        <v>35</v>
      </c>
      <c r="AX391" s="15" t="s">
        <v>82</v>
      </c>
      <c r="AY391" s="274" t="s">
        <v>192</v>
      </c>
    </row>
    <row r="392" s="2" customFormat="1" ht="16.5" customHeight="1">
      <c r="A392" s="41"/>
      <c r="B392" s="42"/>
      <c r="C392" s="205" t="s">
        <v>569</v>
      </c>
      <c r="D392" s="205" t="s">
        <v>193</v>
      </c>
      <c r="E392" s="206" t="s">
        <v>2066</v>
      </c>
      <c r="F392" s="207" t="s">
        <v>2067</v>
      </c>
      <c r="G392" s="208" t="s">
        <v>1412</v>
      </c>
      <c r="H392" s="209">
        <v>9.8249999999999993</v>
      </c>
      <c r="I392" s="210"/>
      <c r="J392" s="211">
        <f>ROUND(I392*H392,2)</f>
        <v>0</v>
      </c>
      <c r="K392" s="207" t="s">
        <v>1815</v>
      </c>
      <c r="L392" s="47"/>
      <c r="M392" s="212" t="s">
        <v>19</v>
      </c>
      <c r="N392" s="213" t="s">
        <v>45</v>
      </c>
      <c r="O392" s="87"/>
      <c r="P392" s="214">
        <f>O392*H392</f>
        <v>0</v>
      </c>
      <c r="Q392" s="214">
        <v>0.58443000000000001</v>
      </c>
      <c r="R392" s="214">
        <f>Q392*H392</f>
        <v>5.7420247499999997</v>
      </c>
      <c r="S392" s="214">
        <v>0</v>
      </c>
      <c r="T392" s="215">
        <f>S392*H392</f>
        <v>0</v>
      </c>
      <c r="U392" s="41"/>
      <c r="V392" s="41"/>
      <c r="W392" s="41"/>
      <c r="X392" s="41"/>
      <c r="Y392" s="41"/>
      <c r="Z392" s="41"/>
      <c r="AA392" s="41"/>
      <c r="AB392" s="41"/>
      <c r="AC392" s="41"/>
      <c r="AD392" s="41"/>
      <c r="AE392" s="41"/>
      <c r="AR392" s="216" t="s">
        <v>197</v>
      </c>
      <c r="AT392" s="216" t="s">
        <v>193</v>
      </c>
      <c r="AU392" s="216" t="s">
        <v>82</v>
      </c>
      <c r="AY392" s="20" t="s">
        <v>192</v>
      </c>
      <c r="BE392" s="217">
        <f>IF(N392="základní",J392,0)</f>
        <v>0</v>
      </c>
      <c r="BF392" s="217">
        <f>IF(N392="snížená",J392,0)</f>
        <v>0</v>
      </c>
      <c r="BG392" s="217">
        <f>IF(N392="zákl. přenesená",J392,0)</f>
        <v>0</v>
      </c>
      <c r="BH392" s="217">
        <f>IF(N392="sníž. přenesená",J392,0)</f>
        <v>0</v>
      </c>
      <c r="BI392" s="217">
        <f>IF(N392="nulová",J392,0)</f>
        <v>0</v>
      </c>
      <c r="BJ392" s="20" t="s">
        <v>82</v>
      </c>
      <c r="BK392" s="217">
        <f>ROUND(I392*H392,2)</f>
        <v>0</v>
      </c>
      <c r="BL392" s="20" t="s">
        <v>197</v>
      </c>
      <c r="BM392" s="216" t="s">
        <v>2068</v>
      </c>
    </row>
    <row r="393" s="2" customFormat="1">
      <c r="A393" s="41"/>
      <c r="B393" s="42"/>
      <c r="C393" s="43"/>
      <c r="D393" s="218" t="s">
        <v>199</v>
      </c>
      <c r="E393" s="43"/>
      <c r="F393" s="219" t="s">
        <v>2069</v>
      </c>
      <c r="G393" s="43"/>
      <c r="H393" s="43"/>
      <c r="I393" s="220"/>
      <c r="J393" s="43"/>
      <c r="K393" s="43"/>
      <c r="L393" s="47"/>
      <c r="M393" s="221"/>
      <c r="N393" s="222"/>
      <c r="O393" s="87"/>
      <c r="P393" s="87"/>
      <c r="Q393" s="87"/>
      <c r="R393" s="87"/>
      <c r="S393" s="87"/>
      <c r="T393" s="88"/>
      <c r="U393" s="41"/>
      <c r="V393" s="41"/>
      <c r="W393" s="41"/>
      <c r="X393" s="41"/>
      <c r="Y393" s="41"/>
      <c r="Z393" s="41"/>
      <c r="AA393" s="41"/>
      <c r="AB393" s="41"/>
      <c r="AC393" s="41"/>
      <c r="AD393" s="41"/>
      <c r="AE393" s="41"/>
      <c r="AT393" s="20" t="s">
        <v>199</v>
      </c>
      <c r="AU393" s="20" t="s">
        <v>82</v>
      </c>
    </row>
    <row r="394" s="2" customFormat="1">
      <c r="A394" s="41"/>
      <c r="B394" s="42"/>
      <c r="C394" s="43"/>
      <c r="D394" s="218" t="s">
        <v>200</v>
      </c>
      <c r="E394" s="43"/>
      <c r="F394" s="223" t="s">
        <v>2070</v>
      </c>
      <c r="G394" s="43"/>
      <c r="H394" s="43"/>
      <c r="I394" s="220"/>
      <c r="J394" s="43"/>
      <c r="K394" s="43"/>
      <c r="L394" s="47"/>
      <c r="M394" s="221"/>
      <c r="N394" s="222"/>
      <c r="O394" s="87"/>
      <c r="P394" s="87"/>
      <c r="Q394" s="87"/>
      <c r="R394" s="87"/>
      <c r="S394" s="87"/>
      <c r="T394" s="88"/>
      <c r="U394" s="41"/>
      <c r="V394" s="41"/>
      <c r="W394" s="41"/>
      <c r="X394" s="41"/>
      <c r="Y394" s="41"/>
      <c r="Z394" s="41"/>
      <c r="AA394" s="41"/>
      <c r="AB394" s="41"/>
      <c r="AC394" s="41"/>
      <c r="AD394" s="41"/>
      <c r="AE394" s="41"/>
      <c r="AT394" s="20" t="s">
        <v>200</v>
      </c>
      <c r="AU394" s="20" t="s">
        <v>82</v>
      </c>
    </row>
    <row r="395" s="14" customFormat="1">
      <c r="A395" s="14"/>
      <c r="B395" s="253"/>
      <c r="C395" s="254"/>
      <c r="D395" s="218" t="s">
        <v>1390</v>
      </c>
      <c r="E395" s="255" t="s">
        <v>19</v>
      </c>
      <c r="F395" s="256" t="s">
        <v>2071</v>
      </c>
      <c r="G395" s="254"/>
      <c r="H395" s="257">
        <v>9.8249999999999993</v>
      </c>
      <c r="I395" s="258"/>
      <c r="J395" s="254"/>
      <c r="K395" s="254"/>
      <c r="L395" s="259"/>
      <c r="M395" s="260"/>
      <c r="N395" s="261"/>
      <c r="O395" s="261"/>
      <c r="P395" s="261"/>
      <c r="Q395" s="261"/>
      <c r="R395" s="261"/>
      <c r="S395" s="261"/>
      <c r="T395" s="262"/>
      <c r="U395" s="14"/>
      <c r="V395" s="14"/>
      <c r="W395" s="14"/>
      <c r="X395" s="14"/>
      <c r="Y395" s="14"/>
      <c r="Z395" s="14"/>
      <c r="AA395" s="14"/>
      <c r="AB395" s="14"/>
      <c r="AC395" s="14"/>
      <c r="AD395" s="14"/>
      <c r="AE395" s="14"/>
      <c r="AT395" s="263" t="s">
        <v>1390</v>
      </c>
      <c r="AU395" s="263" t="s">
        <v>82</v>
      </c>
      <c r="AV395" s="14" t="s">
        <v>84</v>
      </c>
      <c r="AW395" s="14" t="s">
        <v>35</v>
      </c>
      <c r="AX395" s="14" t="s">
        <v>74</v>
      </c>
      <c r="AY395" s="263" t="s">
        <v>192</v>
      </c>
    </row>
    <row r="396" s="15" customFormat="1">
      <c r="A396" s="15"/>
      <c r="B396" s="264"/>
      <c r="C396" s="265"/>
      <c r="D396" s="218" t="s">
        <v>1390</v>
      </c>
      <c r="E396" s="266" t="s">
        <v>19</v>
      </c>
      <c r="F396" s="267" t="s">
        <v>1392</v>
      </c>
      <c r="G396" s="265"/>
      <c r="H396" s="268">
        <v>9.8249999999999993</v>
      </c>
      <c r="I396" s="269"/>
      <c r="J396" s="265"/>
      <c r="K396" s="265"/>
      <c r="L396" s="270"/>
      <c r="M396" s="271"/>
      <c r="N396" s="272"/>
      <c r="O396" s="272"/>
      <c r="P396" s="272"/>
      <c r="Q396" s="272"/>
      <c r="R396" s="272"/>
      <c r="S396" s="272"/>
      <c r="T396" s="273"/>
      <c r="U396" s="15"/>
      <c r="V396" s="15"/>
      <c r="W396" s="15"/>
      <c r="X396" s="15"/>
      <c r="Y396" s="15"/>
      <c r="Z396" s="15"/>
      <c r="AA396" s="15"/>
      <c r="AB396" s="15"/>
      <c r="AC396" s="15"/>
      <c r="AD396" s="15"/>
      <c r="AE396" s="15"/>
      <c r="AT396" s="274" t="s">
        <v>1390</v>
      </c>
      <c r="AU396" s="274" t="s">
        <v>82</v>
      </c>
      <c r="AV396" s="15" t="s">
        <v>197</v>
      </c>
      <c r="AW396" s="15" t="s">
        <v>35</v>
      </c>
      <c r="AX396" s="15" t="s">
        <v>82</v>
      </c>
      <c r="AY396" s="274" t="s">
        <v>192</v>
      </c>
    </row>
    <row r="397" s="2" customFormat="1" ht="16.5" customHeight="1">
      <c r="A397" s="41"/>
      <c r="B397" s="42"/>
      <c r="C397" s="205" t="s">
        <v>573</v>
      </c>
      <c r="D397" s="205" t="s">
        <v>193</v>
      </c>
      <c r="E397" s="206" t="s">
        <v>2072</v>
      </c>
      <c r="F397" s="207" t="s">
        <v>2073</v>
      </c>
      <c r="G397" s="208" t="s">
        <v>1427</v>
      </c>
      <c r="H397" s="209">
        <v>7.4249999999999998</v>
      </c>
      <c r="I397" s="210"/>
      <c r="J397" s="211">
        <f>ROUND(I397*H397,2)</f>
        <v>0</v>
      </c>
      <c r="K397" s="207" t="s">
        <v>1815</v>
      </c>
      <c r="L397" s="47"/>
      <c r="M397" s="212" t="s">
        <v>19</v>
      </c>
      <c r="N397" s="213" t="s">
        <v>45</v>
      </c>
      <c r="O397" s="87"/>
      <c r="P397" s="214">
        <f>O397*H397</f>
        <v>0</v>
      </c>
      <c r="Q397" s="214">
        <v>0</v>
      </c>
      <c r="R397" s="214">
        <f>Q397*H397</f>
        <v>0</v>
      </c>
      <c r="S397" s="214">
        <v>0</v>
      </c>
      <c r="T397" s="215">
        <f>S397*H397</f>
        <v>0</v>
      </c>
      <c r="U397" s="41"/>
      <c r="V397" s="41"/>
      <c r="W397" s="41"/>
      <c r="X397" s="41"/>
      <c r="Y397" s="41"/>
      <c r="Z397" s="41"/>
      <c r="AA397" s="41"/>
      <c r="AB397" s="41"/>
      <c r="AC397" s="41"/>
      <c r="AD397" s="41"/>
      <c r="AE397" s="41"/>
      <c r="AR397" s="216" t="s">
        <v>197</v>
      </c>
      <c r="AT397" s="216" t="s">
        <v>193</v>
      </c>
      <c r="AU397" s="216" t="s">
        <v>82</v>
      </c>
      <c r="AY397" s="20" t="s">
        <v>192</v>
      </c>
      <c r="BE397" s="217">
        <f>IF(N397="základní",J397,0)</f>
        <v>0</v>
      </c>
      <c r="BF397" s="217">
        <f>IF(N397="snížená",J397,0)</f>
        <v>0</v>
      </c>
      <c r="BG397" s="217">
        <f>IF(N397="zákl. přenesená",J397,0)</f>
        <v>0</v>
      </c>
      <c r="BH397" s="217">
        <f>IF(N397="sníž. přenesená",J397,0)</f>
        <v>0</v>
      </c>
      <c r="BI397" s="217">
        <f>IF(N397="nulová",J397,0)</f>
        <v>0</v>
      </c>
      <c r="BJ397" s="20" t="s">
        <v>82</v>
      </c>
      <c r="BK397" s="217">
        <f>ROUND(I397*H397,2)</f>
        <v>0</v>
      </c>
      <c r="BL397" s="20" t="s">
        <v>197</v>
      </c>
      <c r="BM397" s="216" t="s">
        <v>2074</v>
      </c>
    </row>
    <row r="398" s="2" customFormat="1">
      <c r="A398" s="41"/>
      <c r="B398" s="42"/>
      <c r="C398" s="43"/>
      <c r="D398" s="218" t="s">
        <v>199</v>
      </c>
      <c r="E398" s="43"/>
      <c r="F398" s="219" t="s">
        <v>2075</v>
      </c>
      <c r="G398" s="43"/>
      <c r="H398" s="43"/>
      <c r="I398" s="220"/>
      <c r="J398" s="43"/>
      <c r="K398" s="43"/>
      <c r="L398" s="47"/>
      <c r="M398" s="221"/>
      <c r="N398" s="222"/>
      <c r="O398" s="87"/>
      <c r="P398" s="87"/>
      <c r="Q398" s="87"/>
      <c r="R398" s="87"/>
      <c r="S398" s="87"/>
      <c r="T398" s="88"/>
      <c r="U398" s="41"/>
      <c r="V398" s="41"/>
      <c r="W398" s="41"/>
      <c r="X398" s="41"/>
      <c r="Y398" s="41"/>
      <c r="Z398" s="41"/>
      <c r="AA398" s="41"/>
      <c r="AB398" s="41"/>
      <c r="AC398" s="41"/>
      <c r="AD398" s="41"/>
      <c r="AE398" s="41"/>
      <c r="AT398" s="20" t="s">
        <v>199</v>
      </c>
      <c r="AU398" s="20" t="s">
        <v>82</v>
      </c>
    </row>
    <row r="399" s="16" customFormat="1">
      <c r="A399" s="16"/>
      <c r="B399" s="275"/>
      <c r="C399" s="276"/>
      <c r="D399" s="218" t="s">
        <v>1390</v>
      </c>
      <c r="E399" s="277" t="s">
        <v>19</v>
      </c>
      <c r="F399" s="278" t="s">
        <v>2076</v>
      </c>
      <c r="G399" s="276"/>
      <c r="H399" s="277" t="s">
        <v>19</v>
      </c>
      <c r="I399" s="279"/>
      <c r="J399" s="276"/>
      <c r="K399" s="276"/>
      <c r="L399" s="280"/>
      <c r="M399" s="281"/>
      <c r="N399" s="282"/>
      <c r="O399" s="282"/>
      <c r="P399" s="282"/>
      <c r="Q399" s="282"/>
      <c r="R399" s="282"/>
      <c r="S399" s="282"/>
      <c r="T399" s="283"/>
      <c r="U399" s="16"/>
      <c r="V399" s="16"/>
      <c r="W399" s="16"/>
      <c r="X399" s="16"/>
      <c r="Y399" s="16"/>
      <c r="Z399" s="16"/>
      <c r="AA399" s="16"/>
      <c r="AB399" s="16"/>
      <c r="AC399" s="16"/>
      <c r="AD399" s="16"/>
      <c r="AE399" s="16"/>
      <c r="AT399" s="284" t="s">
        <v>1390</v>
      </c>
      <c r="AU399" s="284" t="s">
        <v>82</v>
      </c>
      <c r="AV399" s="16" t="s">
        <v>82</v>
      </c>
      <c r="AW399" s="16" t="s">
        <v>35</v>
      </c>
      <c r="AX399" s="16" t="s">
        <v>74</v>
      </c>
      <c r="AY399" s="284" t="s">
        <v>192</v>
      </c>
    </row>
    <row r="400" s="14" customFormat="1">
      <c r="A400" s="14"/>
      <c r="B400" s="253"/>
      <c r="C400" s="254"/>
      <c r="D400" s="218" t="s">
        <v>1390</v>
      </c>
      <c r="E400" s="255" t="s">
        <v>19</v>
      </c>
      <c r="F400" s="256" t="s">
        <v>2077</v>
      </c>
      <c r="G400" s="254"/>
      <c r="H400" s="257">
        <v>7.4249999999999998</v>
      </c>
      <c r="I400" s="258"/>
      <c r="J400" s="254"/>
      <c r="K400" s="254"/>
      <c r="L400" s="259"/>
      <c r="M400" s="260"/>
      <c r="N400" s="261"/>
      <c r="O400" s="261"/>
      <c r="P400" s="261"/>
      <c r="Q400" s="261"/>
      <c r="R400" s="261"/>
      <c r="S400" s="261"/>
      <c r="T400" s="262"/>
      <c r="U400" s="14"/>
      <c r="V400" s="14"/>
      <c r="W400" s="14"/>
      <c r="X400" s="14"/>
      <c r="Y400" s="14"/>
      <c r="Z400" s="14"/>
      <c r="AA400" s="14"/>
      <c r="AB400" s="14"/>
      <c r="AC400" s="14"/>
      <c r="AD400" s="14"/>
      <c r="AE400" s="14"/>
      <c r="AT400" s="263" t="s">
        <v>1390</v>
      </c>
      <c r="AU400" s="263" t="s">
        <v>82</v>
      </c>
      <c r="AV400" s="14" t="s">
        <v>84</v>
      </c>
      <c r="AW400" s="14" t="s">
        <v>35</v>
      </c>
      <c r="AX400" s="14" t="s">
        <v>74</v>
      </c>
      <c r="AY400" s="263" t="s">
        <v>192</v>
      </c>
    </row>
    <row r="401" s="15" customFormat="1">
      <c r="A401" s="15"/>
      <c r="B401" s="264"/>
      <c r="C401" s="265"/>
      <c r="D401" s="218" t="s">
        <v>1390</v>
      </c>
      <c r="E401" s="266" t="s">
        <v>19</v>
      </c>
      <c r="F401" s="267" t="s">
        <v>1392</v>
      </c>
      <c r="G401" s="265"/>
      <c r="H401" s="268">
        <v>7.4249999999999998</v>
      </c>
      <c r="I401" s="269"/>
      <c r="J401" s="265"/>
      <c r="K401" s="265"/>
      <c r="L401" s="270"/>
      <c r="M401" s="271"/>
      <c r="N401" s="272"/>
      <c r="O401" s="272"/>
      <c r="P401" s="272"/>
      <c r="Q401" s="272"/>
      <c r="R401" s="272"/>
      <c r="S401" s="272"/>
      <c r="T401" s="273"/>
      <c r="U401" s="15"/>
      <c r="V401" s="15"/>
      <c r="W401" s="15"/>
      <c r="X401" s="15"/>
      <c r="Y401" s="15"/>
      <c r="Z401" s="15"/>
      <c r="AA401" s="15"/>
      <c r="AB401" s="15"/>
      <c r="AC401" s="15"/>
      <c r="AD401" s="15"/>
      <c r="AE401" s="15"/>
      <c r="AT401" s="274" t="s">
        <v>1390</v>
      </c>
      <c r="AU401" s="274" t="s">
        <v>82</v>
      </c>
      <c r="AV401" s="15" t="s">
        <v>197</v>
      </c>
      <c r="AW401" s="15" t="s">
        <v>35</v>
      </c>
      <c r="AX401" s="15" t="s">
        <v>82</v>
      </c>
      <c r="AY401" s="274" t="s">
        <v>192</v>
      </c>
    </row>
    <row r="402" s="2" customFormat="1" ht="16.5" customHeight="1">
      <c r="A402" s="41"/>
      <c r="B402" s="42"/>
      <c r="C402" s="205" t="s">
        <v>577</v>
      </c>
      <c r="D402" s="205" t="s">
        <v>193</v>
      </c>
      <c r="E402" s="206" t="s">
        <v>1667</v>
      </c>
      <c r="F402" s="207" t="s">
        <v>1668</v>
      </c>
      <c r="G402" s="208" t="s">
        <v>1412</v>
      </c>
      <c r="H402" s="209">
        <v>16.5</v>
      </c>
      <c r="I402" s="210"/>
      <c r="J402" s="211">
        <f>ROUND(I402*H402,2)</f>
        <v>0</v>
      </c>
      <c r="K402" s="207" t="s">
        <v>1384</v>
      </c>
      <c r="L402" s="47"/>
      <c r="M402" s="212" t="s">
        <v>19</v>
      </c>
      <c r="N402" s="213" t="s">
        <v>45</v>
      </c>
      <c r="O402" s="87"/>
      <c r="P402" s="214">
        <f>O402*H402</f>
        <v>0</v>
      </c>
      <c r="Q402" s="214">
        <v>0</v>
      </c>
      <c r="R402" s="214">
        <f>Q402*H402</f>
        <v>0</v>
      </c>
      <c r="S402" s="214">
        <v>0</v>
      </c>
      <c r="T402" s="215">
        <f>S402*H402</f>
        <v>0</v>
      </c>
      <c r="U402" s="41"/>
      <c r="V402" s="41"/>
      <c r="W402" s="41"/>
      <c r="X402" s="41"/>
      <c r="Y402" s="41"/>
      <c r="Z402" s="41"/>
      <c r="AA402" s="41"/>
      <c r="AB402" s="41"/>
      <c r="AC402" s="41"/>
      <c r="AD402" s="41"/>
      <c r="AE402" s="41"/>
      <c r="AR402" s="216" t="s">
        <v>197</v>
      </c>
      <c r="AT402" s="216" t="s">
        <v>193</v>
      </c>
      <c r="AU402" s="216" t="s">
        <v>82</v>
      </c>
      <c r="AY402" s="20" t="s">
        <v>192</v>
      </c>
      <c r="BE402" s="217">
        <f>IF(N402="základní",J402,0)</f>
        <v>0</v>
      </c>
      <c r="BF402" s="217">
        <f>IF(N402="snížená",J402,0)</f>
        <v>0</v>
      </c>
      <c r="BG402" s="217">
        <f>IF(N402="zákl. přenesená",J402,0)</f>
        <v>0</v>
      </c>
      <c r="BH402" s="217">
        <f>IF(N402="sníž. přenesená",J402,0)</f>
        <v>0</v>
      </c>
      <c r="BI402" s="217">
        <f>IF(N402="nulová",J402,0)</f>
        <v>0</v>
      </c>
      <c r="BJ402" s="20" t="s">
        <v>82</v>
      </c>
      <c r="BK402" s="217">
        <f>ROUND(I402*H402,2)</f>
        <v>0</v>
      </c>
      <c r="BL402" s="20" t="s">
        <v>197</v>
      </c>
      <c r="BM402" s="216" t="s">
        <v>2078</v>
      </c>
    </row>
    <row r="403" s="2" customFormat="1">
      <c r="A403" s="41"/>
      <c r="B403" s="42"/>
      <c r="C403" s="43"/>
      <c r="D403" s="218" t="s">
        <v>199</v>
      </c>
      <c r="E403" s="43"/>
      <c r="F403" s="219" t="s">
        <v>1670</v>
      </c>
      <c r="G403" s="43"/>
      <c r="H403" s="43"/>
      <c r="I403" s="220"/>
      <c r="J403" s="43"/>
      <c r="K403" s="43"/>
      <c r="L403" s="47"/>
      <c r="M403" s="221"/>
      <c r="N403" s="222"/>
      <c r="O403" s="87"/>
      <c r="P403" s="87"/>
      <c r="Q403" s="87"/>
      <c r="R403" s="87"/>
      <c r="S403" s="87"/>
      <c r="T403" s="88"/>
      <c r="U403" s="41"/>
      <c r="V403" s="41"/>
      <c r="W403" s="41"/>
      <c r="X403" s="41"/>
      <c r="Y403" s="41"/>
      <c r="Z403" s="41"/>
      <c r="AA403" s="41"/>
      <c r="AB403" s="41"/>
      <c r="AC403" s="41"/>
      <c r="AD403" s="41"/>
      <c r="AE403" s="41"/>
      <c r="AT403" s="20" t="s">
        <v>199</v>
      </c>
      <c r="AU403" s="20" t="s">
        <v>82</v>
      </c>
    </row>
    <row r="404" s="16" customFormat="1">
      <c r="A404" s="16"/>
      <c r="B404" s="275"/>
      <c r="C404" s="276"/>
      <c r="D404" s="218" t="s">
        <v>1390</v>
      </c>
      <c r="E404" s="277" t="s">
        <v>19</v>
      </c>
      <c r="F404" s="278" t="s">
        <v>2079</v>
      </c>
      <c r="G404" s="276"/>
      <c r="H404" s="277" t="s">
        <v>19</v>
      </c>
      <c r="I404" s="279"/>
      <c r="J404" s="276"/>
      <c r="K404" s="276"/>
      <c r="L404" s="280"/>
      <c r="M404" s="281"/>
      <c r="N404" s="282"/>
      <c r="O404" s="282"/>
      <c r="P404" s="282"/>
      <c r="Q404" s="282"/>
      <c r="R404" s="282"/>
      <c r="S404" s="282"/>
      <c r="T404" s="283"/>
      <c r="U404" s="16"/>
      <c r="V404" s="16"/>
      <c r="W404" s="16"/>
      <c r="X404" s="16"/>
      <c r="Y404" s="16"/>
      <c r="Z404" s="16"/>
      <c r="AA404" s="16"/>
      <c r="AB404" s="16"/>
      <c r="AC404" s="16"/>
      <c r="AD404" s="16"/>
      <c r="AE404" s="16"/>
      <c r="AT404" s="284" t="s">
        <v>1390</v>
      </c>
      <c r="AU404" s="284" t="s">
        <v>82</v>
      </c>
      <c r="AV404" s="16" t="s">
        <v>82</v>
      </c>
      <c r="AW404" s="16" t="s">
        <v>35</v>
      </c>
      <c r="AX404" s="16" t="s">
        <v>74</v>
      </c>
      <c r="AY404" s="284" t="s">
        <v>192</v>
      </c>
    </row>
    <row r="405" s="14" customFormat="1">
      <c r="A405" s="14"/>
      <c r="B405" s="253"/>
      <c r="C405" s="254"/>
      <c r="D405" s="218" t="s">
        <v>1390</v>
      </c>
      <c r="E405" s="255" t="s">
        <v>19</v>
      </c>
      <c r="F405" s="256" t="s">
        <v>2080</v>
      </c>
      <c r="G405" s="254"/>
      <c r="H405" s="257">
        <v>16.5</v>
      </c>
      <c r="I405" s="258"/>
      <c r="J405" s="254"/>
      <c r="K405" s="254"/>
      <c r="L405" s="259"/>
      <c r="M405" s="260"/>
      <c r="N405" s="261"/>
      <c r="O405" s="261"/>
      <c r="P405" s="261"/>
      <c r="Q405" s="261"/>
      <c r="R405" s="261"/>
      <c r="S405" s="261"/>
      <c r="T405" s="262"/>
      <c r="U405" s="14"/>
      <c r="V405" s="14"/>
      <c r="W405" s="14"/>
      <c r="X405" s="14"/>
      <c r="Y405" s="14"/>
      <c r="Z405" s="14"/>
      <c r="AA405" s="14"/>
      <c r="AB405" s="14"/>
      <c r="AC405" s="14"/>
      <c r="AD405" s="14"/>
      <c r="AE405" s="14"/>
      <c r="AT405" s="263" t="s">
        <v>1390</v>
      </c>
      <c r="AU405" s="263" t="s">
        <v>82</v>
      </c>
      <c r="AV405" s="14" t="s">
        <v>84</v>
      </c>
      <c r="AW405" s="14" t="s">
        <v>35</v>
      </c>
      <c r="AX405" s="14" t="s">
        <v>74</v>
      </c>
      <c r="AY405" s="263" t="s">
        <v>192</v>
      </c>
    </row>
    <row r="406" s="15" customFormat="1">
      <c r="A406" s="15"/>
      <c r="B406" s="264"/>
      <c r="C406" s="265"/>
      <c r="D406" s="218" t="s">
        <v>1390</v>
      </c>
      <c r="E406" s="266" t="s">
        <v>19</v>
      </c>
      <c r="F406" s="267" t="s">
        <v>1392</v>
      </c>
      <c r="G406" s="265"/>
      <c r="H406" s="268">
        <v>16.5</v>
      </c>
      <c r="I406" s="269"/>
      <c r="J406" s="265"/>
      <c r="K406" s="265"/>
      <c r="L406" s="270"/>
      <c r="M406" s="271"/>
      <c r="N406" s="272"/>
      <c r="O406" s="272"/>
      <c r="P406" s="272"/>
      <c r="Q406" s="272"/>
      <c r="R406" s="272"/>
      <c r="S406" s="272"/>
      <c r="T406" s="273"/>
      <c r="U406" s="15"/>
      <c r="V406" s="15"/>
      <c r="W406" s="15"/>
      <c r="X406" s="15"/>
      <c r="Y406" s="15"/>
      <c r="Z406" s="15"/>
      <c r="AA406" s="15"/>
      <c r="AB406" s="15"/>
      <c r="AC406" s="15"/>
      <c r="AD406" s="15"/>
      <c r="AE406" s="15"/>
      <c r="AT406" s="274" t="s">
        <v>1390</v>
      </c>
      <c r="AU406" s="274" t="s">
        <v>82</v>
      </c>
      <c r="AV406" s="15" t="s">
        <v>197</v>
      </c>
      <c r="AW406" s="15" t="s">
        <v>35</v>
      </c>
      <c r="AX406" s="15" t="s">
        <v>82</v>
      </c>
      <c r="AY406" s="274" t="s">
        <v>192</v>
      </c>
    </row>
    <row r="407" s="2" customFormat="1" ht="16.5" customHeight="1">
      <c r="A407" s="41"/>
      <c r="B407" s="42"/>
      <c r="C407" s="205" t="s">
        <v>581</v>
      </c>
      <c r="D407" s="205" t="s">
        <v>193</v>
      </c>
      <c r="E407" s="206" t="s">
        <v>2081</v>
      </c>
      <c r="F407" s="207" t="s">
        <v>2082</v>
      </c>
      <c r="G407" s="208" t="s">
        <v>1451</v>
      </c>
      <c r="H407" s="209">
        <v>12</v>
      </c>
      <c r="I407" s="210"/>
      <c r="J407" s="211">
        <f>ROUND(I407*H407,2)</f>
        <v>0</v>
      </c>
      <c r="K407" s="207" t="s">
        <v>1815</v>
      </c>
      <c r="L407" s="47"/>
      <c r="M407" s="212" t="s">
        <v>19</v>
      </c>
      <c r="N407" s="213" t="s">
        <v>45</v>
      </c>
      <c r="O407" s="87"/>
      <c r="P407" s="214">
        <f>O407*H407</f>
        <v>0</v>
      </c>
      <c r="Q407" s="214">
        <v>0.00020000000000000001</v>
      </c>
      <c r="R407" s="214">
        <f>Q407*H407</f>
        <v>0.0024000000000000002</v>
      </c>
      <c r="S407" s="214">
        <v>0</v>
      </c>
      <c r="T407" s="215">
        <f>S407*H407</f>
        <v>0</v>
      </c>
      <c r="U407" s="41"/>
      <c r="V407" s="41"/>
      <c r="W407" s="41"/>
      <c r="X407" s="41"/>
      <c r="Y407" s="41"/>
      <c r="Z407" s="41"/>
      <c r="AA407" s="41"/>
      <c r="AB407" s="41"/>
      <c r="AC407" s="41"/>
      <c r="AD407" s="41"/>
      <c r="AE407" s="41"/>
      <c r="AR407" s="216" t="s">
        <v>197</v>
      </c>
      <c r="AT407" s="216" t="s">
        <v>193</v>
      </c>
      <c r="AU407" s="216" t="s">
        <v>82</v>
      </c>
      <c r="AY407" s="20" t="s">
        <v>192</v>
      </c>
      <c r="BE407" s="217">
        <f>IF(N407="základní",J407,0)</f>
        <v>0</v>
      </c>
      <c r="BF407" s="217">
        <f>IF(N407="snížená",J407,0)</f>
        <v>0</v>
      </c>
      <c r="BG407" s="217">
        <f>IF(N407="zákl. přenesená",J407,0)</f>
        <v>0</v>
      </c>
      <c r="BH407" s="217">
        <f>IF(N407="sníž. přenesená",J407,0)</f>
        <v>0</v>
      </c>
      <c r="BI407" s="217">
        <f>IF(N407="nulová",J407,0)</f>
        <v>0</v>
      </c>
      <c r="BJ407" s="20" t="s">
        <v>82</v>
      </c>
      <c r="BK407" s="217">
        <f>ROUND(I407*H407,2)</f>
        <v>0</v>
      </c>
      <c r="BL407" s="20" t="s">
        <v>197</v>
      </c>
      <c r="BM407" s="216" t="s">
        <v>2083</v>
      </c>
    </row>
    <row r="408" s="2" customFormat="1">
      <c r="A408" s="41"/>
      <c r="B408" s="42"/>
      <c r="C408" s="43"/>
      <c r="D408" s="218" t="s">
        <v>199</v>
      </c>
      <c r="E408" s="43"/>
      <c r="F408" s="219" t="s">
        <v>2084</v>
      </c>
      <c r="G408" s="43"/>
      <c r="H408" s="43"/>
      <c r="I408" s="220"/>
      <c r="J408" s="43"/>
      <c r="K408" s="43"/>
      <c r="L408" s="47"/>
      <c r="M408" s="221"/>
      <c r="N408" s="222"/>
      <c r="O408" s="87"/>
      <c r="P408" s="87"/>
      <c r="Q408" s="87"/>
      <c r="R408" s="87"/>
      <c r="S408" s="87"/>
      <c r="T408" s="88"/>
      <c r="U408" s="41"/>
      <c r="V408" s="41"/>
      <c r="W408" s="41"/>
      <c r="X408" s="41"/>
      <c r="Y408" s="41"/>
      <c r="Z408" s="41"/>
      <c r="AA408" s="41"/>
      <c r="AB408" s="41"/>
      <c r="AC408" s="41"/>
      <c r="AD408" s="41"/>
      <c r="AE408" s="41"/>
      <c r="AT408" s="20" t="s">
        <v>199</v>
      </c>
      <c r="AU408" s="20" t="s">
        <v>82</v>
      </c>
    </row>
    <row r="409" s="2" customFormat="1">
      <c r="A409" s="41"/>
      <c r="B409" s="42"/>
      <c r="C409" s="43"/>
      <c r="D409" s="218" t="s">
        <v>200</v>
      </c>
      <c r="E409" s="43"/>
      <c r="F409" s="223" t="s">
        <v>2085</v>
      </c>
      <c r="G409" s="43"/>
      <c r="H409" s="43"/>
      <c r="I409" s="220"/>
      <c r="J409" s="43"/>
      <c r="K409" s="43"/>
      <c r="L409" s="47"/>
      <c r="M409" s="221"/>
      <c r="N409" s="222"/>
      <c r="O409" s="87"/>
      <c r="P409" s="87"/>
      <c r="Q409" s="87"/>
      <c r="R409" s="87"/>
      <c r="S409" s="87"/>
      <c r="T409" s="88"/>
      <c r="U409" s="41"/>
      <c r="V409" s="41"/>
      <c r="W409" s="41"/>
      <c r="X409" s="41"/>
      <c r="Y409" s="41"/>
      <c r="Z409" s="41"/>
      <c r="AA409" s="41"/>
      <c r="AB409" s="41"/>
      <c r="AC409" s="41"/>
      <c r="AD409" s="41"/>
      <c r="AE409" s="41"/>
      <c r="AT409" s="20" t="s">
        <v>200</v>
      </c>
      <c r="AU409" s="20" t="s">
        <v>82</v>
      </c>
    </row>
    <row r="410" s="2" customFormat="1" ht="16.5" customHeight="1">
      <c r="A410" s="41"/>
      <c r="B410" s="42"/>
      <c r="C410" s="205" t="s">
        <v>585</v>
      </c>
      <c r="D410" s="205" t="s">
        <v>193</v>
      </c>
      <c r="E410" s="206" t="s">
        <v>2086</v>
      </c>
      <c r="F410" s="207" t="s">
        <v>2087</v>
      </c>
      <c r="G410" s="208" t="s">
        <v>1451</v>
      </c>
      <c r="H410" s="209">
        <v>12</v>
      </c>
      <c r="I410" s="210"/>
      <c r="J410" s="211">
        <f>ROUND(I410*H410,2)</f>
        <v>0</v>
      </c>
      <c r="K410" s="207" t="s">
        <v>1815</v>
      </c>
      <c r="L410" s="47"/>
      <c r="M410" s="212" t="s">
        <v>19</v>
      </c>
      <c r="N410" s="213" t="s">
        <v>45</v>
      </c>
      <c r="O410" s="87"/>
      <c r="P410" s="214">
        <f>O410*H410</f>
        <v>0</v>
      </c>
      <c r="Q410" s="214">
        <v>0</v>
      </c>
      <c r="R410" s="214">
        <f>Q410*H410</f>
        <v>0</v>
      </c>
      <c r="S410" s="214">
        <v>0.025399999999999999</v>
      </c>
      <c r="T410" s="215">
        <f>S410*H410</f>
        <v>0.30479999999999996</v>
      </c>
      <c r="U410" s="41"/>
      <c r="V410" s="41"/>
      <c r="W410" s="41"/>
      <c r="X410" s="41"/>
      <c r="Y410" s="41"/>
      <c r="Z410" s="41"/>
      <c r="AA410" s="41"/>
      <c r="AB410" s="41"/>
      <c r="AC410" s="41"/>
      <c r="AD410" s="41"/>
      <c r="AE410" s="41"/>
      <c r="AR410" s="216" t="s">
        <v>197</v>
      </c>
      <c r="AT410" s="216" t="s">
        <v>193</v>
      </c>
      <c r="AU410" s="216" t="s">
        <v>82</v>
      </c>
      <c r="AY410" s="20" t="s">
        <v>192</v>
      </c>
      <c r="BE410" s="217">
        <f>IF(N410="základní",J410,0)</f>
        <v>0</v>
      </c>
      <c r="BF410" s="217">
        <f>IF(N410="snížená",J410,0)</f>
        <v>0</v>
      </c>
      <c r="BG410" s="217">
        <f>IF(N410="zákl. přenesená",J410,0)</f>
        <v>0</v>
      </c>
      <c r="BH410" s="217">
        <f>IF(N410="sníž. přenesená",J410,0)</f>
        <v>0</v>
      </c>
      <c r="BI410" s="217">
        <f>IF(N410="nulová",J410,0)</f>
        <v>0</v>
      </c>
      <c r="BJ410" s="20" t="s">
        <v>82</v>
      </c>
      <c r="BK410" s="217">
        <f>ROUND(I410*H410,2)</f>
        <v>0</v>
      </c>
      <c r="BL410" s="20" t="s">
        <v>197</v>
      </c>
      <c r="BM410" s="216" t="s">
        <v>2088</v>
      </c>
    </row>
    <row r="411" s="2" customFormat="1">
      <c r="A411" s="41"/>
      <c r="B411" s="42"/>
      <c r="C411" s="43"/>
      <c r="D411" s="218" t="s">
        <v>199</v>
      </c>
      <c r="E411" s="43"/>
      <c r="F411" s="219" t="s">
        <v>2089</v>
      </c>
      <c r="G411" s="43"/>
      <c r="H411" s="43"/>
      <c r="I411" s="220"/>
      <c r="J411" s="43"/>
      <c r="K411" s="43"/>
      <c r="L411" s="47"/>
      <c r="M411" s="221"/>
      <c r="N411" s="222"/>
      <c r="O411" s="87"/>
      <c r="P411" s="87"/>
      <c r="Q411" s="87"/>
      <c r="R411" s="87"/>
      <c r="S411" s="87"/>
      <c r="T411" s="88"/>
      <c r="U411" s="41"/>
      <c r="V411" s="41"/>
      <c r="W411" s="41"/>
      <c r="X411" s="41"/>
      <c r="Y411" s="41"/>
      <c r="Z411" s="41"/>
      <c r="AA411" s="41"/>
      <c r="AB411" s="41"/>
      <c r="AC411" s="41"/>
      <c r="AD411" s="41"/>
      <c r="AE411" s="41"/>
      <c r="AT411" s="20" t="s">
        <v>199</v>
      </c>
      <c r="AU411" s="20" t="s">
        <v>82</v>
      </c>
    </row>
    <row r="412" s="2" customFormat="1" ht="16.5" customHeight="1">
      <c r="A412" s="41"/>
      <c r="B412" s="42"/>
      <c r="C412" s="205" t="s">
        <v>589</v>
      </c>
      <c r="D412" s="205" t="s">
        <v>193</v>
      </c>
      <c r="E412" s="206" t="s">
        <v>2090</v>
      </c>
      <c r="F412" s="207" t="s">
        <v>2091</v>
      </c>
      <c r="G412" s="208" t="s">
        <v>1427</v>
      </c>
      <c r="H412" s="209">
        <v>2.556</v>
      </c>
      <c r="I412" s="210"/>
      <c r="J412" s="211">
        <f>ROUND(I412*H412,2)</f>
        <v>0</v>
      </c>
      <c r="K412" s="207" t="s">
        <v>1815</v>
      </c>
      <c r="L412" s="47"/>
      <c r="M412" s="212" t="s">
        <v>19</v>
      </c>
      <c r="N412" s="213" t="s">
        <v>45</v>
      </c>
      <c r="O412" s="87"/>
      <c r="P412" s="214">
        <f>O412*H412</f>
        <v>0</v>
      </c>
      <c r="Q412" s="214">
        <v>0</v>
      </c>
      <c r="R412" s="214">
        <f>Q412*H412</f>
        <v>0</v>
      </c>
      <c r="S412" s="214">
        <v>2.1000000000000001</v>
      </c>
      <c r="T412" s="215">
        <f>S412*H412</f>
        <v>5.3676000000000004</v>
      </c>
      <c r="U412" s="41"/>
      <c r="V412" s="41"/>
      <c r="W412" s="41"/>
      <c r="X412" s="41"/>
      <c r="Y412" s="41"/>
      <c r="Z412" s="41"/>
      <c r="AA412" s="41"/>
      <c r="AB412" s="41"/>
      <c r="AC412" s="41"/>
      <c r="AD412" s="41"/>
      <c r="AE412" s="41"/>
      <c r="AR412" s="216" t="s">
        <v>197</v>
      </c>
      <c r="AT412" s="216" t="s">
        <v>193</v>
      </c>
      <c r="AU412" s="216" t="s">
        <v>82</v>
      </c>
      <c r="AY412" s="20" t="s">
        <v>192</v>
      </c>
      <c r="BE412" s="217">
        <f>IF(N412="základní",J412,0)</f>
        <v>0</v>
      </c>
      <c r="BF412" s="217">
        <f>IF(N412="snížená",J412,0)</f>
        <v>0</v>
      </c>
      <c r="BG412" s="217">
        <f>IF(N412="zákl. přenesená",J412,0)</f>
        <v>0</v>
      </c>
      <c r="BH412" s="217">
        <f>IF(N412="sníž. přenesená",J412,0)</f>
        <v>0</v>
      </c>
      <c r="BI412" s="217">
        <f>IF(N412="nulová",J412,0)</f>
        <v>0</v>
      </c>
      <c r="BJ412" s="20" t="s">
        <v>82</v>
      </c>
      <c r="BK412" s="217">
        <f>ROUND(I412*H412,2)</f>
        <v>0</v>
      </c>
      <c r="BL412" s="20" t="s">
        <v>197</v>
      </c>
      <c r="BM412" s="216" t="s">
        <v>2092</v>
      </c>
    </row>
    <row r="413" s="2" customFormat="1">
      <c r="A413" s="41"/>
      <c r="B413" s="42"/>
      <c r="C413" s="43"/>
      <c r="D413" s="218" t="s">
        <v>199</v>
      </c>
      <c r="E413" s="43"/>
      <c r="F413" s="219" t="s">
        <v>2093</v>
      </c>
      <c r="G413" s="43"/>
      <c r="H413" s="43"/>
      <c r="I413" s="220"/>
      <c r="J413" s="43"/>
      <c r="K413" s="43"/>
      <c r="L413" s="47"/>
      <c r="M413" s="221"/>
      <c r="N413" s="222"/>
      <c r="O413" s="87"/>
      <c r="P413" s="87"/>
      <c r="Q413" s="87"/>
      <c r="R413" s="87"/>
      <c r="S413" s="87"/>
      <c r="T413" s="88"/>
      <c r="U413" s="41"/>
      <c r="V413" s="41"/>
      <c r="W413" s="41"/>
      <c r="X413" s="41"/>
      <c r="Y413" s="41"/>
      <c r="Z413" s="41"/>
      <c r="AA413" s="41"/>
      <c r="AB413" s="41"/>
      <c r="AC413" s="41"/>
      <c r="AD413" s="41"/>
      <c r="AE413" s="41"/>
      <c r="AT413" s="20" t="s">
        <v>199</v>
      </c>
      <c r="AU413" s="20" t="s">
        <v>82</v>
      </c>
    </row>
    <row r="414" s="2" customFormat="1">
      <c r="A414" s="41"/>
      <c r="B414" s="42"/>
      <c r="C414" s="43"/>
      <c r="D414" s="218" t="s">
        <v>200</v>
      </c>
      <c r="E414" s="43"/>
      <c r="F414" s="223" t="s">
        <v>2094</v>
      </c>
      <c r="G414" s="43"/>
      <c r="H414" s="43"/>
      <c r="I414" s="220"/>
      <c r="J414" s="43"/>
      <c r="K414" s="43"/>
      <c r="L414" s="47"/>
      <c r="M414" s="221"/>
      <c r="N414" s="222"/>
      <c r="O414" s="87"/>
      <c r="P414" s="87"/>
      <c r="Q414" s="87"/>
      <c r="R414" s="87"/>
      <c r="S414" s="87"/>
      <c r="T414" s="88"/>
      <c r="U414" s="41"/>
      <c r="V414" s="41"/>
      <c r="W414" s="41"/>
      <c r="X414" s="41"/>
      <c r="Y414" s="41"/>
      <c r="Z414" s="41"/>
      <c r="AA414" s="41"/>
      <c r="AB414" s="41"/>
      <c r="AC414" s="41"/>
      <c r="AD414" s="41"/>
      <c r="AE414" s="41"/>
      <c r="AT414" s="20" t="s">
        <v>200</v>
      </c>
      <c r="AU414" s="20" t="s">
        <v>82</v>
      </c>
    </row>
    <row r="415" s="16" customFormat="1">
      <c r="A415" s="16"/>
      <c r="B415" s="275"/>
      <c r="C415" s="276"/>
      <c r="D415" s="218" t="s">
        <v>1390</v>
      </c>
      <c r="E415" s="277" t="s">
        <v>19</v>
      </c>
      <c r="F415" s="278" t="s">
        <v>2095</v>
      </c>
      <c r="G415" s="276"/>
      <c r="H415" s="277" t="s">
        <v>19</v>
      </c>
      <c r="I415" s="279"/>
      <c r="J415" s="276"/>
      <c r="K415" s="276"/>
      <c r="L415" s="280"/>
      <c r="M415" s="281"/>
      <c r="N415" s="282"/>
      <c r="O415" s="282"/>
      <c r="P415" s="282"/>
      <c r="Q415" s="282"/>
      <c r="R415" s="282"/>
      <c r="S415" s="282"/>
      <c r="T415" s="283"/>
      <c r="U415" s="16"/>
      <c r="V415" s="16"/>
      <c r="W415" s="16"/>
      <c r="X415" s="16"/>
      <c r="Y415" s="16"/>
      <c r="Z415" s="16"/>
      <c r="AA415" s="16"/>
      <c r="AB415" s="16"/>
      <c r="AC415" s="16"/>
      <c r="AD415" s="16"/>
      <c r="AE415" s="16"/>
      <c r="AT415" s="284" t="s">
        <v>1390</v>
      </c>
      <c r="AU415" s="284" t="s">
        <v>82</v>
      </c>
      <c r="AV415" s="16" t="s">
        <v>82</v>
      </c>
      <c r="AW415" s="16" t="s">
        <v>35</v>
      </c>
      <c r="AX415" s="16" t="s">
        <v>74</v>
      </c>
      <c r="AY415" s="284" t="s">
        <v>192</v>
      </c>
    </row>
    <row r="416" s="14" customFormat="1">
      <c r="A416" s="14"/>
      <c r="B416" s="253"/>
      <c r="C416" s="254"/>
      <c r="D416" s="218" t="s">
        <v>1390</v>
      </c>
      <c r="E416" s="255" t="s">
        <v>19</v>
      </c>
      <c r="F416" s="256" t="s">
        <v>2096</v>
      </c>
      <c r="G416" s="254"/>
      <c r="H416" s="257">
        <v>0.504</v>
      </c>
      <c r="I416" s="258"/>
      <c r="J416" s="254"/>
      <c r="K416" s="254"/>
      <c r="L416" s="259"/>
      <c r="M416" s="260"/>
      <c r="N416" s="261"/>
      <c r="O416" s="261"/>
      <c r="P416" s="261"/>
      <c r="Q416" s="261"/>
      <c r="R416" s="261"/>
      <c r="S416" s="261"/>
      <c r="T416" s="262"/>
      <c r="U416" s="14"/>
      <c r="V416" s="14"/>
      <c r="W416" s="14"/>
      <c r="X416" s="14"/>
      <c r="Y416" s="14"/>
      <c r="Z416" s="14"/>
      <c r="AA416" s="14"/>
      <c r="AB416" s="14"/>
      <c r="AC416" s="14"/>
      <c r="AD416" s="14"/>
      <c r="AE416" s="14"/>
      <c r="AT416" s="263" t="s">
        <v>1390</v>
      </c>
      <c r="AU416" s="263" t="s">
        <v>82</v>
      </c>
      <c r="AV416" s="14" t="s">
        <v>84</v>
      </c>
      <c r="AW416" s="14" t="s">
        <v>35</v>
      </c>
      <c r="AX416" s="14" t="s">
        <v>74</v>
      </c>
      <c r="AY416" s="263" t="s">
        <v>192</v>
      </c>
    </row>
    <row r="417" s="16" customFormat="1">
      <c r="A417" s="16"/>
      <c r="B417" s="275"/>
      <c r="C417" s="276"/>
      <c r="D417" s="218" t="s">
        <v>1390</v>
      </c>
      <c r="E417" s="277" t="s">
        <v>19</v>
      </c>
      <c r="F417" s="278" t="s">
        <v>2097</v>
      </c>
      <c r="G417" s="276"/>
      <c r="H417" s="277" t="s">
        <v>19</v>
      </c>
      <c r="I417" s="279"/>
      <c r="J417" s="276"/>
      <c r="K417" s="276"/>
      <c r="L417" s="280"/>
      <c r="M417" s="281"/>
      <c r="N417" s="282"/>
      <c r="O417" s="282"/>
      <c r="P417" s="282"/>
      <c r="Q417" s="282"/>
      <c r="R417" s="282"/>
      <c r="S417" s="282"/>
      <c r="T417" s="283"/>
      <c r="U417" s="16"/>
      <c r="V417" s="16"/>
      <c r="W417" s="16"/>
      <c r="X417" s="16"/>
      <c r="Y417" s="16"/>
      <c r="Z417" s="16"/>
      <c r="AA417" s="16"/>
      <c r="AB417" s="16"/>
      <c r="AC417" s="16"/>
      <c r="AD417" s="16"/>
      <c r="AE417" s="16"/>
      <c r="AT417" s="284" t="s">
        <v>1390</v>
      </c>
      <c r="AU417" s="284" t="s">
        <v>82</v>
      </c>
      <c r="AV417" s="16" t="s">
        <v>82</v>
      </c>
      <c r="AW417" s="16" t="s">
        <v>35</v>
      </c>
      <c r="AX417" s="16" t="s">
        <v>74</v>
      </c>
      <c r="AY417" s="284" t="s">
        <v>192</v>
      </c>
    </row>
    <row r="418" s="14" customFormat="1">
      <c r="A418" s="14"/>
      <c r="B418" s="253"/>
      <c r="C418" s="254"/>
      <c r="D418" s="218" t="s">
        <v>1390</v>
      </c>
      <c r="E418" s="255" t="s">
        <v>19</v>
      </c>
      <c r="F418" s="256" t="s">
        <v>2098</v>
      </c>
      <c r="G418" s="254"/>
      <c r="H418" s="257">
        <v>2.052</v>
      </c>
      <c r="I418" s="258"/>
      <c r="J418" s="254"/>
      <c r="K418" s="254"/>
      <c r="L418" s="259"/>
      <c r="M418" s="260"/>
      <c r="N418" s="261"/>
      <c r="O418" s="261"/>
      <c r="P418" s="261"/>
      <c r="Q418" s="261"/>
      <c r="R418" s="261"/>
      <c r="S418" s="261"/>
      <c r="T418" s="262"/>
      <c r="U418" s="14"/>
      <c r="V418" s="14"/>
      <c r="W418" s="14"/>
      <c r="X418" s="14"/>
      <c r="Y418" s="14"/>
      <c r="Z418" s="14"/>
      <c r="AA418" s="14"/>
      <c r="AB418" s="14"/>
      <c r="AC418" s="14"/>
      <c r="AD418" s="14"/>
      <c r="AE418" s="14"/>
      <c r="AT418" s="263" t="s">
        <v>1390</v>
      </c>
      <c r="AU418" s="263" t="s">
        <v>82</v>
      </c>
      <c r="AV418" s="14" t="s">
        <v>84</v>
      </c>
      <c r="AW418" s="14" t="s">
        <v>35</v>
      </c>
      <c r="AX418" s="14" t="s">
        <v>74</v>
      </c>
      <c r="AY418" s="263" t="s">
        <v>192</v>
      </c>
    </row>
    <row r="419" s="15" customFormat="1">
      <c r="A419" s="15"/>
      <c r="B419" s="264"/>
      <c r="C419" s="265"/>
      <c r="D419" s="218" t="s">
        <v>1390</v>
      </c>
      <c r="E419" s="266" t="s">
        <v>19</v>
      </c>
      <c r="F419" s="267" t="s">
        <v>1392</v>
      </c>
      <c r="G419" s="265"/>
      <c r="H419" s="268">
        <v>2.556</v>
      </c>
      <c r="I419" s="269"/>
      <c r="J419" s="265"/>
      <c r="K419" s="265"/>
      <c r="L419" s="270"/>
      <c r="M419" s="271"/>
      <c r="N419" s="272"/>
      <c r="O419" s="272"/>
      <c r="P419" s="272"/>
      <c r="Q419" s="272"/>
      <c r="R419" s="272"/>
      <c r="S419" s="272"/>
      <c r="T419" s="273"/>
      <c r="U419" s="15"/>
      <c r="V419" s="15"/>
      <c r="W419" s="15"/>
      <c r="X419" s="15"/>
      <c r="Y419" s="15"/>
      <c r="Z419" s="15"/>
      <c r="AA419" s="15"/>
      <c r="AB419" s="15"/>
      <c r="AC419" s="15"/>
      <c r="AD419" s="15"/>
      <c r="AE419" s="15"/>
      <c r="AT419" s="274" t="s">
        <v>1390</v>
      </c>
      <c r="AU419" s="274" t="s">
        <v>82</v>
      </c>
      <c r="AV419" s="15" t="s">
        <v>197</v>
      </c>
      <c r="AW419" s="15" t="s">
        <v>35</v>
      </c>
      <c r="AX419" s="15" t="s">
        <v>82</v>
      </c>
      <c r="AY419" s="274" t="s">
        <v>192</v>
      </c>
    </row>
    <row r="420" s="2" customFormat="1" ht="16.5" customHeight="1">
      <c r="A420" s="41"/>
      <c r="B420" s="42"/>
      <c r="C420" s="205" t="s">
        <v>593</v>
      </c>
      <c r="D420" s="205" t="s">
        <v>193</v>
      </c>
      <c r="E420" s="206" t="s">
        <v>2099</v>
      </c>
      <c r="F420" s="207" t="s">
        <v>2100</v>
      </c>
      <c r="G420" s="208" t="s">
        <v>1451</v>
      </c>
      <c r="H420" s="209">
        <v>6</v>
      </c>
      <c r="I420" s="210"/>
      <c r="J420" s="211">
        <f>ROUND(I420*H420,2)</f>
        <v>0</v>
      </c>
      <c r="K420" s="207" t="s">
        <v>1815</v>
      </c>
      <c r="L420" s="47"/>
      <c r="M420" s="212" t="s">
        <v>19</v>
      </c>
      <c r="N420" s="213" t="s">
        <v>45</v>
      </c>
      <c r="O420" s="87"/>
      <c r="P420" s="214">
        <f>O420*H420</f>
        <v>0</v>
      </c>
      <c r="Q420" s="214">
        <v>0</v>
      </c>
      <c r="R420" s="214">
        <f>Q420*H420</f>
        <v>0</v>
      </c>
      <c r="S420" s="214">
        <v>0</v>
      </c>
      <c r="T420" s="215">
        <f>S420*H420</f>
        <v>0</v>
      </c>
      <c r="U420" s="41"/>
      <c r="V420" s="41"/>
      <c r="W420" s="41"/>
      <c r="X420" s="41"/>
      <c r="Y420" s="41"/>
      <c r="Z420" s="41"/>
      <c r="AA420" s="41"/>
      <c r="AB420" s="41"/>
      <c r="AC420" s="41"/>
      <c r="AD420" s="41"/>
      <c r="AE420" s="41"/>
      <c r="AR420" s="216" t="s">
        <v>197</v>
      </c>
      <c r="AT420" s="216" t="s">
        <v>193</v>
      </c>
      <c r="AU420" s="216" t="s">
        <v>82</v>
      </c>
      <c r="AY420" s="20" t="s">
        <v>192</v>
      </c>
      <c r="BE420" s="217">
        <f>IF(N420="základní",J420,0)</f>
        <v>0</v>
      </c>
      <c r="BF420" s="217">
        <f>IF(N420="snížená",J420,0)</f>
        <v>0</v>
      </c>
      <c r="BG420" s="217">
        <f>IF(N420="zákl. přenesená",J420,0)</f>
        <v>0</v>
      </c>
      <c r="BH420" s="217">
        <f>IF(N420="sníž. přenesená",J420,0)</f>
        <v>0</v>
      </c>
      <c r="BI420" s="217">
        <f>IF(N420="nulová",J420,0)</f>
        <v>0</v>
      </c>
      <c r="BJ420" s="20" t="s">
        <v>82</v>
      </c>
      <c r="BK420" s="217">
        <f>ROUND(I420*H420,2)</f>
        <v>0</v>
      </c>
      <c r="BL420" s="20" t="s">
        <v>197</v>
      </c>
      <c r="BM420" s="216" t="s">
        <v>2101</v>
      </c>
    </row>
    <row r="421" s="2" customFormat="1">
      <c r="A421" s="41"/>
      <c r="B421" s="42"/>
      <c r="C421" s="43"/>
      <c r="D421" s="218" t="s">
        <v>199</v>
      </c>
      <c r="E421" s="43"/>
      <c r="F421" s="219" t="s">
        <v>2102</v>
      </c>
      <c r="G421" s="43"/>
      <c r="H421" s="43"/>
      <c r="I421" s="220"/>
      <c r="J421" s="43"/>
      <c r="K421" s="43"/>
      <c r="L421" s="47"/>
      <c r="M421" s="221"/>
      <c r="N421" s="222"/>
      <c r="O421" s="87"/>
      <c r="P421" s="87"/>
      <c r="Q421" s="87"/>
      <c r="R421" s="87"/>
      <c r="S421" s="87"/>
      <c r="T421" s="88"/>
      <c r="U421" s="41"/>
      <c r="V421" s="41"/>
      <c r="W421" s="41"/>
      <c r="X421" s="41"/>
      <c r="Y421" s="41"/>
      <c r="Z421" s="41"/>
      <c r="AA421" s="41"/>
      <c r="AB421" s="41"/>
      <c r="AC421" s="41"/>
      <c r="AD421" s="41"/>
      <c r="AE421" s="41"/>
      <c r="AT421" s="20" t="s">
        <v>199</v>
      </c>
      <c r="AU421" s="20" t="s">
        <v>82</v>
      </c>
    </row>
    <row r="422" s="2" customFormat="1">
      <c r="A422" s="41"/>
      <c r="B422" s="42"/>
      <c r="C422" s="43"/>
      <c r="D422" s="218" t="s">
        <v>200</v>
      </c>
      <c r="E422" s="43"/>
      <c r="F422" s="223" t="s">
        <v>2103</v>
      </c>
      <c r="G422" s="43"/>
      <c r="H422" s="43"/>
      <c r="I422" s="220"/>
      <c r="J422" s="43"/>
      <c r="K422" s="43"/>
      <c r="L422" s="47"/>
      <c r="M422" s="221"/>
      <c r="N422" s="222"/>
      <c r="O422" s="87"/>
      <c r="P422" s="87"/>
      <c r="Q422" s="87"/>
      <c r="R422" s="87"/>
      <c r="S422" s="87"/>
      <c r="T422" s="88"/>
      <c r="U422" s="41"/>
      <c r="V422" s="41"/>
      <c r="W422" s="41"/>
      <c r="X422" s="41"/>
      <c r="Y422" s="41"/>
      <c r="Z422" s="41"/>
      <c r="AA422" s="41"/>
      <c r="AB422" s="41"/>
      <c r="AC422" s="41"/>
      <c r="AD422" s="41"/>
      <c r="AE422" s="41"/>
      <c r="AT422" s="20" t="s">
        <v>200</v>
      </c>
      <c r="AU422" s="20" t="s">
        <v>82</v>
      </c>
    </row>
    <row r="423" s="16" customFormat="1">
      <c r="A423" s="16"/>
      <c r="B423" s="275"/>
      <c r="C423" s="276"/>
      <c r="D423" s="218" t="s">
        <v>1390</v>
      </c>
      <c r="E423" s="277" t="s">
        <v>19</v>
      </c>
      <c r="F423" s="278" t="s">
        <v>2104</v>
      </c>
      <c r="G423" s="276"/>
      <c r="H423" s="277" t="s">
        <v>19</v>
      </c>
      <c r="I423" s="279"/>
      <c r="J423" s="276"/>
      <c r="K423" s="276"/>
      <c r="L423" s="280"/>
      <c r="M423" s="281"/>
      <c r="N423" s="282"/>
      <c r="O423" s="282"/>
      <c r="P423" s="282"/>
      <c r="Q423" s="282"/>
      <c r="R423" s="282"/>
      <c r="S423" s="282"/>
      <c r="T423" s="283"/>
      <c r="U423" s="16"/>
      <c r="V423" s="16"/>
      <c r="W423" s="16"/>
      <c r="X423" s="16"/>
      <c r="Y423" s="16"/>
      <c r="Z423" s="16"/>
      <c r="AA423" s="16"/>
      <c r="AB423" s="16"/>
      <c r="AC423" s="16"/>
      <c r="AD423" s="16"/>
      <c r="AE423" s="16"/>
      <c r="AT423" s="284" t="s">
        <v>1390</v>
      </c>
      <c r="AU423" s="284" t="s">
        <v>82</v>
      </c>
      <c r="AV423" s="16" t="s">
        <v>82</v>
      </c>
      <c r="AW423" s="16" t="s">
        <v>35</v>
      </c>
      <c r="AX423" s="16" t="s">
        <v>74</v>
      </c>
      <c r="AY423" s="284" t="s">
        <v>192</v>
      </c>
    </row>
    <row r="424" s="14" customFormat="1">
      <c r="A424" s="14"/>
      <c r="B424" s="253"/>
      <c r="C424" s="254"/>
      <c r="D424" s="218" t="s">
        <v>1390</v>
      </c>
      <c r="E424" s="255" t="s">
        <v>19</v>
      </c>
      <c r="F424" s="256" t="s">
        <v>228</v>
      </c>
      <c r="G424" s="254"/>
      <c r="H424" s="257">
        <v>6</v>
      </c>
      <c r="I424" s="258"/>
      <c r="J424" s="254"/>
      <c r="K424" s="254"/>
      <c r="L424" s="259"/>
      <c r="M424" s="260"/>
      <c r="N424" s="261"/>
      <c r="O424" s="261"/>
      <c r="P424" s="261"/>
      <c r="Q424" s="261"/>
      <c r="R424" s="261"/>
      <c r="S424" s="261"/>
      <c r="T424" s="262"/>
      <c r="U424" s="14"/>
      <c r="V424" s="14"/>
      <c r="W424" s="14"/>
      <c r="X424" s="14"/>
      <c r="Y424" s="14"/>
      <c r="Z424" s="14"/>
      <c r="AA424" s="14"/>
      <c r="AB424" s="14"/>
      <c r="AC424" s="14"/>
      <c r="AD424" s="14"/>
      <c r="AE424" s="14"/>
      <c r="AT424" s="263" t="s">
        <v>1390</v>
      </c>
      <c r="AU424" s="263" t="s">
        <v>82</v>
      </c>
      <c r="AV424" s="14" t="s">
        <v>84</v>
      </c>
      <c r="AW424" s="14" t="s">
        <v>35</v>
      </c>
      <c r="AX424" s="14" t="s">
        <v>74</v>
      </c>
      <c r="AY424" s="263" t="s">
        <v>192</v>
      </c>
    </row>
    <row r="425" s="15" customFormat="1">
      <c r="A425" s="15"/>
      <c r="B425" s="264"/>
      <c r="C425" s="265"/>
      <c r="D425" s="218" t="s">
        <v>1390</v>
      </c>
      <c r="E425" s="266" t="s">
        <v>19</v>
      </c>
      <c r="F425" s="267" t="s">
        <v>1392</v>
      </c>
      <c r="G425" s="265"/>
      <c r="H425" s="268">
        <v>6</v>
      </c>
      <c r="I425" s="269"/>
      <c r="J425" s="265"/>
      <c r="K425" s="265"/>
      <c r="L425" s="270"/>
      <c r="M425" s="271"/>
      <c r="N425" s="272"/>
      <c r="O425" s="272"/>
      <c r="P425" s="272"/>
      <c r="Q425" s="272"/>
      <c r="R425" s="272"/>
      <c r="S425" s="272"/>
      <c r="T425" s="273"/>
      <c r="U425" s="15"/>
      <c r="V425" s="15"/>
      <c r="W425" s="15"/>
      <c r="X425" s="15"/>
      <c r="Y425" s="15"/>
      <c r="Z425" s="15"/>
      <c r="AA425" s="15"/>
      <c r="AB425" s="15"/>
      <c r="AC425" s="15"/>
      <c r="AD425" s="15"/>
      <c r="AE425" s="15"/>
      <c r="AT425" s="274" t="s">
        <v>1390</v>
      </c>
      <c r="AU425" s="274" t="s">
        <v>82</v>
      </c>
      <c r="AV425" s="15" t="s">
        <v>197</v>
      </c>
      <c r="AW425" s="15" t="s">
        <v>35</v>
      </c>
      <c r="AX425" s="15" t="s">
        <v>82</v>
      </c>
      <c r="AY425" s="274" t="s">
        <v>192</v>
      </c>
    </row>
    <row r="426" s="2" customFormat="1" ht="16.5" customHeight="1">
      <c r="A426" s="41"/>
      <c r="B426" s="42"/>
      <c r="C426" s="205" t="s">
        <v>595</v>
      </c>
      <c r="D426" s="205" t="s">
        <v>193</v>
      </c>
      <c r="E426" s="206" t="s">
        <v>2105</v>
      </c>
      <c r="F426" s="207" t="s">
        <v>2067</v>
      </c>
      <c r="G426" s="208" t="s">
        <v>1412</v>
      </c>
      <c r="H426" s="209">
        <v>8.5199999999999996</v>
      </c>
      <c r="I426" s="210"/>
      <c r="J426" s="211">
        <f>ROUND(I426*H426,2)</f>
        <v>0</v>
      </c>
      <c r="K426" s="207" t="s">
        <v>19</v>
      </c>
      <c r="L426" s="47"/>
      <c r="M426" s="212" t="s">
        <v>19</v>
      </c>
      <c r="N426" s="213" t="s">
        <v>45</v>
      </c>
      <c r="O426" s="87"/>
      <c r="P426" s="214">
        <f>O426*H426</f>
        <v>0</v>
      </c>
      <c r="Q426" s="214">
        <v>0.58443000000000001</v>
      </c>
      <c r="R426" s="214">
        <f>Q426*H426</f>
        <v>4.9793436</v>
      </c>
      <c r="S426" s="214">
        <v>0</v>
      </c>
      <c r="T426" s="215">
        <f>S426*H426</f>
        <v>0</v>
      </c>
      <c r="U426" s="41"/>
      <c r="V426" s="41"/>
      <c r="W426" s="41"/>
      <c r="X426" s="41"/>
      <c r="Y426" s="41"/>
      <c r="Z426" s="41"/>
      <c r="AA426" s="41"/>
      <c r="AB426" s="41"/>
      <c r="AC426" s="41"/>
      <c r="AD426" s="41"/>
      <c r="AE426" s="41"/>
      <c r="AR426" s="216" t="s">
        <v>197</v>
      </c>
      <c r="AT426" s="216" t="s">
        <v>193</v>
      </c>
      <c r="AU426" s="216" t="s">
        <v>82</v>
      </c>
      <c r="AY426" s="20" t="s">
        <v>192</v>
      </c>
      <c r="BE426" s="217">
        <f>IF(N426="základní",J426,0)</f>
        <v>0</v>
      </c>
      <c r="BF426" s="217">
        <f>IF(N426="snížená",J426,0)</f>
        <v>0</v>
      </c>
      <c r="BG426" s="217">
        <f>IF(N426="zákl. přenesená",J426,0)</f>
        <v>0</v>
      </c>
      <c r="BH426" s="217">
        <f>IF(N426="sníž. přenesená",J426,0)</f>
        <v>0</v>
      </c>
      <c r="BI426" s="217">
        <f>IF(N426="nulová",J426,0)</f>
        <v>0</v>
      </c>
      <c r="BJ426" s="20" t="s">
        <v>82</v>
      </c>
      <c r="BK426" s="217">
        <f>ROUND(I426*H426,2)</f>
        <v>0</v>
      </c>
      <c r="BL426" s="20" t="s">
        <v>197</v>
      </c>
      <c r="BM426" s="216" t="s">
        <v>2106</v>
      </c>
    </row>
    <row r="427" s="2" customFormat="1">
      <c r="A427" s="41"/>
      <c r="B427" s="42"/>
      <c r="C427" s="43"/>
      <c r="D427" s="218" t="s">
        <v>199</v>
      </c>
      <c r="E427" s="43"/>
      <c r="F427" s="219" t="s">
        <v>2069</v>
      </c>
      <c r="G427" s="43"/>
      <c r="H427" s="43"/>
      <c r="I427" s="220"/>
      <c r="J427" s="43"/>
      <c r="K427" s="43"/>
      <c r="L427" s="47"/>
      <c r="M427" s="221"/>
      <c r="N427" s="222"/>
      <c r="O427" s="87"/>
      <c r="P427" s="87"/>
      <c r="Q427" s="87"/>
      <c r="R427" s="87"/>
      <c r="S427" s="87"/>
      <c r="T427" s="88"/>
      <c r="U427" s="41"/>
      <c r="V427" s="41"/>
      <c r="W427" s="41"/>
      <c r="X427" s="41"/>
      <c r="Y427" s="41"/>
      <c r="Z427" s="41"/>
      <c r="AA427" s="41"/>
      <c r="AB427" s="41"/>
      <c r="AC427" s="41"/>
      <c r="AD427" s="41"/>
      <c r="AE427" s="41"/>
      <c r="AT427" s="20" t="s">
        <v>199</v>
      </c>
      <c r="AU427" s="20" t="s">
        <v>82</v>
      </c>
    </row>
    <row r="428" s="2" customFormat="1">
      <c r="A428" s="41"/>
      <c r="B428" s="42"/>
      <c r="C428" s="43"/>
      <c r="D428" s="218" t="s">
        <v>200</v>
      </c>
      <c r="E428" s="43"/>
      <c r="F428" s="223" t="s">
        <v>2107</v>
      </c>
      <c r="G428" s="43"/>
      <c r="H428" s="43"/>
      <c r="I428" s="220"/>
      <c r="J428" s="43"/>
      <c r="K428" s="43"/>
      <c r="L428" s="47"/>
      <c r="M428" s="221"/>
      <c r="N428" s="222"/>
      <c r="O428" s="87"/>
      <c r="P428" s="87"/>
      <c r="Q428" s="87"/>
      <c r="R428" s="87"/>
      <c r="S428" s="87"/>
      <c r="T428" s="88"/>
      <c r="U428" s="41"/>
      <c r="V428" s="41"/>
      <c r="W428" s="41"/>
      <c r="X428" s="41"/>
      <c r="Y428" s="41"/>
      <c r="Z428" s="41"/>
      <c r="AA428" s="41"/>
      <c r="AB428" s="41"/>
      <c r="AC428" s="41"/>
      <c r="AD428" s="41"/>
      <c r="AE428" s="41"/>
      <c r="AT428" s="20" t="s">
        <v>200</v>
      </c>
      <c r="AU428" s="20" t="s">
        <v>82</v>
      </c>
    </row>
    <row r="429" s="16" customFormat="1">
      <c r="A429" s="16"/>
      <c r="B429" s="275"/>
      <c r="C429" s="276"/>
      <c r="D429" s="218" t="s">
        <v>1390</v>
      </c>
      <c r="E429" s="277" t="s">
        <v>19</v>
      </c>
      <c r="F429" s="278" t="s">
        <v>2108</v>
      </c>
      <c r="G429" s="276"/>
      <c r="H429" s="277" t="s">
        <v>19</v>
      </c>
      <c r="I429" s="279"/>
      <c r="J429" s="276"/>
      <c r="K429" s="276"/>
      <c r="L429" s="280"/>
      <c r="M429" s="281"/>
      <c r="N429" s="282"/>
      <c r="O429" s="282"/>
      <c r="P429" s="282"/>
      <c r="Q429" s="282"/>
      <c r="R429" s="282"/>
      <c r="S429" s="282"/>
      <c r="T429" s="283"/>
      <c r="U429" s="16"/>
      <c r="V429" s="16"/>
      <c r="W429" s="16"/>
      <c r="X429" s="16"/>
      <c r="Y429" s="16"/>
      <c r="Z429" s="16"/>
      <c r="AA429" s="16"/>
      <c r="AB429" s="16"/>
      <c r="AC429" s="16"/>
      <c r="AD429" s="16"/>
      <c r="AE429" s="16"/>
      <c r="AT429" s="284" t="s">
        <v>1390</v>
      </c>
      <c r="AU429" s="284" t="s">
        <v>82</v>
      </c>
      <c r="AV429" s="16" t="s">
        <v>82</v>
      </c>
      <c r="AW429" s="16" t="s">
        <v>35</v>
      </c>
      <c r="AX429" s="16" t="s">
        <v>74</v>
      </c>
      <c r="AY429" s="284" t="s">
        <v>192</v>
      </c>
    </row>
    <row r="430" s="16" customFormat="1">
      <c r="A430" s="16"/>
      <c r="B430" s="275"/>
      <c r="C430" s="276"/>
      <c r="D430" s="218" t="s">
        <v>1390</v>
      </c>
      <c r="E430" s="277" t="s">
        <v>19</v>
      </c>
      <c r="F430" s="278" t="s">
        <v>2097</v>
      </c>
      <c r="G430" s="276"/>
      <c r="H430" s="277" t="s">
        <v>19</v>
      </c>
      <c r="I430" s="279"/>
      <c r="J430" s="276"/>
      <c r="K430" s="276"/>
      <c r="L430" s="280"/>
      <c r="M430" s="281"/>
      <c r="N430" s="282"/>
      <c r="O430" s="282"/>
      <c r="P430" s="282"/>
      <c r="Q430" s="282"/>
      <c r="R430" s="282"/>
      <c r="S430" s="282"/>
      <c r="T430" s="283"/>
      <c r="U430" s="16"/>
      <c r="V430" s="16"/>
      <c r="W430" s="16"/>
      <c r="X430" s="16"/>
      <c r="Y430" s="16"/>
      <c r="Z430" s="16"/>
      <c r="AA430" s="16"/>
      <c r="AB430" s="16"/>
      <c r="AC430" s="16"/>
      <c r="AD430" s="16"/>
      <c r="AE430" s="16"/>
      <c r="AT430" s="284" t="s">
        <v>1390</v>
      </c>
      <c r="AU430" s="284" t="s">
        <v>82</v>
      </c>
      <c r="AV430" s="16" t="s">
        <v>82</v>
      </c>
      <c r="AW430" s="16" t="s">
        <v>35</v>
      </c>
      <c r="AX430" s="16" t="s">
        <v>74</v>
      </c>
      <c r="AY430" s="284" t="s">
        <v>192</v>
      </c>
    </row>
    <row r="431" s="14" customFormat="1">
      <c r="A431" s="14"/>
      <c r="B431" s="253"/>
      <c r="C431" s="254"/>
      <c r="D431" s="218" t="s">
        <v>1390</v>
      </c>
      <c r="E431" s="255" t="s">
        <v>19</v>
      </c>
      <c r="F431" s="256" t="s">
        <v>2109</v>
      </c>
      <c r="G431" s="254"/>
      <c r="H431" s="257">
        <v>1.6799999999999999</v>
      </c>
      <c r="I431" s="258"/>
      <c r="J431" s="254"/>
      <c r="K431" s="254"/>
      <c r="L431" s="259"/>
      <c r="M431" s="260"/>
      <c r="N431" s="261"/>
      <c r="O431" s="261"/>
      <c r="P431" s="261"/>
      <c r="Q431" s="261"/>
      <c r="R431" s="261"/>
      <c r="S431" s="261"/>
      <c r="T431" s="262"/>
      <c r="U431" s="14"/>
      <c r="V431" s="14"/>
      <c r="W431" s="14"/>
      <c r="X431" s="14"/>
      <c r="Y431" s="14"/>
      <c r="Z431" s="14"/>
      <c r="AA431" s="14"/>
      <c r="AB431" s="14"/>
      <c r="AC431" s="14"/>
      <c r="AD431" s="14"/>
      <c r="AE431" s="14"/>
      <c r="AT431" s="263" t="s">
        <v>1390</v>
      </c>
      <c r="AU431" s="263" t="s">
        <v>82</v>
      </c>
      <c r="AV431" s="14" t="s">
        <v>84</v>
      </c>
      <c r="AW431" s="14" t="s">
        <v>35</v>
      </c>
      <c r="AX431" s="14" t="s">
        <v>74</v>
      </c>
      <c r="AY431" s="263" t="s">
        <v>192</v>
      </c>
    </row>
    <row r="432" s="16" customFormat="1">
      <c r="A432" s="16"/>
      <c r="B432" s="275"/>
      <c r="C432" s="276"/>
      <c r="D432" s="218" t="s">
        <v>1390</v>
      </c>
      <c r="E432" s="277" t="s">
        <v>19</v>
      </c>
      <c r="F432" s="278" t="s">
        <v>2095</v>
      </c>
      <c r="G432" s="276"/>
      <c r="H432" s="277" t="s">
        <v>19</v>
      </c>
      <c r="I432" s="279"/>
      <c r="J432" s="276"/>
      <c r="K432" s="276"/>
      <c r="L432" s="280"/>
      <c r="M432" s="281"/>
      <c r="N432" s="282"/>
      <c r="O432" s="282"/>
      <c r="P432" s="282"/>
      <c r="Q432" s="282"/>
      <c r="R432" s="282"/>
      <c r="S432" s="282"/>
      <c r="T432" s="283"/>
      <c r="U432" s="16"/>
      <c r="V432" s="16"/>
      <c r="W432" s="16"/>
      <c r="X432" s="16"/>
      <c r="Y432" s="16"/>
      <c r="Z432" s="16"/>
      <c r="AA432" s="16"/>
      <c r="AB432" s="16"/>
      <c r="AC432" s="16"/>
      <c r="AD432" s="16"/>
      <c r="AE432" s="16"/>
      <c r="AT432" s="284" t="s">
        <v>1390</v>
      </c>
      <c r="AU432" s="284" t="s">
        <v>82</v>
      </c>
      <c r="AV432" s="16" t="s">
        <v>82</v>
      </c>
      <c r="AW432" s="16" t="s">
        <v>35</v>
      </c>
      <c r="AX432" s="16" t="s">
        <v>74</v>
      </c>
      <c r="AY432" s="284" t="s">
        <v>192</v>
      </c>
    </row>
    <row r="433" s="14" customFormat="1">
      <c r="A433" s="14"/>
      <c r="B433" s="253"/>
      <c r="C433" s="254"/>
      <c r="D433" s="218" t="s">
        <v>1390</v>
      </c>
      <c r="E433" s="255" t="s">
        <v>19</v>
      </c>
      <c r="F433" s="256" t="s">
        <v>2110</v>
      </c>
      <c r="G433" s="254"/>
      <c r="H433" s="257">
        <v>6.8399999999999999</v>
      </c>
      <c r="I433" s="258"/>
      <c r="J433" s="254"/>
      <c r="K433" s="254"/>
      <c r="L433" s="259"/>
      <c r="M433" s="260"/>
      <c r="N433" s="261"/>
      <c r="O433" s="261"/>
      <c r="P433" s="261"/>
      <c r="Q433" s="261"/>
      <c r="R433" s="261"/>
      <c r="S433" s="261"/>
      <c r="T433" s="262"/>
      <c r="U433" s="14"/>
      <c r="V433" s="14"/>
      <c r="W433" s="14"/>
      <c r="X433" s="14"/>
      <c r="Y433" s="14"/>
      <c r="Z433" s="14"/>
      <c r="AA433" s="14"/>
      <c r="AB433" s="14"/>
      <c r="AC433" s="14"/>
      <c r="AD433" s="14"/>
      <c r="AE433" s="14"/>
      <c r="AT433" s="263" t="s">
        <v>1390</v>
      </c>
      <c r="AU433" s="263" t="s">
        <v>82</v>
      </c>
      <c r="AV433" s="14" t="s">
        <v>84</v>
      </c>
      <c r="AW433" s="14" t="s">
        <v>35</v>
      </c>
      <c r="AX433" s="14" t="s">
        <v>74</v>
      </c>
      <c r="AY433" s="263" t="s">
        <v>192</v>
      </c>
    </row>
    <row r="434" s="15" customFormat="1">
      <c r="A434" s="15"/>
      <c r="B434" s="264"/>
      <c r="C434" s="265"/>
      <c r="D434" s="218" t="s">
        <v>1390</v>
      </c>
      <c r="E434" s="266" t="s">
        <v>19</v>
      </c>
      <c r="F434" s="267" t="s">
        <v>1392</v>
      </c>
      <c r="G434" s="265"/>
      <c r="H434" s="268">
        <v>8.5199999999999996</v>
      </c>
      <c r="I434" s="269"/>
      <c r="J434" s="265"/>
      <c r="K434" s="265"/>
      <c r="L434" s="270"/>
      <c r="M434" s="271"/>
      <c r="N434" s="272"/>
      <c r="O434" s="272"/>
      <c r="P434" s="272"/>
      <c r="Q434" s="272"/>
      <c r="R434" s="272"/>
      <c r="S434" s="272"/>
      <c r="T434" s="273"/>
      <c r="U434" s="15"/>
      <c r="V434" s="15"/>
      <c r="W434" s="15"/>
      <c r="X434" s="15"/>
      <c r="Y434" s="15"/>
      <c r="Z434" s="15"/>
      <c r="AA434" s="15"/>
      <c r="AB434" s="15"/>
      <c r="AC434" s="15"/>
      <c r="AD434" s="15"/>
      <c r="AE434" s="15"/>
      <c r="AT434" s="274" t="s">
        <v>1390</v>
      </c>
      <c r="AU434" s="274" t="s">
        <v>82</v>
      </c>
      <c r="AV434" s="15" t="s">
        <v>197</v>
      </c>
      <c r="AW434" s="15" t="s">
        <v>35</v>
      </c>
      <c r="AX434" s="15" t="s">
        <v>82</v>
      </c>
      <c r="AY434" s="274" t="s">
        <v>192</v>
      </c>
    </row>
    <row r="435" s="2" customFormat="1" ht="16.5" customHeight="1">
      <c r="A435" s="41"/>
      <c r="B435" s="42"/>
      <c r="C435" s="205" t="s">
        <v>599</v>
      </c>
      <c r="D435" s="205" t="s">
        <v>193</v>
      </c>
      <c r="E435" s="206" t="s">
        <v>2111</v>
      </c>
      <c r="F435" s="207" t="s">
        <v>2112</v>
      </c>
      <c r="G435" s="208" t="s">
        <v>1451</v>
      </c>
      <c r="H435" s="209">
        <v>10.5</v>
      </c>
      <c r="I435" s="210"/>
      <c r="J435" s="211">
        <f>ROUND(I435*H435,2)</f>
        <v>0</v>
      </c>
      <c r="K435" s="207" t="s">
        <v>1815</v>
      </c>
      <c r="L435" s="47"/>
      <c r="M435" s="212" t="s">
        <v>19</v>
      </c>
      <c r="N435" s="213" t="s">
        <v>45</v>
      </c>
      <c r="O435" s="87"/>
      <c r="P435" s="214">
        <f>O435*H435</f>
        <v>0</v>
      </c>
      <c r="Q435" s="214">
        <v>2.0000000000000002E-05</v>
      </c>
      <c r="R435" s="214">
        <f>Q435*H435</f>
        <v>0.00021000000000000001</v>
      </c>
      <c r="S435" s="214">
        <v>0.001</v>
      </c>
      <c r="T435" s="215">
        <f>S435*H435</f>
        <v>0.010500000000000001</v>
      </c>
      <c r="U435" s="41"/>
      <c r="V435" s="41"/>
      <c r="W435" s="41"/>
      <c r="X435" s="41"/>
      <c r="Y435" s="41"/>
      <c r="Z435" s="41"/>
      <c r="AA435" s="41"/>
      <c r="AB435" s="41"/>
      <c r="AC435" s="41"/>
      <c r="AD435" s="41"/>
      <c r="AE435" s="41"/>
      <c r="AR435" s="216" t="s">
        <v>197</v>
      </c>
      <c r="AT435" s="216" t="s">
        <v>193</v>
      </c>
      <c r="AU435" s="216" t="s">
        <v>82</v>
      </c>
      <c r="AY435" s="20" t="s">
        <v>192</v>
      </c>
      <c r="BE435" s="217">
        <f>IF(N435="základní",J435,0)</f>
        <v>0</v>
      </c>
      <c r="BF435" s="217">
        <f>IF(N435="snížená",J435,0)</f>
        <v>0</v>
      </c>
      <c r="BG435" s="217">
        <f>IF(N435="zákl. přenesená",J435,0)</f>
        <v>0</v>
      </c>
      <c r="BH435" s="217">
        <f>IF(N435="sníž. přenesená",J435,0)</f>
        <v>0</v>
      </c>
      <c r="BI435" s="217">
        <f>IF(N435="nulová",J435,0)</f>
        <v>0</v>
      </c>
      <c r="BJ435" s="20" t="s">
        <v>82</v>
      </c>
      <c r="BK435" s="217">
        <f>ROUND(I435*H435,2)</f>
        <v>0</v>
      </c>
      <c r="BL435" s="20" t="s">
        <v>197</v>
      </c>
      <c r="BM435" s="216" t="s">
        <v>2113</v>
      </c>
    </row>
    <row r="436" s="2" customFormat="1">
      <c r="A436" s="41"/>
      <c r="B436" s="42"/>
      <c r="C436" s="43"/>
      <c r="D436" s="218" t="s">
        <v>199</v>
      </c>
      <c r="E436" s="43"/>
      <c r="F436" s="219" t="s">
        <v>2114</v>
      </c>
      <c r="G436" s="43"/>
      <c r="H436" s="43"/>
      <c r="I436" s="220"/>
      <c r="J436" s="43"/>
      <c r="K436" s="43"/>
      <c r="L436" s="47"/>
      <c r="M436" s="221"/>
      <c r="N436" s="222"/>
      <c r="O436" s="87"/>
      <c r="P436" s="87"/>
      <c r="Q436" s="87"/>
      <c r="R436" s="87"/>
      <c r="S436" s="87"/>
      <c r="T436" s="88"/>
      <c r="U436" s="41"/>
      <c r="V436" s="41"/>
      <c r="W436" s="41"/>
      <c r="X436" s="41"/>
      <c r="Y436" s="41"/>
      <c r="Z436" s="41"/>
      <c r="AA436" s="41"/>
      <c r="AB436" s="41"/>
      <c r="AC436" s="41"/>
      <c r="AD436" s="41"/>
      <c r="AE436" s="41"/>
      <c r="AT436" s="20" t="s">
        <v>199</v>
      </c>
      <c r="AU436" s="20" t="s">
        <v>82</v>
      </c>
    </row>
    <row r="437" s="2" customFormat="1">
      <c r="A437" s="41"/>
      <c r="B437" s="42"/>
      <c r="C437" s="43"/>
      <c r="D437" s="218" t="s">
        <v>200</v>
      </c>
      <c r="E437" s="43"/>
      <c r="F437" s="223" t="s">
        <v>2115</v>
      </c>
      <c r="G437" s="43"/>
      <c r="H437" s="43"/>
      <c r="I437" s="220"/>
      <c r="J437" s="43"/>
      <c r="K437" s="43"/>
      <c r="L437" s="47"/>
      <c r="M437" s="221"/>
      <c r="N437" s="222"/>
      <c r="O437" s="87"/>
      <c r="P437" s="87"/>
      <c r="Q437" s="87"/>
      <c r="R437" s="87"/>
      <c r="S437" s="87"/>
      <c r="T437" s="88"/>
      <c r="U437" s="41"/>
      <c r="V437" s="41"/>
      <c r="W437" s="41"/>
      <c r="X437" s="41"/>
      <c r="Y437" s="41"/>
      <c r="Z437" s="41"/>
      <c r="AA437" s="41"/>
      <c r="AB437" s="41"/>
      <c r="AC437" s="41"/>
      <c r="AD437" s="41"/>
      <c r="AE437" s="41"/>
      <c r="AT437" s="20" t="s">
        <v>200</v>
      </c>
      <c r="AU437" s="20" t="s">
        <v>82</v>
      </c>
    </row>
    <row r="438" s="14" customFormat="1">
      <c r="A438" s="14"/>
      <c r="B438" s="253"/>
      <c r="C438" s="254"/>
      <c r="D438" s="218" t="s">
        <v>1390</v>
      </c>
      <c r="E438" s="255" t="s">
        <v>19</v>
      </c>
      <c r="F438" s="256" t="s">
        <v>2116</v>
      </c>
      <c r="G438" s="254"/>
      <c r="H438" s="257">
        <v>10.5</v>
      </c>
      <c r="I438" s="258"/>
      <c r="J438" s="254"/>
      <c r="K438" s="254"/>
      <c r="L438" s="259"/>
      <c r="M438" s="260"/>
      <c r="N438" s="261"/>
      <c r="O438" s="261"/>
      <c r="P438" s="261"/>
      <c r="Q438" s="261"/>
      <c r="R438" s="261"/>
      <c r="S438" s="261"/>
      <c r="T438" s="262"/>
      <c r="U438" s="14"/>
      <c r="V438" s="14"/>
      <c r="W438" s="14"/>
      <c r="X438" s="14"/>
      <c r="Y438" s="14"/>
      <c r="Z438" s="14"/>
      <c r="AA438" s="14"/>
      <c r="AB438" s="14"/>
      <c r="AC438" s="14"/>
      <c r="AD438" s="14"/>
      <c r="AE438" s="14"/>
      <c r="AT438" s="263" t="s">
        <v>1390</v>
      </c>
      <c r="AU438" s="263" t="s">
        <v>82</v>
      </c>
      <c r="AV438" s="14" t="s">
        <v>84</v>
      </c>
      <c r="AW438" s="14" t="s">
        <v>35</v>
      </c>
      <c r="AX438" s="14" t="s">
        <v>74</v>
      </c>
      <c r="AY438" s="263" t="s">
        <v>192</v>
      </c>
    </row>
    <row r="439" s="15" customFormat="1">
      <c r="A439" s="15"/>
      <c r="B439" s="264"/>
      <c r="C439" s="265"/>
      <c r="D439" s="218" t="s">
        <v>1390</v>
      </c>
      <c r="E439" s="266" t="s">
        <v>19</v>
      </c>
      <c r="F439" s="267" t="s">
        <v>1392</v>
      </c>
      <c r="G439" s="265"/>
      <c r="H439" s="268">
        <v>10.5</v>
      </c>
      <c r="I439" s="269"/>
      <c r="J439" s="265"/>
      <c r="K439" s="265"/>
      <c r="L439" s="270"/>
      <c r="M439" s="271"/>
      <c r="N439" s="272"/>
      <c r="O439" s="272"/>
      <c r="P439" s="272"/>
      <c r="Q439" s="272"/>
      <c r="R439" s="272"/>
      <c r="S439" s="272"/>
      <c r="T439" s="273"/>
      <c r="U439" s="15"/>
      <c r="V439" s="15"/>
      <c r="W439" s="15"/>
      <c r="X439" s="15"/>
      <c r="Y439" s="15"/>
      <c r="Z439" s="15"/>
      <c r="AA439" s="15"/>
      <c r="AB439" s="15"/>
      <c r="AC439" s="15"/>
      <c r="AD439" s="15"/>
      <c r="AE439" s="15"/>
      <c r="AT439" s="274" t="s">
        <v>1390</v>
      </c>
      <c r="AU439" s="274" t="s">
        <v>82</v>
      </c>
      <c r="AV439" s="15" t="s">
        <v>197</v>
      </c>
      <c r="AW439" s="15" t="s">
        <v>35</v>
      </c>
      <c r="AX439" s="15" t="s">
        <v>82</v>
      </c>
      <c r="AY439" s="274" t="s">
        <v>192</v>
      </c>
    </row>
    <row r="440" s="2" customFormat="1" ht="16.5" customHeight="1">
      <c r="A440" s="41"/>
      <c r="B440" s="42"/>
      <c r="C440" s="205" t="s">
        <v>603</v>
      </c>
      <c r="D440" s="205" t="s">
        <v>193</v>
      </c>
      <c r="E440" s="206" t="s">
        <v>2117</v>
      </c>
      <c r="F440" s="207" t="s">
        <v>2118</v>
      </c>
      <c r="G440" s="208" t="s">
        <v>1451</v>
      </c>
      <c r="H440" s="209">
        <v>28</v>
      </c>
      <c r="I440" s="210"/>
      <c r="J440" s="211">
        <f>ROUND(I440*H440,2)</f>
        <v>0</v>
      </c>
      <c r="K440" s="207" t="s">
        <v>19</v>
      </c>
      <c r="L440" s="47"/>
      <c r="M440" s="212" t="s">
        <v>19</v>
      </c>
      <c r="N440" s="213" t="s">
        <v>45</v>
      </c>
      <c r="O440" s="87"/>
      <c r="P440" s="214">
        <f>O440*H440</f>
        <v>0</v>
      </c>
      <c r="Q440" s="214">
        <v>0.0032200000000000002</v>
      </c>
      <c r="R440" s="214">
        <f>Q440*H440</f>
        <v>0.090160000000000004</v>
      </c>
      <c r="S440" s="214">
        <v>0</v>
      </c>
      <c r="T440" s="215">
        <f>S440*H440</f>
        <v>0</v>
      </c>
      <c r="U440" s="41"/>
      <c r="V440" s="41"/>
      <c r="W440" s="41"/>
      <c r="X440" s="41"/>
      <c r="Y440" s="41"/>
      <c r="Z440" s="41"/>
      <c r="AA440" s="41"/>
      <c r="AB440" s="41"/>
      <c r="AC440" s="41"/>
      <c r="AD440" s="41"/>
      <c r="AE440" s="41"/>
      <c r="AR440" s="216" t="s">
        <v>197</v>
      </c>
      <c r="AT440" s="216" t="s">
        <v>193</v>
      </c>
      <c r="AU440" s="216" t="s">
        <v>82</v>
      </c>
      <c r="AY440" s="20" t="s">
        <v>192</v>
      </c>
      <c r="BE440" s="217">
        <f>IF(N440="základní",J440,0)</f>
        <v>0</v>
      </c>
      <c r="BF440" s="217">
        <f>IF(N440="snížená",J440,0)</f>
        <v>0</v>
      </c>
      <c r="BG440" s="217">
        <f>IF(N440="zákl. přenesená",J440,0)</f>
        <v>0</v>
      </c>
      <c r="BH440" s="217">
        <f>IF(N440="sníž. přenesená",J440,0)</f>
        <v>0</v>
      </c>
      <c r="BI440" s="217">
        <f>IF(N440="nulová",J440,0)</f>
        <v>0</v>
      </c>
      <c r="BJ440" s="20" t="s">
        <v>82</v>
      </c>
      <c r="BK440" s="217">
        <f>ROUND(I440*H440,2)</f>
        <v>0</v>
      </c>
      <c r="BL440" s="20" t="s">
        <v>197</v>
      </c>
      <c r="BM440" s="216" t="s">
        <v>2119</v>
      </c>
    </row>
    <row r="441" s="2" customFormat="1">
      <c r="A441" s="41"/>
      <c r="B441" s="42"/>
      <c r="C441" s="43"/>
      <c r="D441" s="218" t="s">
        <v>199</v>
      </c>
      <c r="E441" s="43"/>
      <c r="F441" s="219" t="s">
        <v>2120</v>
      </c>
      <c r="G441" s="43"/>
      <c r="H441" s="43"/>
      <c r="I441" s="220"/>
      <c r="J441" s="43"/>
      <c r="K441" s="43"/>
      <c r="L441" s="47"/>
      <c r="M441" s="221"/>
      <c r="N441" s="222"/>
      <c r="O441" s="87"/>
      <c r="P441" s="87"/>
      <c r="Q441" s="87"/>
      <c r="R441" s="87"/>
      <c r="S441" s="87"/>
      <c r="T441" s="88"/>
      <c r="U441" s="41"/>
      <c r="V441" s="41"/>
      <c r="W441" s="41"/>
      <c r="X441" s="41"/>
      <c r="Y441" s="41"/>
      <c r="Z441" s="41"/>
      <c r="AA441" s="41"/>
      <c r="AB441" s="41"/>
      <c r="AC441" s="41"/>
      <c r="AD441" s="41"/>
      <c r="AE441" s="41"/>
      <c r="AT441" s="20" t="s">
        <v>199</v>
      </c>
      <c r="AU441" s="20" t="s">
        <v>82</v>
      </c>
    </row>
    <row r="442" s="2" customFormat="1">
      <c r="A442" s="41"/>
      <c r="B442" s="42"/>
      <c r="C442" s="43"/>
      <c r="D442" s="218" t="s">
        <v>200</v>
      </c>
      <c r="E442" s="43"/>
      <c r="F442" s="223" t="s">
        <v>2121</v>
      </c>
      <c r="G442" s="43"/>
      <c r="H442" s="43"/>
      <c r="I442" s="220"/>
      <c r="J442" s="43"/>
      <c r="K442" s="43"/>
      <c r="L442" s="47"/>
      <c r="M442" s="221"/>
      <c r="N442" s="222"/>
      <c r="O442" s="87"/>
      <c r="P442" s="87"/>
      <c r="Q442" s="87"/>
      <c r="R442" s="87"/>
      <c r="S442" s="87"/>
      <c r="T442" s="88"/>
      <c r="U442" s="41"/>
      <c r="V442" s="41"/>
      <c r="W442" s="41"/>
      <c r="X442" s="41"/>
      <c r="Y442" s="41"/>
      <c r="Z442" s="41"/>
      <c r="AA442" s="41"/>
      <c r="AB442" s="41"/>
      <c r="AC442" s="41"/>
      <c r="AD442" s="41"/>
      <c r="AE442" s="41"/>
      <c r="AT442" s="20" t="s">
        <v>200</v>
      </c>
      <c r="AU442" s="20" t="s">
        <v>82</v>
      </c>
    </row>
    <row r="443" s="14" customFormat="1">
      <c r="A443" s="14"/>
      <c r="B443" s="253"/>
      <c r="C443" s="254"/>
      <c r="D443" s="218" t="s">
        <v>1390</v>
      </c>
      <c r="E443" s="255" t="s">
        <v>19</v>
      </c>
      <c r="F443" s="256" t="s">
        <v>2122</v>
      </c>
      <c r="G443" s="254"/>
      <c r="H443" s="257">
        <v>28</v>
      </c>
      <c r="I443" s="258"/>
      <c r="J443" s="254"/>
      <c r="K443" s="254"/>
      <c r="L443" s="259"/>
      <c r="M443" s="260"/>
      <c r="N443" s="261"/>
      <c r="O443" s="261"/>
      <c r="P443" s="261"/>
      <c r="Q443" s="261"/>
      <c r="R443" s="261"/>
      <c r="S443" s="261"/>
      <c r="T443" s="262"/>
      <c r="U443" s="14"/>
      <c r="V443" s="14"/>
      <c r="W443" s="14"/>
      <c r="X443" s="14"/>
      <c r="Y443" s="14"/>
      <c r="Z443" s="14"/>
      <c r="AA443" s="14"/>
      <c r="AB443" s="14"/>
      <c r="AC443" s="14"/>
      <c r="AD443" s="14"/>
      <c r="AE443" s="14"/>
      <c r="AT443" s="263" t="s">
        <v>1390</v>
      </c>
      <c r="AU443" s="263" t="s">
        <v>82</v>
      </c>
      <c r="AV443" s="14" t="s">
        <v>84</v>
      </c>
      <c r="AW443" s="14" t="s">
        <v>35</v>
      </c>
      <c r="AX443" s="14" t="s">
        <v>74</v>
      </c>
      <c r="AY443" s="263" t="s">
        <v>192</v>
      </c>
    </row>
    <row r="444" s="15" customFormat="1">
      <c r="A444" s="15"/>
      <c r="B444" s="264"/>
      <c r="C444" s="265"/>
      <c r="D444" s="218" t="s">
        <v>1390</v>
      </c>
      <c r="E444" s="266" t="s">
        <v>19</v>
      </c>
      <c r="F444" s="267" t="s">
        <v>1392</v>
      </c>
      <c r="G444" s="265"/>
      <c r="H444" s="268">
        <v>28</v>
      </c>
      <c r="I444" s="269"/>
      <c r="J444" s="265"/>
      <c r="K444" s="265"/>
      <c r="L444" s="270"/>
      <c r="M444" s="271"/>
      <c r="N444" s="272"/>
      <c r="O444" s="272"/>
      <c r="P444" s="272"/>
      <c r="Q444" s="272"/>
      <c r="R444" s="272"/>
      <c r="S444" s="272"/>
      <c r="T444" s="273"/>
      <c r="U444" s="15"/>
      <c r="V444" s="15"/>
      <c r="W444" s="15"/>
      <c r="X444" s="15"/>
      <c r="Y444" s="15"/>
      <c r="Z444" s="15"/>
      <c r="AA444" s="15"/>
      <c r="AB444" s="15"/>
      <c r="AC444" s="15"/>
      <c r="AD444" s="15"/>
      <c r="AE444" s="15"/>
      <c r="AT444" s="274" t="s">
        <v>1390</v>
      </c>
      <c r="AU444" s="274" t="s">
        <v>82</v>
      </c>
      <c r="AV444" s="15" t="s">
        <v>197</v>
      </c>
      <c r="AW444" s="15" t="s">
        <v>35</v>
      </c>
      <c r="AX444" s="15" t="s">
        <v>82</v>
      </c>
      <c r="AY444" s="274" t="s">
        <v>192</v>
      </c>
    </row>
    <row r="445" s="2" customFormat="1" ht="16.5" customHeight="1">
      <c r="A445" s="41"/>
      <c r="B445" s="42"/>
      <c r="C445" s="205" t="s">
        <v>607</v>
      </c>
      <c r="D445" s="205" t="s">
        <v>193</v>
      </c>
      <c r="E445" s="206" t="s">
        <v>2123</v>
      </c>
      <c r="F445" s="207" t="s">
        <v>2124</v>
      </c>
      <c r="G445" s="208" t="s">
        <v>785</v>
      </c>
      <c r="H445" s="209">
        <v>226</v>
      </c>
      <c r="I445" s="210"/>
      <c r="J445" s="211">
        <f>ROUND(I445*H445,2)</f>
        <v>0</v>
      </c>
      <c r="K445" s="207" t="s">
        <v>19</v>
      </c>
      <c r="L445" s="47"/>
      <c r="M445" s="212" t="s">
        <v>19</v>
      </c>
      <c r="N445" s="213" t="s">
        <v>45</v>
      </c>
      <c r="O445" s="87"/>
      <c r="P445" s="214">
        <f>O445*H445</f>
        <v>0</v>
      </c>
      <c r="Q445" s="214">
        <v>0.00040000000000000002</v>
      </c>
      <c r="R445" s="214">
        <f>Q445*H445</f>
        <v>0.090400000000000008</v>
      </c>
      <c r="S445" s="214">
        <v>0</v>
      </c>
      <c r="T445" s="215">
        <f>S445*H445</f>
        <v>0</v>
      </c>
      <c r="U445" s="41"/>
      <c r="V445" s="41"/>
      <c r="W445" s="41"/>
      <c r="X445" s="41"/>
      <c r="Y445" s="41"/>
      <c r="Z445" s="41"/>
      <c r="AA445" s="41"/>
      <c r="AB445" s="41"/>
      <c r="AC445" s="41"/>
      <c r="AD445" s="41"/>
      <c r="AE445" s="41"/>
      <c r="AR445" s="216" t="s">
        <v>282</v>
      </c>
      <c r="AT445" s="216" t="s">
        <v>193</v>
      </c>
      <c r="AU445" s="216" t="s">
        <v>82</v>
      </c>
      <c r="AY445" s="20" t="s">
        <v>192</v>
      </c>
      <c r="BE445" s="217">
        <f>IF(N445="základní",J445,0)</f>
        <v>0</v>
      </c>
      <c r="BF445" s="217">
        <f>IF(N445="snížená",J445,0)</f>
        <v>0</v>
      </c>
      <c r="BG445" s="217">
        <f>IF(N445="zákl. přenesená",J445,0)</f>
        <v>0</v>
      </c>
      <c r="BH445" s="217">
        <f>IF(N445="sníž. přenesená",J445,0)</f>
        <v>0</v>
      </c>
      <c r="BI445" s="217">
        <f>IF(N445="nulová",J445,0)</f>
        <v>0</v>
      </c>
      <c r="BJ445" s="20" t="s">
        <v>82</v>
      </c>
      <c r="BK445" s="217">
        <f>ROUND(I445*H445,2)</f>
        <v>0</v>
      </c>
      <c r="BL445" s="20" t="s">
        <v>282</v>
      </c>
      <c r="BM445" s="216" t="s">
        <v>2125</v>
      </c>
    </row>
    <row r="446" s="2" customFormat="1">
      <c r="A446" s="41"/>
      <c r="B446" s="42"/>
      <c r="C446" s="43"/>
      <c r="D446" s="218" t="s">
        <v>199</v>
      </c>
      <c r="E446" s="43"/>
      <c r="F446" s="219" t="s">
        <v>2124</v>
      </c>
      <c r="G446" s="43"/>
      <c r="H446" s="43"/>
      <c r="I446" s="220"/>
      <c r="J446" s="43"/>
      <c r="K446" s="43"/>
      <c r="L446" s="47"/>
      <c r="M446" s="221"/>
      <c r="N446" s="222"/>
      <c r="O446" s="87"/>
      <c r="P446" s="87"/>
      <c r="Q446" s="87"/>
      <c r="R446" s="87"/>
      <c r="S446" s="87"/>
      <c r="T446" s="88"/>
      <c r="U446" s="41"/>
      <c r="V446" s="41"/>
      <c r="W446" s="41"/>
      <c r="X446" s="41"/>
      <c r="Y446" s="41"/>
      <c r="Z446" s="41"/>
      <c r="AA446" s="41"/>
      <c r="AB446" s="41"/>
      <c r="AC446" s="41"/>
      <c r="AD446" s="41"/>
      <c r="AE446" s="41"/>
      <c r="AT446" s="20" t="s">
        <v>199</v>
      </c>
      <c r="AU446" s="20" t="s">
        <v>82</v>
      </c>
    </row>
    <row r="447" s="2" customFormat="1">
      <c r="A447" s="41"/>
      <c r="B447" s="42"/>
      <c r="C447" s="43"/>
      <c r="D447" s="218" t="s">
        <v>200</v>
      </c>
      <c r="E447" s="43"/>
      <c r="F447" s="223" t="s">
        <v>2126</v>
      </c>
      <c r="G447" s="43"/>
      <c r="H447" s="43"/>
      <c r="I447" s="220"/>
      <c r="J447" s="43"/>
      <c r="K447" s="43"/>
      <c r="L447" s="47"/>
      <c r="M447" s="221"/>
      <c r="N447" s="222"/>
      <c r="O447" s="87"/>
      <c r="P447" s="87"/>
      <c r="Q447" s="87"/>
      <c r="R447" s="87"/>
      <c r="S447" s="87"/>
      <c r="T447" s="88"/>
      <c r="U447" s="41"/>
      <c r="V447" s="41"/>
      <c r="W447" s="41"/>
      <c r="X447" s="41"/>
      <c r="Y447" s="41"/>
      <c r="Z447" s="41"/>
      <c r="AA447" s="41"/>
      <c r="AB447" s="41"/>
      <c r="AC447" s="41"/>
      <c r="AD447" s="41"/>
      <c r="AE447" s="41"/>
      <c r="AT447" s="20" t="s">
        <v>200</v>
      </c>
      <c r="AU447" s="20" t="s">
        <v>82</v>
      </c>
    </row>
    <row r="448" s="2" customFormat="1" ht="16.5" customHeight="1">
      <c r="A448" s="41"/>
      <c r="B448" s="42"/>
      <c r="C448" s="205" t="s">
        <v>611</v>
      </c>
      <c r="D448" s="205" t="s">
        <v>193</v>
      </c>
      <c r="E448" s="206" t="s">
        <v>2127</v>
      </c>
      <c r="F448" s="207" t="s">
        <v>2128</v>
      </c>
      <c r="G448" s="208" t="s">
        <v>1412</v>
      </c>
      <c r="H448" s="209">
        <v>19.466000000000001</v>
      </c>
      <c r="I448" s="210"/>
      <c r="J448" s="211">
        <f>ROUND(I448*H448,2)</f>
        <v>0</v>
      </c>
      <c r="K448" s="207" t="s">
        <v>1815</v>
      </c>
      <c r="L448" s="47"/>
      <c r="M448" s="212" t="s">
        <v>19</v>
      </c>
      <c r="N448" s="213" t="s">
        <v>45</v>
      </c>
      <c r="O448" s="87"/>
      <c r="P448" s="214">
        <f>O448*H448</f>
        <v>0</v>
      </c>
      <c r="Q448" s="214">
        <v>6.9999999999999994E-05</v>
      </c>
      <c r="R448" s="214">
        <f>Q448*H448</f>
        <v>0.0013626199999999999</v>
      </c>
      <c r="S448" s="214">
        <v>0</v>
      </c>
      <c r="T448" s="215">
        <f>S448*H448</f>
        <v>0</v>
      </c>
      <c r="U448" s="41"/>
      <c r="V448" s="41"/>
      <c r="W448" s="41"/>
      <c r="X448" s="41"/>
      <c r="Y448" s="41"/>
      <c r="Z448" s="41"/>
      <c r="AA448" s="41"/>
      <c r="AB448" s="41"/>
      <c r="AC448" s="41"/>
      <c r="AD448" s="41"/>
      <c r="AE448" s="41"/>
      <c r="AR448" s="216" t="s">
        <v>282</v>
      </c>
      <c r="AT448" s="216" t="s">
        <v>193</v>
      </c>
      <c r="AU448" s="216" t="s">
        <v>82</v>
      </c>
      <c r="AY448" s="20" t="s">
        <v>192</v>
      </c>
      <c r="BE448" s="217">
        <f>IF(N448="základní",J448,0)</f>
        <v>0</v>
      </c>
      <c r="BF448" s="217">
        <f>IF(N448="snížená",J448,0)</f>
        <v>0</v>
      </c>
      <c r="BG448" s="217">
        <f>IF(N448="zákl. přenesená",J448,0)</f>
        <v>0</v>
      </c>
      <c r="BH448" s="217">
        <f>IF(N448="sníž. přenesená",J448,0)</f>
        <v>0</v>
      </c>
      <c r="BI448" s="217">
        <f>IF(N448="nulová",J448,0)</f>
        <v>0</v>
      </c>
      <c r="BJ448" s="20" t="s">
        <v>82</v>
      </c>
      <c r="BK448" s="217">
        <f>ROUND(I448*H448,2)</f>
        <v>0</v>
      </c>
      <c r="BL448" s="20" t="s">
        <v>282</v>
      </c>
      <c r="BM448" s="216" t="s">
        <v>2129</v>
      </c>
    </row>
    <row r="449" s="2" customFormat="1">
      <c r="A449" s="41"/>
      <c r="B449" s="42"/>
      <c r="C449" s="43"/>
      <c r="D449" s="218" t="s">
        <v>199</v>
      </c>
      <c r="E449" s="43"/>
      <c r="F449" s="219" t="s">
        <v>2130</v>
      </c>
      <c r="G449" s="43"/>
      <c r="H449" s="43"/>
      <c r="I449" s="220"/>
      <c r="J449" s="43"/>
      <c r="K449" s="43"/>
      <c r="L449" s="47"/>
      <c r="M449" s="221"/>
      <c r="N449" s="222"/>
      <c r="O449" s="87"/>
      <c r="P449" s="87"/>
      <c r="Q449" s="87"/>
      <c r="R449" s="87"/>
      <c r="S449" s="87"/>
      <c r="T449" s="88"/>
      <c r="U449" s="41"/>
      <c r="V449" s="41"/>
      <c r="W449" s="41"/>
      <c r="X449" s="41"/>
      <c r="Y449" s="41"/>
      <c r="Z449" s="41"/>
      <c r="AA449" s="41"/>
      <c r="AB449" s="41"/>
      <c r="AC449" s="41"/>
      <c r="AD449" s="41"/>
      <c r="AE449" s="41"/>
      <c r="AT449" s="20" t="s">
        <v>199</v>
      </c>
      <c r="AU449" s="20" t="s">
        <v>82</v>
      </c>
    </row>
    <row r="450" s="16" customFormat="1">
      <c r="A450" s="16"/>
      <c r="B450" s="275"/>
      <c r="C450" s="276"/>
      <c r="D450" s="218" t="s">
        <v>1390</v>
      </c>
      <c r="E450" s="277" t="s">
        <v>19</v>
      </c>
      <c r="F450" s="278" t="s">
        <v>2131</v>
      </c>
      <c r="G450" s="276"/>
      <c r="H450" s="277" t="s">
        <v>19</v>
      </c>
      <c r="I450" s="279"/>
      <c r="J450" s="276"/>
      <c r="K450" s="276"/>
      <c r="L450" s="280"/>
      <c r="M450" s="281"/>
      <c r="N450" s="282"/>
      <c r="O450" s="282"/>
      <c r="P450" s="282"/>
      <c r="Q450" s="282"/>
      <c r="R450" s="282"/>
      <c r="S450" s="282"/>
      <c r="T450" s="283"/>
      <c r="U450" s="16"/>
      <c r="V450" s="16"/>
      <c r="W450" s="16"/>
      <c r="X450" s="16"/>
      <c r="Y450" s="16"/>
      <c r="Z450" s="16"/>
      <c r="AA450" s="16"/>
      <c r="AB450" s="16"/>
      <c r="AC450" s="16"/>
      <c r="AD450" s="16"/>
      <c r="AE450" s="16"/>
      <c r="AT450" s="284" t="s">
        <v>1390</v>
      </c>
      <c r="AU450" s="284" t="s">
        <v>82</v>
      </c>
      <c r="AV450" s="16" t="s">
        <v>82</v>
      </c>
      <c r="AW450" s="16" t="s">
        <v>35</v>
      </c>
      <c r="AX450" s="16" t="s">
        <v>74</v>
      </c>
      <c r="AY450" s="284" t="s">
        <v>192</v>
      </c>
    </row>
    <row r="451" s="14" customFormat="1">
      <c r="A451" s="14"/>
      <c r="B451" s="253"/>
      <c r="C451" s="254"/>
      <c r="D451" s="218" t="s">
        <v>1390</v>
      </c>
      <c r="E451" s="255" t="s">
        <v>19</v>
      </c>
      <c r="F451" s="256" t="s">
        <v>2132</v>
      </c>
      <c r="G451" s="254"/>
      <c r="H451" s="257">
        <v>19.466000000000001</v>
      </c>
      <c r="I451" s="258"/>
      <c r="J451" s="254"/>
      <c r="K451" s="254"/>
      <c r="L451" s="259"/>
      <c r="M451" s="260"/>
      <c r="N451" s="261"/>
      <c r="O451" s="261"/>
      <c r="P451" s="261"/>
      <c r="Q451" s="261"/>
      <c r="R451" s="261"/>
      <c r="S451" s="261"/>
      <c r="T451" s="262"/>
      <c r="U451" s="14"/>
      <c r="V451" s="14"/>
      <c r="W451" s="14"/>
      <c r="X451" s="14"/>
      <c r="Y451" s="14"/>
      <c r="Z451" s="14"/>
      <c r="AA451" s="14"/>
      <c r="AB451" s="14"/>
      <c r="AC451" s="14"/>
      <c r="AD451" s="14"/>
      <c r="AE451" s="14"/>
      <c r="AT451" s="263" t="s">
        <v>1390</v>
      </c>
      <c r="AU451" s="263" t="s">
        <v>82</v>
      </c>
      <c r="AV451" s="14" t="s">
        <v>84</v>
      </c>
      <c r="AW451" s="14" t="s">
        <v>35</v>
      </c>
      <c r="AX451" s="14" t="s">
        <v>74</v>
      </c>
      <c r="AY451" s="263" t="s">
        <v>192</v>
      </c>
    </row>
    <row r="452" s="15" customFormat="1">
      <c r="A452" s="15"/>
      <c r="B452" s="264"/>
      <c r="C452" s="265"/>
      <c r="D452" s="218" t="s">
        <v>1390</v>
      </c>
      <c r="E452" s="266" t="s">
        <v>19</v>
      </c>
      <c r="F452" s="267" t="s">
        <v>1392</v>
      </c>
      <c r="G452" s="265"/>
      <c r="H452" s="268">
        <v>19.466000000000001</v>
      </c>
      <c r="I452" s="269"/>
      <c r="J452" s="265"/>
      <c r="K452" s="265"/>
      <c r="L452" s="270"/>
      <c r="M452" s="271"/>
      <c r="N452" s="272"/>
      <c r="O452" s="272"/>
      <c r="P452" s="272"/>
      <c r="Q452" s="272"/>
      <c r="R452" s="272"/>
      <c r="S452" s="272"/>
      <c r="T452" s="273"/>
      <c r="U452" s="15"/>
      <c r="V452" s="15"/>
      <c r="W452" s="15"/>
      <c r="X452" s="15"/>
      <c r="Y452" s="15"/>
      <c r="Z452" s="15"/>
      <c r="AA452" s="15"/>
      <c r="AB452" s="15"/>
      <c r="AC452" s="15"/>
      <c r="AD452" s="15"/>
      <c r="AE452" s="15"/>
      <c r="AT452" s="274" t="s">
        <v>1390</v>
      </c>
      <c r="AU452" s="274" t="s">
        <v>82</v>
      </c>
      <c r="AV452" s="15" t="s">
        <v>197</v>
      </c>
      <c r="AW452" s="15" t="s">
        <v>35</v>
      </c>
      <c r="AX452" s="15" t="s">
        <v>82</v>
      </c>
      <c r="AY452" s="274" t="s">
        <v>192</v>
      </c>
    </row>
    <row r="453" s="2" customFormat="1" ht="16.5" customHeight="1">
      <c r="A453" s="41"/>
      <c r="B453" s="42"/>
      <c r="C453" s="205" t="s">
        <v>615</v>
      </c>
      <c r="D453" s="205" t="s">
        <v>193</v>
      </c>
      <c r="E453" s="206" t="s">
        <v>2133</v>
      </c>
      <c r="F453" s="207" t="s">
        <v>2134</v>
      </c>
      <c r="G453" s="208" t="s">
        <v>1412</v>
      </c>
      <c r="H453" s="209">
        <v>19.466000000000001</v>
      </c>
      <c r="I453" s="210"/>
      <c r="J453" s="211">
        <f>ROUND(I453*H453,2)</f>
        <v>0</v>
      </c>
      <c r="K453" s="207" t="s">
        <v>19</v>
      </c>
      <c r="L453" s="47"/>
      <c r="M453" s="212" t="s">
        <v>19</v>
      </c>
      <c r="N453" s="213" t="s">
        <v>45</v>
      </c>
      <c r="O453" s="87"/>
      <c r="P453" s="214">
        <f>O453*H453</f>
        <v>0</v>
      </c>
      <c r="Q453" s="214">
        <v>8.0000000000000007E-05</v>
      </c>
      <c r="R453" s="214">
        <f>Q453*H453</f>
        <v>0.0015572800000000003</v>
      </c>
      <c r="S453" s="214">
        <v>0</v>
      </c>
      <c r="T453" s="215">
        <f>S453*H453</f>
        <v>0</v>
      </c>
      <c r="U453" s="41"/>
      <c r="V453" s="41"/>
      <c r="W453" s="41"/>
      <c r="X453" s="41"/>
      <c r="Y453" s="41"/>
      <c r="Z453" s="41"/>
      <c r="AA453" s="41"/>
      <c r="AB453" s="41"/>
      <c r="AC453" s="41"/>
      <c r="AD453" s="41"/>
      <c r="AE453" s="41"/>
      <c r="AR453" s="216" t="s">
        <v>282</v>
      </c>
      <c r="AT453" s="216" t="s">
        <v>193</v>
      </c>
      <c r="AU453" s="216" t="s">
        <v>82</v>
      </c>
      <c r="AY453" s="20" t="s">
        <v>192</v>
      </c>
      <c r="BE453" s="217">
        <f>IF(N453="základní",J453,0)</f>
        <v>0</v>
      </c>
      <c r="BF453" s="217">
        <f>IF(N453="snížená",J453,0)</f>
        <v>0</v>
      </c>
      <c r="BG453" s="217">
        <f>IF(N453="zákl. přenesená",J453,0)</f>
        <v>0</v>
      </c>
      <c r="BH453" s="217">
        <f>IF(N453="sníž. přenesená",J453,0)</f>
        <v>0</v>
      </c>
      <c r="BI453" s="217">
        <f>IF(N453="nulová",J453,0)</f>
        <v>0</v>
      </c>
      <c r="BJ453" s="20" t="s">
        <v>82</v>
      </c>
      <c r="BK453" s="217">
        <f>ROUND(I453*H453,2)</f>
        <v>0</v>
      </c>
      <c r="BL453" s="20" t="s">
        <v>282</v>
      </c>
      <c r="BM453" s="216" t="s">
        <v>2135</v>
      </c>
    </row>
    <row r="454" s="2" customFormat="1">
      <c r="A454" s="41"/>
      <c r="B454" s="42"/>
      <c r="C454" s="43"/>
      <c r="D454" s="218" t="s">
        <v>199</v>
      </c>
      <c r="E454" s="43"/>
      <c r="F454" s="219" t="s">
        <v>2136</v>
      </c>
      <c r="G454" s="43"/>
      <c r="H454" s="43"/>
      <c r="I454" s="220"/>
      <c r="J454" s="43"/>
      <c r="K454" s="43"/>
      <c r="L454" s="47"/>
      <c r="M454" s="221"/>
      <c r="N454" s="222"/>
      <c r="O454" s="87"/>
      <c r="P454" s="87"/>
      <c r="Q454" s="87"/>
      <c r="R454" s="87"/>
      <c r="S454" s="87"/>
      <c r="T454" s="88"/>
      <c r="U454" s="41"/>
      <c r="V454" s="41"/>
      <c r="W454" s="41"/>
      <c r="X454" s="41"/>
      <c r="Y454" s="41"/>
      <c r="Z454" s="41"/>
      <c r="AA454" s="41"/>
      <c r="AB454" s="41"/>
      <c r="AC454" s="41"/>
      <c r="AD454" s="41"/>
      <c r="AE454" s="41"/>
      <c r="AT454" s="20" t="s">
        <v>199</v>
      </c>
      <c r="AU454" s="20" t="s">
        <v>82</v>
      </c>
    </row>
    <row r="455" s="2" customFormat="1" ht="16.5" customHeight="1">
      <c r="A455" s="41"/>
      <c r="B455" s="42"/>
      <c r="C455" s="205" t="s">
        <v>619</v>
      </c>
      <c r="D455" s="205" t="s">
        <v>193</v>
      </c>
      <c r="E455" s="206" t="s">
        <v>2137</v>
      </c>
      <c r="F455" s="207" t="s">
        <v>2138</v>
      </c>
      <c r="G455" s="208" t="s">
        <v>1412</v>
      </c>
      <c r="H455" s="209">
        <v>19.466000000000001</v>
      </c>
      <c r="I455" s="210"/>
      <c r="J455" s="211">
        <f>ROUND(I455*H455,2)</f>
        <v>0</v>
      </c>
      <c r="K455" s="207" t="s">
        <v>1815</v>
      </c>
      <c r="L455" s="47"/>
      <c r="M455" s="212" t="s">
        <v>19</v>
      </c>
      <c r="N455" s="213" t="s">
        <v>45</v>
      </c>
      <c r="O455" s="87"/>
      <c r="P455" s="214">
        <f>O455*H455</f>
        <v>0</v>
      </c>
      <c r="Q455" s="214">
        <v>0.00013999999999999999</v>
      </c>
      <c r="R455" s="214">
        <f>Q455*H455</f>
        <v>0.0027252399999999999</v>
      </c>
      <c r="S455" s="214">
        <v>0</v>
      </c>
      <c r="T455" s="215">
        <f>S455*H455</f>
        <v>0</v>
      </c>
      <c r="U455" s="41"/>
      <c r="V455" s="41"/>
      <c r="W455" s="41"/>
      <c r="X455" s="41"/>
      <c r="Y455" s="41"/>
      <c r="Z455" s="41"/>
      <c r="AA455" s="41"/>
      <c r="AB455" s="41"/>
      <c r="AC455" s="41"/>
      <c r="AD455" s="41"/>
      <c r="AE455" s="41"/>
      <c r="AR455" s="216" t="s">
        <v>282</v>
      </c>
      <c r="AT455" s="216" t="s">
        <v>193</v>
      </c>
      <c r="AU455" s="216" t="s">
        <v>82</v>
      </c>
      <c r="AY455" s="20" t="s">
        <v>192</v>
      </c>
      <c r="BE455" s="217">
        <f>IF(N455="základní",J455,0)</f>
        <v>0</v>
      </c>
      <c r="BF455" s="217">
        <f>IF(N455="snížená",J455,0)</f>
        <v>0</v>
      </c>
      <c r="BG455" s="217">
        <f>IF(N455="zákl. přenesená",J455,0)</f>
        <v>0</v>
      </c>
      <c r="BH455" s="217">
        <f>IF(N455="sníž. přenesená",J455,0)</f>
        <v>0</v>
      </c>
      <c r="BI455" s="217">
        <f>IF(N455="nulová",J455,0)</f>
        <v>0</v>
      </c>
      <c r="BJ455" s="20" t="s">
        <v>82</v>
      </c>
      <c r="BK455" s="217">
        <f>ROUND(I455*H455,2)</f>
        <v>0</v>
      </c>
      <c r="BL455" s="20" t="s">
        <v>282</v>
      </c>
      <c r="BM455" s="216" t="s">
        <v>2139</v>
      </c>
    </row>
    <row r="456" s="2" customFormat="1">
      <c r="A456" s="41"/>
      <c r="B456" s="42"/>
      <c r="C456" s="43"/>
      <c r="D456" s="218" t="s">
        <v>199</v>
      </c>
      <c r="E456" s="43"/>
      <c r="F456" s="219" t="s">
        <v>2140</v>
      </c>
      <c r="G456" s="43"/>
      <c r="H456" s="43"/>
      <c r="I456" s="220"/>
      <c r="J456" s="43"/>
      <c r="K456" s="43"/>
      <c r="L456" s="47"/>
      <c r="M456" s="221"/>
      <c r="N456" s="222"/>
      <c r="O456" s="87"/>
      <c r="P456" s="87"/>
      <c r="Q456" s="87"/>
      <c r="R456" s="87"/>
      <c r="S456" s="87"/>
      <c r="T456" s="88"/>
      <c r="U456" s="41"/>
      <c r="V456" s="41"/>
      <c r="W456" s="41"/>
      <c r="X456" s="41"/>
      <c r="Y456" s="41"/>
      <c r="Z456" s="41"/>
      <c r="AA456" s="41"/>
      <c r="AB456" s="41"/>
      <c r="AC456" s="41"/>
      <c r="AD456" s="41"/>
      <c r="AE456" s="41"/>
      <c r="AT456" s="20" t="s">
        <v>199</v>
      </c>
      <c r="AU456" s="20" t="s">
        <v>82</v>
      </c>
    </row>
    <row r="457" s="2" customFormat="1">
      <c r="A457" s="41"/>
      <c r="B457" s="42"/>
      <c r="C457" s="43"/>
      <c r="D457" s="218" t="s">
        <v>200</v>
      </c>
      <c r="E457" s="43"/>
      <c r="F457" s="223" t="s">
        <v>2141</v>
      </c>
      <c r="G457" s="43"/>
      <c r="H457" s="43"/>
      <c r="I457" s="220"/>
      <c r="J457" s="43"/>
      <c r="K457" s="43"/>
      <c r="L457" s="47"/>
      <c r="M457" s="221"/>
      <c r="N457" s="222"/>
      <c r="O457" s="87"/>
      <c r="P457" s="87"/>
      <c r="Q457" s="87"/>
      <c r="R457" s="87"/>
      <c r="S457" s="87"/>
      <c r="T457" s="88"/>
      <c r="U457" s="41"/>
      <c r="V457" s="41"/>
      <c r="W457" s="41"/>
      <c r="X457" s="41"/>
      <c r="Y457" s="41"/>
      <c r="Z457" s="41"/>
      <c r="AA457" s="41"/>
      <c r="AB457" s="41"/>
      <c r="AC457" s="41"/>
      <c r="AD457" s="41"/>
      <c r="AE457" s="41"/>
      <c r="AT457" s="20" t="s">
        <v>200</v>
      </c>
      <c r="AU457" s="20" t="s">
        <v>82</v>
      </c>
    </row>
    <row r="458" s="2" customFormat="1" ht="16.5" customHeight="1">
      <c r="A458" s="41"/>
      <c r="B458" s="42"/>
      <c r="C458" s="205" t="s">
        <v>623</v>
      </c>
      <c r="D458" s="205" t="s">
        <v>193</v>
      </c>
      <c r="E458" s="206" t="s">
        <v>2142</v>
      </c>
      <c r="F458" s="207" t="s">
        <v>2143</v>
      </c>
      <c r="G458" s="208" t="s">
        <v>1412</v>
      </c>
      <c r="H458" s="209">
        <v>19.466000000000001</v>
      </c>
      <c r="I458" s="210"/>
      <c r="J458" s="211">
        <f>ROUND(I458*H458,2)</f>
        <v>0</v>
      </c>
      <c r="K458" s="207" t="s">
        <v>1815</v>
      </c>
      <c r="L458" s="47"/>
      <c r="M458" s="212" t="s">
        <v>19</v>
      </c>
      <c r="N458" s="213" t="s">
        <v>45</v>
      </c>
      <c r="O458" s="87"/>
      <c r="P458" s="214">
        <f>O458*H458</f>
        <v>0</v>
      </c>
      <c r="Q458" s="214">
        <v>0.00012</v>
      </c>
      <c r="R458" s="214">
        <f>Q458*H458</f>
        <v>0.00233592</v>
      </c>
      <c r="S458" s="214">
        <v>0</v>
      </c>
      <c r="T458" s="215">
        <f>S458*H458</f>
        <v>0</v>
      </c>
      <c r="U458" s="41"/>
      <c r="V458" s="41"/>
      <c r="W458" s="41"/>
      <c r="X458" s="41"/>
      <c r="Y458" s="41"/>
      <c r="Z458" s="41"/>
      <c r="AA458" s="41"/>
      <c r="AB458" s="41"/>
      <c r="AC458" s="41"/>
      <c r="AD458" s="41"/>
      <c r="AE458" s="41"/>
      <c r="AR458" s="216" t="s">
        <v>282</v>
      </c>
      <c r="AT458" s="216" t="s">
        <v>193</v>
      </c>
      <c r="AU458" s="216" t="s">
        <v>82</v>
      </c>
      <c r="AY458" s="20" t="s">
        <v>192</v>
      </c>
      <c r="BE458" s="217">
        <f>IF(N458="základní",J458,0)</f>
        <v>0</v>
      </c>
      <c r="BF458" s="217">
        <f>IF(N458="snížená",J458,0)</f>
        <v>0</v>
      </c>
      <c r="BG458" s="217">
        <f>IF(N458="zákl. přenesená",J458,0)</f>
        <v>0</v>
      </c>
      <c r="BH458" s="217">
        <f>IF(N458="sníž. přenesená",J458,0)</f>
        <v>0</v>
      </c>
      <c r="BI458" s="217">
        <f>IF(N458="nulová",J458,0)</f>
        <v>0</v>
      </c>
      <c r="BJ458" s="20" t="s">
        <v>82</v>
      </c>
      <c r="BK458" s="217">
        <f>ROUND(I458*H458,2)</f>
        <v>0</v>
      </c>
      <c r="BL458" s="20" t="s">
        <v>282</v>
      </c>
      <c r="BM458" s="216" t="s">
        <v>2144</v>
      </c>
    </row>
    <row r="459" s="2" customFormat="1">
      <c r="A459" s="41"/>
      <c r="B459" s="42"/>
      <c r="C459" s="43"/>
      <c r="D459" s="218" t="s">
        <v>199</v>
      </c>
      <c r="E459" s="43"/>
      <c r="F459" s="219" t="s">
        <v>2145</v>
      </c>
      <c r="G459" s="43"/>
      <c r="H459" s="43"/>
      <c r="I459" s="220"/>
      <c r="J459" s="43"/>
      <c r="K459" s="43"/>
      <c r="L459" s="47"/>
      <c r="M459" s="221"/>
      <c r="N459" s="222"/>
      <c r="O459" s="87"/>
      <c r="P459" s="87"/>
      <c r="Q459" s="87"/>
      <c r="R459" s="87"/>
      <c r="S459" s="87"/>
      <c r="T459" s="88"/>
      <c r="U459" s="41"/>
      <c r="V459" s="41"/>
      <c r="W459" s="41"/>
      <c r="X459" s="41"/>
      <c r="Y459" s="41"/>
      <c r="Z459" s="41"/>
      <c r="AA459" s="41"/>
      <c r="AB459" s="41"/>
      <c r="AC459" s="41"/>
      <c r="AD459" s="41"/>
      <c r="AE459" s="41"/>
      <c r="AT459" s="20" t="s">
        <v>199</v>
      </c>
      <c r="AU459" s="20" t="s">
        <v>82</v>
      </c>
    </row>
    <row r="460" s="2" customFormat="1">
      <c r="A460" s="41"/>
      <c r="B460" s="42"/>
      <c r="C460" s="43"/>
      <c r="D460" s="218" t="s">
        <v>200</v>
      </c>
      <c r="E460" s="43"/>
      <c r="F460" s="223" t="s">
        <v>2146</v>
      </c>
      <c r="G460" s="43"/>
      <c r="H460" s="43"/>
      <c r="I460" s="220"/>
      <c r="J460" s="43"/>
      <c r="K460" s="43"/>
      <c r="L460" s="47"/>
      <c r="M460" s="221"/>
      <c r="N460" s="222"/>
      <c r="O460" s="87"/>
      <c r="P460" s="87"/>
      <c r="Q460" s="87"/>
      <c r="R460" s="87"/>
      <c r="S460" s="87"/>
      <c r="T460" s="88"/>
      <c r="U460" s="41"/>
      <c r="V460" s="41"/>
      <c r="W460" s="41"/>
      <c r="X460" s="41"/>
      <c r="Y460" s="41"/>
      <c r="Z460" s="41"/>
      <c r="AA460" s="41"/>
      <c r="AB460" s="41"/>
      <c r="AC460" s="41"/>
      <c r="AD460" s="41"/>
      <c r="AE460" s="41"/>
      <c r="AT460" s="20" t="s">
        <v>200</v>
      </c>
      <c r="AU460" s="20" t="s">
        <v>82</v>
      </c>
    </row>
    <row r="461" s="12" customFormat="1" ht="25.92" customHeight="1">
      <c r="A461" s="12"/>
      <c r="B461" s="191"/>
      <c r="C461" s="192"/>
      <c r="D461" s="193" t="s">
        <v>73</v>
      </c>
      <c r="E461" s="194" t="s">
        <v>1524</v>
      </c>
      <c r="F461" s="194" t="s">
        <v>1525</v>
      </c>
      <c r="G461" s="192"/>
      <c r="H461" s="192"/>
      <c r="I461" s="195"/>
      <c r="J461" s="196">
        <f>BK461</f>
        <v>0</v>
      </c>
      <c r="K461" s="192"/>
      <c r="L461" s="197"/>
      <c r="M461" s="198"/>
      <c r="N461" s="199"/>
      <c r="O461" s="199"/>
      <c r="P461" s="200">
        <f>SUM(P462:P532)</f>
        <v>0</v>
      </c>
      <c r="Q461" s="199"/>
      <c r="R461" s="200">
        <f>SUM(R462:R532)</f>
        <v>0</v>
      </c>
      <c r="S461" s="199"/>
      <c r="T461" s="201">
        <f>SUM(T462:T532)</f>
        <v>0</v>
      </c>
      <c r="U461" s="12"/>
      <c r="V461" s="12"/>
      <c r="W461" s="12"/>
      <c r="X461" s="12"/>
      <c r="Y461" s="12"/>
      <c r="Z461" s="12"/>
      <c r="AA461" s="12"/>
      <c r="AB461" s="12"/>
      <c r="AC461" s="12"/>
      <c r="AD461" s="12"/>
      <c r="AE461" s="12"/>
      <c r="AR461" s="202" t="s">
        <v>197</v>
      </c>
      <c r="AT461" s="203" t="s">
        <v>73</v>
      </c>
      <c r="AU461" s="203" t="s">
        <v>74</v>
      </c>
      <c r="AY461" s="202" t="s">
        <v>192</v>
      </c>
      <c r="BK461" s="204">
        <f>SUM(BK462:BK532)</f>
        <v>0</v>
      </c>
    </row>
    <row r="462" s="2" customFormat="1" ht="16.5" customHeight="1">
      <c r="A462" s="41"/>
      <c r="B462" s="42"/>
      <c r="C462" s="205" t="s">
        <v>627</v>
      </c>
      <c r="D462" s="205" t="s">
        <v>193</v>
      </c>
      <c r="E462" s="206" t="s">
        <v>1542</v>
      </c>
      <c r="F462" s="207" t="s">
        <v>1543</v>
      </c>
      <c r="G462" s="208" t="s">
        <v>1402</v>
      </c>
      <c r="H462" s="209">
        <v>3966.462</v>
      </c>
      <c r="I462" s="210"/>
      <c r="J462" s="211">
        <f>ROUND(I462*H462,2)</f>
        <v>0</v>
      </c>
      <c r="K462" s="207" t="s">
        <v>1384</v>
      </c>
      <c r="L462" s="47"/>
      <c r="M462" s="212" t="s">
        <v>19</v>
      </c>
      <c r="N462" s="213" t="s">
        <v>45</v>
      </c>
      <c r="O462" s="87"/>
      <c r="P462" s="214">
        <f>O462*H462</f>
        <v>0</v>
      </c>
      <c r="Q462" s="214">
        <v>0</v>
      </c>
      <c r="R462" s="214">
        <f>Q462*H462</f>
        <v>0</v>
      </c>
      <c r="S462" s="214">
        <v>0</v>
      </c>
      <c r="T462" s="215">
        <f>S462*H462</f>
        <v>0</v>
      </c>
      <c r="U462" s="41"/>
      <c r="V462" s="41"/>
      <c r="W462" s="41"/>
      <c r="X462" s="41"/>
      <c r="Y462" s="41"/>
      <c r="Z462" s="41"/>
      <c r="AA462" s="41"/>
      <c r="AB462" s="41"/>
      <c r="AC462" s="41"/>
      <c r="AD462" s="41"/>
      <c r="AE462" s="41"/>
      <c r="AR462" s="216" t="s">
        <v>1528</v>
      </c>
      <c r="AT462" s="216" t="s">
        <v>193</v>
      </c>
      <c r="AU462" s="216" t="s">
        <v>82</v>
      </c>
      <c r="AY462" s="20" t="s">
        <v>192</v>
      </c>
      <c r="BE462" s="217">
        <f>IF(N462="základní",J462,0)</f>
        <v>0</v>
      </c>
      <c r="BF462" s="217">
        <f>IF(N462="snížená",J462,0)</f>
        <v>0</v>
      </c>
      <c r="BG462" s="217">
        <f>IF(N462="zákl. přenesená",J462,0)</f>
        <v>0</v>
      </c>
      <c r="BH462" s="217">
        <f>IF(N462="sníž. přenesená",J462,0)</f>
        <v>0</v>
      </c>
      <c r="BI462" s="217">
        <f>IF(N462="nulová",J462,0)</f>
        <v>0</v>
      </c>
      <c r="BJ462" s="20" t="s">
        <v>82</v>
      </c>
      <c r="BK462" s="217">
        <f>ROUND(I462*H462,2)</f>
        <v>0</v>
      </c>
      <c r="BL462" s="20" t="s">
        <v>1528</v>
      </c>
      <c r="BM462" s="216" t="s">
        <v>2147</v>
      </c>
    </row>
    <row r="463" s="2" customFormat="1">
      <c r="A463" s="41"/>
      <c r="B463" s="42"/>
      <c r="C463" s="43"/>
      <c r="D463" s="218" t="s">
        <v>199</v>
      </c>
      <c r="E463" s="43"/>
      <c r="F463" s="219" t="s">
        <v>1545</v>
      </c>
      <c r="G463" s="43"/>
      <c r="H463" s="43"/>
      <c r="I463" s="220"/>
      <c r="J463" s="43"/>
      <c r="K463" s="43"/>
      <c r="L463" s="47"/>
      <c r="M463" s="221"/>
      <c r="N463" s="222"/>
      <c r="O463" s="87"/>
      <c r="P463" s="87"/>
      <c r="Q463" s="87"/>
      <c r="R463" s="87"/>
      <c r="S463" s="87"/>
      <c r="T463" s="88"/>
      <c r="U463" s="41"/>
      <c r="V463" s="41"/>
      <c r="W463" s="41"/>
      <c r="X463" s="41"/>
      <c r="Y463" s="41"/>
      <c r="Z463" s="41"/>
      <c r="AA463" s="41"/>
      <c r="AB463" s="41"/>
      <c r="AC463" s="41"/>
      <c r="AD463" s="41"/>
      <c r="AE463" s="41"/>
      <c r="AT463" s="20" t="s">
        <v>199</v>
      </c>
      <c r="AU463" s="20" t="s">
        <v>82</v>
      </c>
    </row>
    <row r="464" s="16" customFormat="1">
      <c r="A464" s="16"/>
      <c r="B464" s="275"/>
      <c r="C464" s="276"/>
      <c r="D464" s="218" t="s">
        <v>1390</v>
      </c>
      <c r="E464" s="277" t="s">
        <v>19</v>
      </c>
      <c r="F464" s="278" t="s">
        <v>2148</v>
      </c>
      <c r="G464" s="276"/>
      <c r="H464" s="277" t="s">
        <v>19</v>
      </c>
      <c r="I464" s="279"/>
      <c r="J464" s="276"/>
      <c r="K464" s="276"/>
      <c r="L464" s="280"/>
      <c r="M464" s="281"/>
      <c r="N464" s="282"/>
      <c r="O464" s="282"/>
      <c r="P464" s="282"/>
      <c r="Q464" s="282"/>
      <c r="R464" s="282"/>
      <c r="S464" s="282"/>
      <c r="T464" s="283"/>
      <c r="U464" s="16"/>
      <c r="V464" s="16"/>
      <c r="W464" s="16"/>
      <c r="X464" s="16"/>
      <c r="Y464" s="16"/>
      <c r="Z464" s="16"/>
      <c r="AA464" s="16"/>
      <c r="AB464" s="16"/>
      <c r="AC464" s="16"/>
      <c r="AD464" s="16"/>
      <c r="AE464" s="16"/>
      <c r="AT464" s="284" t="s">
        <v>1390</v>
      </c>
      <c r="AU464" s="284" t="s">
        <v>82</v>
      </c>
      <c r="AV464" s="16" t="s">
        <v>82</v>
      </c>
      <c r="AW464" s="16" t="s">
        <v>35</v>
      </c>
      <c r="AX464" s="16" t="s">
        <v>74</v>
      </c>
      <c r="AY464" s="284" t="s">
        <v>192</v>
      </c>
    </row>
    <row r="465" s="14" customFormat="1">
      <c r="A465" s="14"/>
      <c r="B465" s="253"/>
      <c r="C465" s="254"/>
      <c r="D465" s="218" t="s">
        <v>1390</v>
      </c>
      <c r="E465" s="255" t="s">
        <v>19</v>
      </c>
      <c r="F465" s="256" t="s">
        <v>2149</v>
      </c>
      <c r="G465" s="254"/>
      <c r="H465" s="257">
        <v>28.379999999999999</v>
      </c>
      <c r="I465" s="258"/>
      <c r="J465" s="254"/>
      <c r="K465" s="254"/>
      <c r="L465" s="259"/>
      <c r="M465" s="260"/>
      <c r="N465" s="261"/>
      <c r="O465" s="261"/>
      <c r="P465" s="261"/>
      <c r="Q465" s="261"/>
      <c r="R465" s="261"/>
      <c r="S465" s="261"/>
      <c r="T465" s="262"/>
      <c r="U465" s="14"/>
      <c r="V465" s="14"/>
      <c r="W465" s="14"/>
      <c r="X465" s="14"/>
      <c r="Y465" s="14"/>
      <c r="Z465" s="14"/>
      <c r="AA465" s="14"/>
      <c r="AB465" s="14"/>
      <c r="AC465" s="14"/>
      <c r="AD465" s="14"/>
      <c r="AE465" s="14"/>
      <c r="AT465" s="263" t="s">
        <v>1390</v>
      </c>
      <c r="AU465" s="263" t="s">
        <v>82</v>
      </c>
      <c r="AV465" s="14" t="s">
        <v>84</v>
      </c>
      <c r="AW465" s="14" t="s">
        <v>35</v>
      </c>
      <c r="AX465" s="14" t="s">
        <v>74</v>
      </c>
      <c r="AY465" s="263" t="s">
        <v>192</v>
      </c>
    </row>
    <row r="466" s="14" customFormat="1">
      <c r="A466" s="14"/>
      <c r="B466" s="253"/>
      <c r="C466" s="254"/>
      <c r="D466" s="218" t="s">
        <v>1390</v>
      </c>
      <c r="E466" s="255" t="s">
        <v>19</v>
      </c>
      <c r="F466" s="256" t="s">
        <v>2150</v>
      </c>
      <c r="G466" s="254"/>
      <c r="H466" s="257">
        <v>3.2999999999999998</v>
      </c>
      <c r="I466" s="258"/>
      <c r="J466" s="254"/>
      <c r="K466" s="254"/>
      <c r="L466" s="259"/>
      <c r="M466" s="260"/>
      <c r="N466" s="261"/>
      <c r="O466" s="261"/>
      <c r="P466" s="261"/>
      <c r="Q466" s="261"/>
      <c r="R466" s="261"/>
      <c r="S466" s="261"/>
      <c r="T466" s="262"/>
      <c r="U466" s="14"/>
      <c r="V466" s="14"/>
      <c r="W466" s="14"/>
      <c r="X466" s="14"/>
      <c r="Y466" s="14"/>
      <c r="Z466" s="14"/>
      <c r="AA466" s="14"/>
      <c r="AB466" s="14"/>
      <c r="AC466" s="14"/>
      <c r="AD466" s="14"/>
      <c r="AE466" s="14"/>
      <c r="AT466" s="263" t="s">
        <v>1390</v>
      </c>
      <c r="AU466" s="263" t="s">
        <v>82</v>
      </c>
      <c r="AV466" s="14" t="s">
        <v>84</v>
      </c>
      <c r="AW466" s="14" t="s">
        <v>35</v>
      </c>
      <c r="AX466" s="14" t="s">
        <v>74</v>
      </c>
      <c r="AY466" s="263" t="s">
        <v>192</v>
      </c>
    </row>
    <row r="467" s="14" customFormat="1">
      <c r="A467" s="14"/>
      <c r="B467" s="253"/>
      <c r="C467" s="254"/>
      <c r="D467" s="218" t="s">
        <v>1390</v>
      </c>
      <c r="E467" s="255" t="s">
        <v>19</v>
      </c>
      <c r="F467" s="256" t="s">
        <v>2151</v>
      </c>
      <c r="G467" s="254"/>
      <c r="H467" s="257">
        <v>526.976</v>
      </c>
      <c r="I467" s="258"/>
      <c r="J467" s="254"/>
      <c r="K467" s="254"/>
      <c r="L467" s="259"/>
      <c r="M467" s="260"/>
      <c r="N467" s="261"/>
      <c r="O467" s="261"/>
      <c r="P467" s="261"/>
      <c r="Q467" s="261"/>
      <c r="R467" s="261"/>
      <c r="S467" s="261"/>
      <c r="T467" s="262"/>
      <c r="U467" s="14"/>
      <c r="V467" s="14"/>
      <c r="W467" s="14"/>
      <c r="X467" s="14"/>
      <c r="Y467" s="14"/>
      <c r="Z467" s="14"/>
      <c r="AA467" s="14"/>
      <c r="AB467" s="14"/>
      <c r="AC467" s="14"/>
      <c r="AD467" s="14"/>
      <c r="AE467" s="14"/>
      <c r="AT467" s="263" t="s">
        <v>1390</v>
      </c>
      <c r="AU467" s="263" t="s">
        <v>82</v>
      </c>
      <c r="AV467" s="14" t="s">
        <v>84</v>
      </c>
      <c r="AW467" s="14" t="s">
        <v>35</v>
      </c>
      <c r="AX467" s="14" t="s">
        <v>74</v>
      </c>
      <c r="AY467" s="263" t="s">
        <v>192</v>
      </c>
    </row>
    <row r="468" s="14" customFormat="1">
      <c r="A468" s="14"/>
      <c r="B468" s="253"/>
      <c r="C468" s="254"/>
      <c r="D468" s="218" t="s">
        <v>1390</v>
      </c>
      <c r="E468" s="255" t="s">
        <v>19</v>
      </c>
      <c r="F468" s="256" t="s">
        <v>2152</v>
      </c>
      <c r="G468" s="254"/>
      <c r="H468" s="257">
        <v>782.63999999999999</v>
      </c>
      <c r="I468" s="258"/>
      <c r="J468" s="254"/>
      <c r="K468" s="254"/>
      <c r="L468" s="259"/>
      <c r="M468" s="260"/>
      <c r="N468" s="261"/>
      <c r="O468" s="261"/>
      <c r="P468" s="261"/>
      <c r="Q468" s="261"/>
      <c r="R468" s="261"/>
      <c r="S468" s="261"/>
      <c r="T468" s="262"/>
      <c r="U468" s="14"/>
      <c r="V468" s="14"/>
      <c r="W468" s="14"/>
      <c r="X468" s="14"/>
      <c r="Y468" s="14"/>
      <c r="Z468" s="14"/>
      <c r="AA468" s="14"/>
      <c r="AB468" s="14"/>
      <c r="AC468" s="14"/>
      <c r="AD468" s="14"/>
      <c r="AE468" s="14"/>
      <c r="AT468" s="263" t="s">
        <v>1390</v>
      </c>
      <c r="AU468" s="263" t="s">
        <v>82</v>
      </c>
      <c r="AV468" s="14" t="s">
        <v>84</v>
      </c>
      <c r="AW468" s="14" t="s">
        <v>35</v>
      </c>
      <c r="AX468" s="14" t="s">
        <v>74</v>
      </c>
      <c r="AY468" s="263" t="s">
        <v>192</v>
      </c>
    </row>
    <row r="469" s="14" customFormat="1">
      <c r="A469" s="14"/>
      <c r="B469" s="253"/>
      <c r="C469" s="254"/>
      <c r="D469" s="218" t="s">
        <v>1390</v>
      </c>
      <c r="E469" s="255" t="s">
        <v>19</v>
      </c>
      <c r="F469" s="256" t="s">
        <v>2153</v>
      </c>
      <c r="G469" s="254"/>
      <c r="H469" s="257">
        <v>396.20299999999997</v>
      </c>
      <c r="I469" s="258"/>
      <c r="J469" s="254"/>
      <c r="K469" s="254"/>
      <c r="L469" s="259"/>
      <c r="M469" s="260"/>
      <c r="N469" s="261"/>
      <c r="O469" s="261"/>
      <c r="P469" s="261"/>
      <c r="Q469" s="261"/>
      <c r="R469" s="261"/>
      <c r="S469" s="261"/>
      <c r="T469" s="262"/>
      <c r="U469" s="14"/>
      <c r="V469" s="14"/>
      <c r="W469" s="14"/>
      <c r="X469" s="14"/>
      <c r="Y469" s="14"/>
      <c r="Z469" s="14"/>
      <c r="AA469" s="14"/>
      <c r="AB469" s="14"/>
      <c r="AC469" s="14"/>
      <c r="AD469" s="14"/>
      <c r="AE469" s="14"/>
      <c r="AT469" s="263" t="s">
        <v>1390</v>
      </c>
      <c r="AU469" s="263" t="s">
        <v>82</v>
      </c>
      <c r="AV469" s="14" t="s">
        <v>84</v>
      </c>
      <c r="AW469" s="14" t="s">
        <v>35</v>
      </c>
      <c r="AX469" s="14" t="s">
        <v>74</v>
      </c>
      <c r="AY469" s="263" t="s">
        <v>192</v>
      </c>
    </row>
    <row r="470" s="14" customFormat="1">
      <c r="A470" s="14"/>
      <c r="B470" s="253"/>
      <c r="C470" s="254"/>
      <c r="D470" s="218" t="s">
        <v>1390</v>
      </c>
      <c r="E470" s="255" t="s">
        <v>19</v>
      </c>
      <c r="F470" s="256" t="s">
        <v>2154</v>
      </c>
      <c r="G470" s="254"/>
      <c r="H470" s="257">
        <v>1118.3630000000001</v>
      </c>
      <c r="I470" s="258"/>
      <c r="J470" s="254"/>
      <c r="K470" s="254"/>
      <c r="L470" s="259"/>
      <c r="M470" s="260"/>
      <c r="N470" s="261"/>
      <c r="O470" s="261"/>
      <c r="P470" s="261"/>
      <c r="Q470" s="261"/>
      <c r="R470" s="261"/>
      <c r="S470" s="261"/>
      <c r="T470" s="262"/>
      <c r="U470" s="14"/>
      <c r="V470" s="14"/>
      <c r="W470" s="14"/>
      <c r="X470" s="14"/>
      <c r="Y470" s="14"/>
      <c r="Z470" s="14"/>
      <c r="AA470" s="14"/>
      <c r="AB470" s="14"/>
      <c r="AC470" s="14"/>
      <c r="AD470" s="14"/>
      <c r="AE470" s="14"/>
      <c r="AT470" s="263" t="s">
        <v>1390</v>
      </c>
      <c r="AU470" s="263" t="s">
        <v>82</v>
      </c>
      <c r="AV470" s="14" t="s">
        <v>84</v>
      </c>
      <c r="AW470" s="14" t="s">
        <v>35</v>
      </c>
      <c r="AX470" s="14" t="s">
        <v>74</v>
      </c>
      <c r="AY470" s="263" t="s">
        <v>192</v>
      </c>
    </row>
    <row r="471" s="17" customFormat="1">
      <c r="A471" s="17"/>
      <c r="B471" s="285"/>
      <c r="C471" s="286"/>
      <c r="D471" s="218" t="s">
        <v>1390</v>
      </c>
      <c r="E471" s="287" t="s">
        <v>19</v>
      </c>
      <c r="F471" s="288" t="s">
        <v>1558</v>
      </c>
      <c r="G471" s="286"/>
      <c r="H471" s="289">
        <v>2855.8620000000001</v>
      </c>
      <c r="I471" s="290"/>
      <c r="J471" s="286"/>
      <c r="K471" s="286"/>
      <c r="L471" s="291"/>
      <c r="M471" s="292"/>
      <c r="N471" s="293"/>
      <c r="O471" s="293"/>
      <c r="P471" s="293"/>
      <c r="Q471" s="293"/>
      <c r="R471" s="293"/>
      <c r="S471" s="293"/>
      <c r="T471" s="294"/>
      <c r="U471" s="17"/>
      <c r="V471" s="17"/>
      <c r="W471" s="17"/>
      <c r="X471" s="17"/>
      <c r="Y471" s="17"/>
      <c r="Z471" s="17"/>
      <c r="AA471" s="17"/>
      <c r="AB471" s="17"/>
      <c r="AC471" s="17"/>
      <c r="AD471" s="17"/>
      <c r="AE471" s="17"/>
      <c r="AT471" s="295" t="s">
        <v>1390</v>
      </c>
      <c r="AU471" s="295" t="s">
        <v>82</v>
      </c>
      <c r="AV471" s="17" t="s">
        <v>207</v>
      </c>
      <c r="AW471" s="17" t="s">
        <v>35</v>
      </c>
      <c r="AX471" s="17" t="s">
        <v>74</v>
      </c>
      <c r="AY471" s="295" t="s">
        <v>192</v>
      </c>
    </row>
    <row r="472" s="16" customFormat="1">
      <c r="A472" s="16"/>
      <c r="B472" s="275"/>
      <c r="C472" s="276"/>
      <c r="D472" s="218" t="s">
        <v>1390</v>
      </c>
      <c r="E472" s="277" t="s">
        <v>19</v>
      </c>
      <c r="F472" s="278" t="s">
        <v>2155</v>
      </c>
      <c r="G472" s="276"/>
      <c r="H472" s="277" t="s">
        <v>19</v>
      </c>
      <c r="I472" s="279"/>
      <c r="J472" s="276"/>
      <c r="K472" s="276"/>
      <c r="L472" s="280"/>
      <c r="M472" s="281"/>
      <c r="N472" s="282"/>
      <c r="O472" s="282"/>
      <c r="P472" s="282"/>
      <c r="Q472" s="282"/>
      <c r="R472" s="282"/>
      <c r="S472" s="282"/>
      <c r="T472" s="283"/>
      <c r="U472" s="16"/>
      <c r="V472" s="16"/>
      <c r="W472" s="16"/>
      <c r="X472" s="16"/>
      <c r="Y472" s="16"/>
      <c r="Z472" s="16"/>
      <c r="AA472" s="16"/>
      <c r="AB472" s="16"/>
      <c r="AC472" s="16"/>
      <c r="AD472" s="16"/>
      <c r="AE472" s="16"/>
      <c r="AT472" s="284" t="s">
        <v>1390</v>
      </c>
      <c r="AU472" s="284" t="s">
        <v>82</v>
      </c>
      <c r="AV472" s="16" t="s">
        <v>82</v>
      </c>
      <c r="AW472" s="16" t="s">
        <v>35</v>
      </c>
      <c r="AX472" s="16" t="s">
        <v>74</v>
      </c>
      <c r="AY472" s="284" t="s">
        <v>192</v>
      </c>
    </row>
    <row r="473" s="14" customFormat="1">
      <c r="A473" s="14"/>
      <c r="B473" s="253"/>
      <c r="C473" s="254"/>
      <c r="D473" s="218" t="s">
        <v>1390</v>
      </c>
      <c r="E473" s="255" t="s">
        <v>19</v>
      </c>
      <c r="F473" s="256" t="s">
        <v>2156</v>
      </c>
      <c r="G473" s="254"/>
      <c r="H473" s="257">
        <v>1110.5999999999999</v>
      </c>
      <c r="I473" s="258"/>
      <c r="J473" s="254"/>
      <c r="K473" s="254"/>
      <c r="L473" s="259"/>
      <c r="M473" s="260"/>
      <c r="N473" s="261"/>
      <c r="O473" s="261"/>
      <c r="P473" s="261"/>
      <c r="Q473" s="261"/>
      <c r="R473" s="261"/>
      <c r="S473" s="261"/>
      <c r="T473" s="262"/>
      <c r="U473" s="14"/>
      <c r="V473" s="14"/>
      <c r="W473" s="14"/>
      <c r="X473" s="14"/>
      <c r="Y473" s="14"/>
      <c r="Z473" s="14"/>
      <c r="AA473" s="14"/>
      <c r="AB473" s="14"/>
      <c r="AC473" s="14"/>
      <c r="AD473" s="14"/>
      <c r="AE473" s="14"/>
      <c r="AT473" s="263" t="s">
        <v>1390</v>
      </c>
      <c r="AU473" s="263" t="s">
        <v>82</v>
      </c>
      <c r="AV473" s="14" t="s">
        <v>84</v>
      </c>
      <c r="AW473" s="14" t="s">
        <v>35</v>
      </c>
      <c r="AX473" s="14" t="s">
        <v>74</v>
      </c>
      <c r="AY473" s="263" t="s">
        <v>192</v>
      </c>
    </row>
    <row r="474" s="17" customFormat="1">
      <c r="A474" s="17"/>
      <c r="B474" s="285"/>
      <c r="C474" s="286"/>
      <c r="D474" s="218" t="s">
        <v>1390</v>
      </c>
      <c r="E474" s="287" t="s">
        <v>19</v>
      </c>
      <c r="F474" s="288" t="s">
        <v>1558</v>
      </c>
      <c r="G474" s="286"/>
      <c r="H474" s="289">
        <v>1110.5999999999999</v>
      </c>
      <c r="I474" s="290"/>
      <c r="J474" s="286"/>
      <c r="K474" s="286"/>
      <c r="L474" s="291"/>
      <c r="M474" s="292"/>
      <c r="N474" s="293"/>
      <c r="O474" s="293"/>
      <c r="P474" s="293"/>
      <c r="Q474" s="293"/>
      <c r="R474" s="293"/>
      <c r="S474" s="293"/>
      <c r="T474" s="294"/>
      <c r="U474" s="17"/>
      <c r="V474" s="17"/>
      <c r="W474" s="17"/>
      <c r="X474" s="17"/>
      <c r="Y474" s="17"/>
      <c r="Z474" s="17"/>
      <c r="AA474" s="17"/>
      <c r="AB474" s="17"/>
      <c r="AC474" s="17"/>
      <c r="AD474" s="17"/>
      <c r="AE474" s="17"/>
      <c r="AT474" s="295" t="s">
        <v>1390</v>
      </c>
      <c r="AU474" s="295" t="s">
        <v>82</v>
      </c>
      <c r="AV474" s="17" t="s">
        <v>207</v>
      </c>
      <c r="AW474" s="17" t="s">
        <v>35</v>
      </c>
      <c r="AX474" s="17" t="s">
        <v>74</v>
      </c>
      <c r="AY474" s="295" t="s">
        <v>192</v>
      </c>
    </row>
    <row r="475" s="15" customFormat="1">
      <c r="A475" s="15"/>
      <c r="B475" s="264"/>
      <c r="C475" s="265"/>
      <c r="D475" s="218" t="s">
        <v>1390</v>
      </c>
      <c r="E475" s="266" t="s">
        <v>19</v>
      </c>
      <c r="F475" s="267" t="s">
        <v>1392</v>
      </c>
      <c r="G475" s="265"/>
      <c r="H475" s="268">
        <v>3966.462</v>
      </c>
      <c r="I475" s="269"/>
      <c r="J475" s="265"/>
      <c r="K475" s="265"/>
      <c r="L475" s="270"/>
      <c r="M475" s="271"/>
      <c r="N475" s="272"/>
      <c r="O475" s="272"/>
      <c r="P475" s="272"/>
      <c r="Q475" s="272"/>
      <c r="R475" s="272"/>
      <c r="S475" s="272"/>
      <c r="T475" s="273"/>
      <c r="U475" s="15"/>
      <c r="V475" s="15"/>
      <c r="W475" s="15"/>
      <c r="X475" s="15"/>
      <c r="Y475" s="15"/>
      <c r="Z475" s="15"/>
      <c r="AA475" s="15"/>
      <c r="AB475" s="15"/>
      <c r="AC475" s="15"/>
      <c r="AD475" s="15"/>
      <c r="AE475" s="15"/>
      <c r="AT475" s="274" t="s">
        <v>1390</v>
      </c>
      <c r="AU475" s="274" t="s">
        <v>82</v>
      </c>
      <c r="AV475" s="15" t="s">
        <v>197</v>
      </c>
      <c r="AW475" s="15" t="s">
        <v>35</v>
      </c>
      <c r="AX475" s="15" t="s">
        <v>82</v>
      </c>
      <c r="AY475" s="274" t="s">
        <v>192</v>
      </c>
    </row>
    <row r="476" s="2" customFormat="1" ht="33" customHeight="1">
      <c r="A476" s="41"/>
      <c r="B476" s="42"/>
      <c r="C476" s="205" t="s">
        <v>631</v>
      </c>
      <c r="D476" s="205" t="s">
        <v>193</v>
      </c>
      <c r="E476" s="206" t="s">
        <v>1705</v>
      </c>
      <c r="F476" s="207" t="s">
        <v>1706</v>
      </c>
      <c r="G476" s="208" t="s">
        <v>1402</v>
      </c>
      <c r="H476" s="209">
        <v>597.63</v>
      </c>
      <c r="I476" s="210"/>
      <c r="J476" s="211">
        <f>ROUND(I476*H476,2)</f>
        <v>0</v>
      </c>
      <c r="K476" s="207" t="s">
        <v>1384</v>
      </c>
      <c r="L476" s="47"/>
      <c r="M476" s="212" t="s">
        <v>19</v>
      </c>
      <c r="N476" s="213" t="s">
        <v>45</v>
      </c>
      <c r="O476" s="87"/>
      <c r="P476" s="214">
        <f>O476*H476</f>
        <v>0</v>
      </c>
      <c r="Q476" s="214">
        <v>0</v>
      </c>
      <c r="R476" s="214">
        <f>Q476*H476</f>
        <v>0</v>
      </c>
      <c r="S476" s="214">
        <v>0</v>
      </c>
      <c r="T476" s="215">
        <f>S476*H476</f>
        <v>0</v>
      </c>
      <c r="U476" s="41"/>
      <c r="V476" s="41"/>
      <c r="W476" s="41"/>
      <c r="X476" s="41"/>
      <c r="Y476" s="41"/>
      <c r="Z476" s="41"/>
      <c r="AA476" s="41"/>
      <c r="AB476" s="41"/>
      <c r="AC476" s="41"/>
      <c r="AD476" s="41"/>
      <c r="AE476" s="41"/>
      <c r="AR476" s="216" t="s">
        <v>1528</v>
      </c>
      <c r="AT476" s="216" t="s">
        <v>193</v>
      </c>
      <c r="AU476" s="216" t="s">
        <v>82</v>
      </c>
      <c r="AY476" s="20" t="s">
        <v>192</v>
      </c>
      <c r="BE476" s="217">
        <f>IF(N476="základní",J476,0)</f>
        <v>0</v>
      </c>
      <c r="BF476" s="217">
        <f>IF(N476="snížená",J476,0)</f>
        <v>0</v>
      </c>
      <c r="BG476" s="217">
        <f>IF(N476="zákl. přenesená",J476,0)</f>
        <v>0</v>
      </c>
      <c r="BH476" s="217">
        <f>IF(N476="sníž. přenesená",J476,0)</f>
        <v>0</v>
      </c>
      <c r="BI476" s="217">
        <f>IF(N476="nulová",J476,0)</f>
        <v>0</v>
      </c>
      <c r="BJ476" s="20" t="s">
        <v>82</v>
      </c>
      <c r="BK476" s="217">
        <f>ROUND(I476*H476,2)</f>
        <v>0</v>
      </c>
      <c r="BL476" s="20" t="s">
        <v>1528</v>
      </c>
      <c r="BM476" s="216" t="s">
        <v>2157</v>
      </c>
    </row>
    <row r="477" s="2" customFormat="1">
      <c r="A477" s="41"/>
      <c r="B477" s="42"/>
      <c r="C477" s="43"/>
      <c r="D477" s="218" t="s">
        <v>199</v>
      </c>
      <c r="E477" s="43"/>
      <c r="F477" s="219" t="s">
        <v>1708</v>
      </c>
      <c r="G477" s="43"/>
      <c r="H477" s="43"/>
      <c r="I477" s="220"/>
      <c r="J477" s="43"/>
      <c r="K477" s="43"/>
      <c r="L477" s="47"/>
      <c r="M477" s="221"/>
      <c r="N477" s="222"/>
      <c r="O477" s="87"/>
      <c r="P477" s="87"/>
      <c r="Q477" s="87"/>
      <c r="R477" s="87"/>
      <c r="S477" s="87"/>
      <c r="T477" s="88"/>
      <c r="U477" s="41"/>
      <c r="V477" s="41"/>
      <c r="W477" s="41"/>
      <c r="X477" s="41"/>
      <c r="Y477" s="41"/>
      <c r="Z477" s="41"/>
      <c r="AA477" s="41"/>
      <c r="AB477" s="41"/>
      <c r="AC477" s="41"/>
      <c r="AD477" s="41"/>
      <c r="AE477" s="41"/>
      <c r="AT477" s="20" t="s">
        <v>199</v>
      </c>
      <c r="AU477" s="20" t="s">
        <v>82</v>
      </c>
    </row>
    <row r="478" s="2" customFormat="1">
      <c r="A478" s="41"/>
      <c r="B478" s="42"/>
      <c r="C478" s="43"/>
      <c r="D478" s="218" t="s">
        <v>200</v>
      </c>
      <c r="E478" s="43"/>
      <c r="F478" s="223" t="s">
        <v>1552</v>
      </c>
      <c r="G478" s="43"/>
      <c r="H478" s="43"/>
      <c r="I478" s="220"/>
      <c r="J478" s="43"/>
      <c r="K478" s="43"/>
      <c r="L478" s="47"/>
      <c r="M478" s="221"/>
      <c r="N478" s="222"/>
      <c r="O478" s="87"/>
      <c r="P478" s="87"/>
      <c r="Q478" s="87"/>
      <c r="R478" s="87"/>
      <c r="S478" s="87"/>
      <c r="T478" s="88"/>
      <c r="U478" s="41"/>
      <c r="V478" s="41"/>
      <c r="W478" s="41"/>
      <c r="X478" s="41"/>
      <c r="Y478" s="41"/>
      <c r="Z478" s="41"/>
      <c r="AA478" s="41"/>
      <c r="AB478" s="41"/>
      <c r="AC478" s="41"/>
      <c r="AD478" s="41"/>
      <c r="AE478" s="41"/>
      <c r="AT478" s="20" t="s">
        <v>200</v>
      </c>
      <c r="AU478" s="20" t="s">
        <v>82</v>
      </c>
    </row>
    <row r="479" s="16" customFormat="1">
      <c r="A479" s="16"/>
      <c r="B479" s="275"/>
      <c r="C479" s="276"/>
      <c r="D479" s="218" t="s">
        <v>1390</v>
      </c>
      <c r="E479" s="277" t="s">
        <v>19</v>
      </c>
      <c r="F479" s="278" t="s">
        <v>2158</v>
      </c>
      <c r="G479" s="276"/>
      <c r="H479" s="277" t="s">
        <v>19</v>
      </c>
      <c r="I479" s="279"/>
      <c r="J479" s="276"/>
      <c r="K479" s="276"/>
      <c r="L479" s="280"/>
      <c r="M479" s="281"/>
      <c r="N479" s="282"/>
      <c r="O479" s="282"/>
      <c r="P479" s="282"/>
      <c r="Q479" s="282"/>
      <c r="R479" s="282"/>
      <c r="S479" s="282"/>
      <c r="T479" s="283"/>
      <c r="U479" s="16"/>
      <c r="V479" s="16"/>
      <c r="W479" s="16"/>
      <c r="X479" s="16"/>
      <c r="Y479" s="16"/>
      <c r="Z479" s="16"/>
      <c r="AA479" s="16"/>
      <c r="AB479" s="16"/>
      <c r="AC479" s="16"/>
      <c r="AD479" s="16"/>
      <c r="AE479" s="16"/>
      <c r="AT479" s="284" t="s">
        <v>1390</v>
      </c>
      <c r="AU479" s="284" t="s">
        <v>82</v>
      </c>
      <c r="AV479" s="16" t="s">
        <v>82</v>
      </c>
      <c r="AW479" s="16" t="s">
        <v>35</v>
      </c>
      <c r="AX479" s="16" t="s">
        <v>74</v>
      </c>
      <c r="AY479" s="284" t="s">
        <v>192</v>
      </c>
    </row>
    <row r="480" s="14" customFormat="1">
      <c r="A480" s="14"/>
      <c r="B480" s="253"/>
      <c r="C480" s="254"/>
      <c r="D480" s="218" t="s">
        <v>1390</v>
      </c>
      <c r="E480" s="255" t="s">
        <v>19</v>
      </c>
      <c r="F480" s="256" t="s">
        <v>2159</v>
      </c>
      <c r="G480" s="254"/>
      <c r="H480" s="257">
        <v>590.70000000000005</v>
      </c>
      <c r="I480" s="258"/>
      <c r="J480" s="254"/>
      <c r="K480" s="254"/>
      <c r="L480" s="259"/>
      <c r="M480" s="260"/>
      <c r="N480" s="261"/>
      <c r="O480" s="261"/>
      <c r="P480" s="261"/>
      <c r="Q480" s="261"/>
      <c r="R480" s="261"/>
      <c r="S480" s="261"/>
      <c r="T480" s="262"/>
      <c r="U480" s="14"/>
      <c r="V480" s="14"/>
      <c r="W480" s="14"/>
      <c r="X480" s="14"/>
      <c r="Y480" s="14"/>
      <c r="Z480" s="14"/>
      <c r="AA480" s="14"/>
      <c r="AB480" s="14"/>
      <c r="AC480" s="14"/>
      <c r="AD480" s="14"/>
      <c r="AE480" s="14"/>
      <c r="AT480" s="263" t="s">
        <v>1390</v>
      </c>
      <c r="AU480" s="263" t="s">
        <v>82</v>
      </c>
      <c r="AV480" s="14" t="s">
        <v>84</v>
      </c>
      <c r="AW480" s="14" t="s">
        <v>35</v>
      </c>
      <c r="AX480" s="14" t="s">
        <v>74</v>
      </c>
      <c r="AY480" s="263" t="s">
        <v>192</v>
      </c>
    </row>
    <row r="481" s="16" customFormat="1">
      <c r="A481" s="16"/>
      <c r="B481" s="275"/>
      <c r="C481" s="276"/>
      <c r="D481" s="218" t="s">
        <v>1390</v>
      </c>
      <c r="E481" s="277" t="s">
        <v>19</v>
      </c>
      <c r="F481" s="278" t="s">
        <v>2160</v>
      </c>
      <c r="G481" s="276"/>
      <c r="H481" s="277" t="s">
        <v>19</v>
      </c>
      <c r="I481" s="279"/>
      <c r="J481" s="276"/>
      <c r="K481" s="276"/>
      <c r="L481" s="280"/>
      <c r="M481" s="281"/>
      <c r="N481" s="282"/>
      <c r="O481" s="282"/>
      <c r="P481" s="282"/>
      <c r="Q481" s="282"/>
      <c r="R481" s="282"/>
      <c r="S481" s="282"/>
      <c r="T481" s="283"/>
      <c r="U481" s="16"/>
      <c r="V481" s="16"/>
      <c r="W481" s="16"/>
      <c r="X481" s="16"/>
      <c r="Y481" s="16"/>
      <c r="Z481" s="16"/>
      <c r="AA481" s="16"/>
      <c r="AB481" s="16"/>
      <c r="AC481" s="16"/>
      <c r="AD481" s="16"/>
      <c r="AE481" s="16"/>
      <c r="AT481" s="284" t="s">
        <v>1390</v>
      </c>
      <c r="AU481" s="284" t="s">
        <v>82</v>
      </c>
      <c r="AV481" s="16" t="s">
        <v>82</v>
      </c>
      <c r="AW481" s="16" t="s">
        <v>35</v>
      </c>
      <c r="AX481" s="16" t="s">
        <v>74</v>
      </c>
      <c r="AY481" s="284" t="s">
        <v>192</v>
      </c>
    </row>
    <row r="482" s="14" customFormat="1">
      <c r="A482" s="14"/>
      <c r="B482" s="253"/>
      <c r="C482" s="254"/>
      <c r="D482" s="218" t="s">
        <v>1390</v>
      </c>
      <c r="E482" s="255" t="s">
        <v>19</v>
      </c>
      <c r="F482" s="256" t="s">
        <v>2161</v>
      </c>
      <c r="G482" s="254"/>
      <c r="H482" s="257">
        <v>3.6299999999999999</v>
      </c>
      <c r="I482" s="258"/>
      <c r="J482" s="254"/>
      <c r="K482" s="254"/>
      <c r="L482" s="259"/>
      <c r="M482" s="260"/>
      <c r="N482" s="261"/>
      <c r="O482" s="261"/>
      <c r="P482" s="261"/>
      <c r="Q482" s="261"/>
      <c r="R482" s="261"/>
      <c r="S482" s="261"/>
      <c r="T482" s="262"/>
      <c r="U482" s="14"/>
      <c r="V482" s="14"/>
      <c r="W482" s="14"/>
      <c r="X482" s="14"/>
      <c r="Y482" s="14"/>
      <c r="Z482" s="14"/>
      <c r="AA482" s="14"/>
      <c r="AB482" s="14"/>
      <c r="AC482" s="14"/>
      <c r="AD482" s="14"/>
      <c r="AE482" s="14"/>
      <c r="AT482" s="263" t="s">
        <v>1390</v>
      </c>
      <c r="AU482" s="263" t="s">
        <v>82</v>
      </c>
      <c r="AV482" s="14" t="s">
        <v>84</v>
      </c>
      <c r="AW482" s="14" t="s">
        <v>35</v>
      </c>
      <c r="AX482" s="14" t="s">
        <v>74</v>
      </c>
      <c r="AY482" s="263" t="s">
        <v>192</v>
      </c>
    </row>
    <row r="483" s="16" customFormat="1">
      <c r="A483" s="16"/>
      <c r="B483" s="275"/>
      <c r="C483" s="276"/>
      <c r="D483" s="218" t="s">
        <v>1390</v>
      </c>
      <c r="E483" s="277" t="s">
        <v>19</v>
      </c>
      <c r="F483" s="278" t="s">
        <v>2162</v>
      </c>
      <c r="G483" s="276"/>
      <c r="H483" s="277" t="s">
        <v>19</v>
      </c>
      <c r="I483" s="279"/>
      <c r="J483" s="276"/>
      <c r="K483" s="276"/>
      <c r="L483" s="280"/>
      <c r="M483" s="281"/>
      <c r="N483" s="282"/>
      <c r="O483" s="282"/>
      <c r="P483" s="282"/>
      <c r="Q483" s="282"/>
      <c r="R483" s="282"/>
      <c r="S483" s="282"/>
      <c r="T483" s="283"/>
      <c r="U483" s="16"/>
      <c r="V483" s="16"/>
      <c r="W483" s="16"/>
      <c r="X483" s="16"/>
      <c r="Y483" s="16"/>
      <c r="Z483" s="16"/>
      <c r="AA483" s="16"/>
      <c r="AB483" s="16"/>
      <c r="AC483" s="16"/>
      <c r="AD483" s="16"/>
      <c r="AE483" s="16"/>
      <c r="AT483" s="284" t="s">
        <v>1390</v>
      </c>
      <c r="AU483" s="284" t="s">
        <v>82</v>
      </c>
      <c r="AV483" s="16" t="s">
        <v>82</v>
      </c>
      <c r="AW483" s="16" t="s">
        <v>35</v>
      </c>
      <c r="AX483" s="16" t="s">
        <v>74</v>
      </c>
      <c r="AY483" s="284" t="s">
        <v>192</v>
      </c>
    </row>
    <row r="484" s="14" customFormat="1">
      <c r="A484" s="14"/>
      <c r="B484" s="253"/>
      <c r="C484" s="254"/>
      <c r="D484" s="218" t="s">
        <v>1390</v>
      </c>
      <c r="E484" s="255" t="s">
        <v>19</v>
      </c>
      <c r="F484" s="256" t="s">
        <v>2163</v>
      </c>
      <c r="G484" s="254"/>
      <c r="H484" s="257">
        <v>3.2999999999999998</v>
      </c>
      <c r="I484" s="258"/>
      <c r="J484" s="254"/>
      <c r="K484" s="254"/>
      <c r="L484" s="259"/>
      <c r="M484" s="260"/>
      <c r="N484" s="261"/>
      <c r="O484" s="261"/>
      <c r="P484" s="261"/>
      <c r="Q484" s="261"/>
      <c r="R484" s="261"/>
      <c r="S484" s="261"/>
      <c r="T484" s="262"/>
      <c r="U484" s="14"/>
      <c r="V484" s="14"/>
      <c r="W484" s="14"/>
      <c r="X484" s="14"/>
      <c r="Y484" s="14"/>
      <c r="Z484" s="14"/>
      <c r="AA484" s="14"/>
      <c r="AB484" s="14"/>
      <c r="AC484" s="14"/>
      <c r="AD484" s="14"/>
      <c r="AE484" s="14"/>
      <c r="AT484" s="263" t="s">
        <v>1390</v>
      </c>
      <c r="AU484" s="263" t="s">
        <v>82</v>
      </c>
      <c r="AV484" s="14" t="s">
        <v>84</v>
      </c>
      <c r="AW484" s="14" t="s">
        <v>35</v>
      </c>
      <c r="AX484" s="14" t="s">
        <v>74</v>
      </c>
      <c r="AY484" s="263" t="s">
        <v>192</v>
      </c>
    </row>
    <row r="485" s="15" customFormat="1">
      <c r="A485" s="15"/>
      <c r="B485" s="264"/>
      <c r="C485" s="265"/>
      <c r="D485" s="218" t="s">
        <v>1390</v>
      </c>
      <c r="E485" s="266" t="s">
        <v>19</v>
      </c>
      <c r="F485" s="267" t="s">
        <v>1392</v>
      </c>
      <c r="G485" s="265"/>
      <c r="H485" s="268">
        <v>597.63</v>
      </c>
      <c r="I485" s="269"/>
      <c r="J485" s="265"/>
      <c r="K485" s="265"/>
      <c r="L485" s="270"/>
      <c r="M485" s="271"/>
      <c r="N485" s="272"/>
      <c r="O485" s="272"/>
      <c r="P485" s="272"/>
      <c r="Q485" s="272"/>
      <c r="R485" s="272"/>
      <c r="S485" s="272"/>
      <c r="T485" s="273"/>
      <c r="U485" s="15"/>
      <c r="V485" s="15"/>
      <c r="W485" s="15"/>
      <c r="X485" s="15"/>
      <c r="Y485" s="15"/>
      <c r="Z485" s="15"/>
      <c r="AA485" s="15"/>
      <c r="AB485" s="15"/>
      <c r="AC485" s="15"/>
      <c r="AD485" s="15"/>
      <c r="AE485" s="15"/>
      <c r="AT485" s="274" t="s">
        <v>1390</v>
      </c>
      <c r="AU485" s="274" t="s">
        <v>82</v>
      </c>
      <c r="AV485" s="15" t="s">
        <v>197</v>
      </c>
      <c r="AW485" s="15" t="s">
        <v>35</v>
      </c>
      <c r="AX485" s="15" t="s">
        <v>82</v>
      </c>
      <c r="AY485" s="274" t="s">
        <v>192</v>
      </c>
    </row>
    <row r="486" s="2" customFormat="1" ht="33" customHeight="1">
      <c r="A486" s="41"/>
      <c r="B486" s="42"/>
      <c r="C486" s="205" t="s">
        <v>635</v>
      </c>
      <c r="D486" s="205" t="s">
        <v>193</v>
      </c>
      <c r="E486" s="206" t="s">
        <v>1548</v>
      </c>
      <c r="F486" s="207" t="s">
        <v>1549</v>
      </c>
      <c r="G486" s="208" t="s">
        <v>1402</v>
      </c>
      <c r="H486" s="209">
        <v>4475.6459999999997</v>
      </c>
      <c r="I486" s="210"/>
      <c r="J486" s="211">
        <f>ROUND(I486*H486,2)</f>
        <v>0</v>
      </c>
      <c r="K486" s="207" t="s">
        <v>1384</v>
      </c>
      <c r="L486" s="47"/>
      <c r="M486" s="212" t="s">
        <v>19</v>
      </c>
      <c r="N486" s="213" t="s">
        <v>45</v>
      </c>
      <c r="O486" s="87"/>
      <c r="P486" s="214">
        <f>O486*H486</f>
        <v>0</v>
      </c>
      <c r="Q486" s="214">
        <v>0</v>
      </c>
      <c r="R486" s="214">
        <f>Q486*H486</f>
        <v>0</v>
      </c>
      <c r="S486" s="214">
        <v>0</v>
      </c>
      <c r="T486" s="215">
        <f>S486*H486</f>
        <v>0</v>
      </c>
      <c r="U486" s="41"/>
      <c r="V486" s="41"/>
      <c r="W486" s="41"/>
      <c r="X486" s="41"/>
      <c r="Y486" s="41"/>
      <c r="Z486" s="41"/>
      <c r="AA486" s="41"/>
      <c r="AB486" s="41"/>
      <c r="AC486" s="41"/>
      <c r="AD486" s="41"/>
      <c r="AE486" s="41"/>
      <c r="AR486" s="216" t="s">
        <v>1528</v>
      </c>
      <c r="AT486" s="216" t="s">
        <v>193</v>
      </c>
      <c r="AU486" s="216" t="s">
        <v>82</v>
      </c>
      <c r="AY486" s="20" t="s">
        <v>192</v>
      </c>
      <c r="BE486" s="217">
        <f>IF(N486="základní",J486,0)</f>
        <v>0</v>
      </c>
      <c r="BF486" s="217">
        <f>IF(N486="snížená",J486,0)</f>
        <v>0</v>
      </c>
      <c r="BG486" s="217">
        <f>IF(N486="zákl. přenesená",J486,0)</f>
        <v>0</v>
      </c>
      <c r="BH486" s="217">
        <f>IF(N486="sníž. přenesená",J486,0)</f>
        <v>0</v>
      </c>
      <c r="BI486" s="217">
        <f>IF(N486="nulová",J486,0)</f>
        <v>0</v>
      </c>
      <c r="BJ486" s="20" t="s">
        <v>82</v>
      </c>
      <c r="BK486" s="217">
        <f>ROUND(I486*H486,2)</f>
        <v>0</v>
      </c>
      <c r="BL486" s="20" t="s">
        <v>1528</v>
      </c>
      <c r="BM486" s="216" t="s">
        <v>2164</v>
      </c>
    </row>
    <row r="487" s="2" customFormat="1">
      <c r="A487" s="41"/>
      <c r="B487" s="42"/>
      <c r="C487" s="43"/>
      <c r="D487" s="218" t="s">
        <v>199</v>
      </c>
      <c r="E487" s="43"/>
      <c r="F487" s="219" t="s">
        <v>1551</v>
      </c>
      <c r="G487" s="43"/>
      <c r="H487" s="43"/>
      <c r="I487" s="220"/>
      <c r="J487" s="43"/>
      <c r="K487" s="43"/>
      <c r="L487" s="47"/>
      <c r="M487" s="221"/>
      <c r="N487" s="222"/>
      <c r="O487" s="87"/>
      <c r="P487" s="87"/>
      <c r="Q487" s="87"/>
      <c r="R487" s="87"/>
      <c r="S487" s="87"/>
      <c r="T487" s="88"/>
      <c r="U487" s="41"/>
      <c r="V487" s="41"/>
      <c r="W487" s="41"/>
      <c r="X487" s="41"/>
      <c r="Y487" s="41"/>
      <c r="Z487" s="41"/>
      <c r="AA487" s="41"/>
      <c r="AB487" s="41"/>
      <c r="AC487" s="41"/>
      <c r="AD487" s="41"/>
      <c r="AE487" s="41"/>
      <c r="AT487" s="20" t="s">
        <v>199</v>
      </c>
      <c r="AU487" s="20" t="s">
        <v>82</v>
      </c>
    </row>
    <row r="488" s="2" customFormat="1">
      <c r="A488" s="41"/>
      <c r="B488" s="42"/>
      <c r="C488" s="43"/>
      <c r="D488" s="218" t="s">
        <v>200</v>
      </c>
      <c r="E488" s="43"/>
      <c r="F488" s="223" t="s">
        <v>2165</v>
      </c>
      <c r="G488" s="43"/>
      <c r="H488" s="43"/>
      <c r="I488" s="220"/>
      <c r="J488" s="43"/>
      <c r="K488" s="43"/>
      <c r="L488" s="47"/>
      <c r="M488" s="221"/>
      <c r="N488" s="222"/>
      <c r="O488" s="87"/>
      <c r="P488" s="87"/>
      <c r="Q488" s="87"/>
      <c r="R488" s="87"/>
      <c r="S488" s="87"/>
      <c r="T488" s="88"/>
      <c r="U488" s="41"/>
      <c r="V488" s="41"/>
      <c r="W488" s="41"/>
      <c r="X488" s="41"/>
      <c r="Y488" s="41"/>
      <c r="Z488" s="41"/>
      <c r="AA488" s="41"/>
      <c r="AB488" s="41"/>
      <c r="AC488" s="41"/>
      <c r="AD488" s="41"/>
      <c r="AE488" s="41"/>
      <c r="AT488" s="20" t="s">
        <v>200</v>
      </c>
      <c r="AU488" s="20" t="s">
        <v>82</v>
      </c>
    </row>
    <row r="489" s="16" customFormat="1">
      <c r="A489" s="16"/>
      <c r="B489" s="275"/>
      <c r="C489" s="276"/>
      <c r="D489" s="218" t="s">
        <v>1390</v>
      </c>
      <c r="E489" s="277" t="s">
        <v>19</v>
      </c>
      <c r="F489" s="278" t="s">
        <v>1553</v>
      </c>
      <c r="G489" s="276"/>
      <c r="H489" s="277" t="s">
        <v>19</v>
      </c>
      <c r="I489" s="279"/>
      <c r="J489" s="276"/>
      <c r="K489" s="276"/>
      <c r="L489" s="280"/>
      <c r="M489" s="281"/>
      <c r="N489" s="282"/>
      <c r="O489" s="282"/>
      <c r="P489" s="282"/>
      <c r="Q489" s="282"/>
      <c r="R489" s="282"/>
      <c r="S489" s="282"/>
      <c r="T489" s="283"/>
      <c r="U489" s="16"/>
      <c r="V489" s="16"/>
      <c r="W489" s="16"/>
      <c r="X489" s="16"/>
      <c r="Y489" s="16"/>
      <c r="Z489" s="16"/>
      <c r="AA489" s="16"/>
      <c r="AB489" s="16"/>
      <c r="AC489" s="16"/>
      <c r="AD489" s="16"/>
      <c r="AE489" s="16"/>
      <c r="AT489" s="284" t="s">
        <v>1390</v>
      </c>
      <c r="AU489" s="284" t="s">
        <v>82</v>
      </c>
      <c r="AV489" s="16" t="s">
        <v>82</v>
      </c>
      <c r="AW489" s="16" t="s">
        <v>35</v>
      </c>
      <c r="AX489" s="16" t="s">
        <v>74</v>
      </c>
      <c r="AY489" s="284" t="s">
        <v>192</v>
      </c>
    </row>
    <row r="490" s="14" customFormat="1">
      <c r="A490" s="14"/>
      <c r="B490" s="253"/>
      <c r="C490" s="254"/>
      <c r="D490" s="218" t="s">
        <v>1390</v>
      </c>
      <c r="E490" s="255" t="s">
        <v>19</v>
      </c>
      <c r="F490" s="256" t="s">
        <v>2166</v>
      </c>
      <c r="G490" s="254"/>
      <c r="H490" s="257">
        <v>5.8120000000000003</v>
      </c>
      <c r="I490" s="258"/>
      <c r="J490" s="254"/>
      <c r="K490" s="254"/>
      <c r="L490" s="259"/>
      <c r="M490" s="260"/>
      <c r="N490" s="261"/>
      <c r="O490" s="261"/>
      <c r="P490" s="261"/>
      <c r="Q490" s="261"/>
      <c r="R490" s="261"/>
      <c r="S490" s="261"/>
      <c r="T490" s="262"/>
      <c r="U490" s="14"/>
      <c r="V490" s="14"/>
      <c r="W490" s="14"/>
      <c r="X490" s="14"/>
      <c r="Y490" s="14"/>
      <c r="Z490" s="14"/>
      <c r="AA490" s="14"/>
      <c r="AB490" s="14"/>
      <c r="AC490" s="14"/>
      <c r="AD490" s="14"/>
      <c r="AE490" s="14"/>
      <c r="AT490" s="263" t="s">
        <v>1390</v>
      </c>
      <c r="AU490" s="263" t="s">
        <v>82</v>
      </c>
      <c r="AV490" s="14" t="s">
        <v>84</v>
      </c>
      <c r="AW490" s="14" t="s">
        <v>35</v>
      </c>
      <c r="AX490" s="14" t="s">
        <v>74</v>
      </c>
      <c r="AY490" s="263" t="s">
        <v>192</v>
      </c>
    </row>
    <row r="491" s="14" customFormat="1">
      <c r="A491" s="14"/>
      <c r="B491" s="253"/>
      <c r="C491" s="254"/>
      <c r="D491" s="218" t="s">
        <v>1390</v>
      </c>
      <c r="E491" s="255" t="s">
        <v>19</v>
      </c>
      <c r="F491" s="256" t="s">
        <v>2167</v>
      </c>
      <c r="G491" s="254"/>
      <c r="H491" s="257">
        <v>1609.0419999999999</v>
      </c>
      <c r="I491" s="258"/>
      <c r="J491" s="254"/>
      <c r="K491" s="254"/>
      <c r="L491" s="259"/>
      <c r="M491" s="260"/>
      <c r="N491" s="261"/>
      <c r="O491" s="261"/>
      <c r="P491" s="261"/>
      <c r="Q491" s="261"/>
      <c r="R491" s="261"/>
      <c r="S491" s="261"/>
      <c r="T491" s="262"/>
      <c r="U491" s="14"/>
      <c r="V491" s="14"/>
      <c r="W491" s="14"/>
      <c r="X491" s="14"/>
      <c r="Y491" s="14"/>
      <c r="Z491" s="14"/>
      <c r="AA491" s="14"/>
      <c r="AB491" s="14"/>
      <c r="AC491" s="14"/>
      <c r="AD491" s="14"/>
      <c r="AE491" s="14"/>
      <c r="AT491" s="263" t="s">
        <v>1390</v>
      </c>
      <c r="AU491" s="263" t="s">
        <v>82</v>
      </c>
      <c r="AV491" s="14" t="s">
        <v>84</v>
      </c>
      <c r="AW491" s="14" t="s">
        <v>35</v>
      </c>
      <c r="AX491" s="14" t="s">
        <v>74</v>
      </c>
      <c r="AY491" s="263" t="s">
        <v>192</v>
      </c>
    </row>
    <row r="492" s="14" customFormat="1">
      <c r="A492" s="14"/>
      <c r="B492" s="253"/>
      <c r="C492" s="254"/>
      <c r="D492" s="218" t="s">
        <v>1390</v>
      </c>
      <c r="E492" s="255" t="s">
        <v>19</v>
      </c>
      <c r="F492" s="256" t="s">
        <v>2168</v>
      </c>
      <c r="G492" s="254"/>
      <c r="H492" s="257">
        <v>4.9299999999999997</v>
      </c>
      <c r="I492" s="258"/>
      <c r="J492" s="254"/>
      <c r="K492" s="254"/>
      <c r="L492" s="259"/>
      <c r="M492" s="260"/>
      <c r="N492" s="261"/>
      <c r="O492" s="261"/>
      <c r="P492" s="261"/>
      <c r="Q492" s="261"/>
      <c r="R492" s="261"/>
      <c r="S492" s="261"/>
      <c r="T492" s="262"/>
      <c r="U492" s="14"/>
      <c r="V492" s="14"/>
      <c r="W492" s="14"/>
      <c r="X492" s="14"/>
      <c r="Y492" s="14"/>
      <c r="Z492" s="14"/>
      <c r="AA492" s="14"/>
      <c r="AB492" s="14"/>
      <c r="AC492" s="14"/>
      <c r="AD492" s="14"/>
      <c r="AE492" s="14"/>
      <c r="AT492" s="263" t="s">
        <v>1390</v>
      </c>
      <c r="AU492" s="263" t="s">
        <v>82</v>
      </c>
      <c r="AV492" s="14" t="s">
        <v>84</v>
      </c>
      <c r="AW492" s="14" t="s">
        <v>35</v>
      </c>
      <c r="AX492" s="14" t="s">
        <v>74</v>
      </c>
      <c r="AY492" s="263" t="s">
        <v>192</v>
      </c>
    </row>
    <row r="493" s="17" customFormat="1">
      <c r="A493" s="17"/>
      <c r="B493" s="285"/>
      <c r="C493" s="286"/>
      <c r="D493" s="218" t="s">
        <v>1390</v>
      </c>
      <c r="E493" s="287" t="s">
        <v>19</v>
      </c>
      <c r="F493" s="288" t="s">
        <v>1558</v>
      </c>
      <c r="G493" s="286"/>
      <c r="H493" s="289">
        <v>1619.7839999999999</v>
      </c>
      <c r="I493" s="290"/>
      <c r="J493" s="286"/>
      <c r="K493" s="286"/>
      <c r="L493" s="291"/>
      <c r="M493" s="292"/>
      <c r="N493" s="293"/>
      <c r="O493" s="293"/>
      <c r="P493" s="293"/>
      <c r="Q493" s="293"/>
      <c r="R493" s="293"/>
      <c r="S493" s="293"/>
      <c r="T493" s="294"/>
      <c r="U493" s="17"/>
      <c r="V493" s="17"/>
      <c r="W493" s="17"/>
      <c r="X493" s="17"/>
      <c r="Y493" s="17"/>
      <c r="Z493" s="17"/>
      <c r="AA493" s="17"/>
      <c r="AB493" s="17"/>
      <c r="AC493" s="17"/>
      <c r="AD493" s="17"/>
      <c r="AE493" s="17"/>
      <c r="AT493" s="295" t="s">
        <v>1390</v>
      </c>
      <c r="AU493" s="295" t="s">
        <v>82</v>
      </c>
      <c r="AV493" s="17" t="s">
        <v>207</v>
      </c>
      <c r="AW493" s="17" t="s">
        <v>35</v>
      </c>
      <c r="AX493" s="17" t="s">
        <v>74</v>
      </c>
      <c r="AY493" s="295" t="s">
        <v>192</v>
      </c>
    </row>
    <row r="494" s="16" customFormat="1">
      <c r="A494" s="16"/>
      <c r="B494" s="275"/>
      <c r="C494" s="276"/>
      <c r="D494" s="218" t="s">
        <v>1390</v>
      </c>
      <c r="E494" s="277" t="s">
        <v>19</v>
      </c>
      <c r="F494" s="278" t="s">
        <v>2169</v>
      </c>
      <c r="G494" s="276"/>
      <c r="H494" s="277" t="s">
        <v>19</v>
      </c>
      <c r="I494" s="279"/>
      <c r="J494" s="276"/>
      <c r="K494" s="276"/>
      <c r="L494" s="280"/>
      <c r="M494" s="281"/>
      <c r="N494" s="282"/>
      <c r="O494" s="282"/>
      <c r="P494" s="282"/>
      <c r="Q494" s="282"/>
      <c r="R494" s="282"/>
      <c r="S494" s="282"/>
      <c r="T494" s="283"/>
      <c r="U494" s="16"/>
      <c r="V494" s="16"/>
      <c r="W494" s="16"/>
      <c r="X494" s="16"/>
      <c r="Y494" s="16"/>
      <c r="Z494" s="16"/>
      <c r="AA494" s="16"/>
      <c r="AB494" s="16"/>
      <c r="AC494" s="16"/>
      <c r="AD494" s="16"/>
      <c r="AE494" s="16"/>
      <c r="AT494" s="284" t="s">
        <v>1390</v>
      </c>
      <c r="AU494" s="284" t="s">
        <v>82</v>
      </c>
      <c r="AV494" s="16" t="s">
        <v>82</v>
      </c>
      <c r="AW494" s="16" t="s">
        <v>35</v>
      </c>
      <c r="AX494" s="16" t="s">
        <v>74</v>
      </c>
      <c r="AY494" s="284" t="s">
        <v>192</v>
      </c>
    </row>
    <row r="495" s="14" customFormat="1">
      <c r="A495" s="14"/>
      <c r="B495" s="253"/>
      <c r="C495" s="254"/>
      <c r="D495" s="218" t="s">
        <v>1390</v>
      </c>
      <c r="E495" s="255" t="s">
        <v>19</v>
      </c>
      <c r="F495" s="256" t="s">
        <v>2149</v>
      </c>
      <c r="G495" s="254"/>
      <c r="H495" s="257">
        <v>28.379999999999999</v>
      </c>
      <c r="I495" s="258"/>
      <c r="J495" s="254"/>
      <c r="K495" s="254"/>
      <c r="L495" s="259"/>
      <c r="M495" s="260"/>
      <c r="N495" s="261"/>
      <c r="O495" s="261"/>
      <c r="P495" s="261"/>
      <c r="Q495" s="261"/>
      <c r="R495" s="261"/>
      <c r="S495" s="261"/>
      <c r="T495" s="262"/>
      <c r="U495" s="14"/>
      <c r="V495" s="14"/>
      <c r="W495" s="14"/>
      <c r="X495" s="14"/>
      <c r="Y495" s="14"/>
      <c r="Z495" s="14"/>
      <c r="AA495" s="14"/>
      <c r="AB495" s="14"/>
      <c r="AC495" s="14"/>
      <c r="AD495" s="14"/>
      <c r="AE495" s="14"/>
      <c r="AT495" s="263" t="s">
        <v>1390</v>
      </c>
      <c r="AU495" s="263" t="s">
        <v>82</v>
      </c>
      <c r="AV495" s="14" t="s">
        <v>84</v>
      </c>
      <c r="AW495" s="14" t="s">
        <v>35</v>
      </c>
      <c r="AX495" s="14" t="s">
        <v>74</v>
      </c>
      <c r="AY495" s="263" t="s">
        <v>192</v>
      </c>
    </row>
    <row r="496" s="14" customFormat="1">
      <c r="A496" s="14"/>
      <c r="B496" s="253"/>
      <c r="C496" s="254"/>
      <c r="D496" s="218" t="s">
        <v>1390</v>
      </c>
      <c r="E496" s="255" t="s">
        <v>19</v>
      </c>
      <c r="F496" s="256" t="s">
        <v>2150</v>
      </c>
      <c r="G496" s="254"/>
      <c r="H496" s="257">
        <v>3.2999999999999998</v>
      </c>
      <c r="I496" s="258"/>
      <c r="J496" s="254"/>
      <c r="K496" s="254"/>
      <c r="L496" s="259"/>
      <c r="M496" s="260"/>
      <c r="N496" s="261"/>
      <c r="O496" s="261"/>
      <c r="P496" s="261"/>
      <c r="Q496" s="261"/>
      <c r="R496" s="261"/>
      <c r="S496" s="261"/>
      <c r="T496" s="262"/>
      <c r="U496" s="14"/>
      <c r="V496" s="14"/>
      <c r="W496" s="14"/>
      <c r="X496" s="14"/>
      <c r="Y496" s="14"/>
      <c r="Z496" s="14"/>
      <c r="AA496" s="14"/>
      <c r="AB496" s="14"/>
      <c r="AC496" s="14"/>
      <c r="AD496" s="14"/>
      <c r="AE496" s="14"/>
      <c r="AT496" s="263" t="s">
        <v>1390</v>
      </c>
      <c r="AU496" s="263" t="s">
        <v>82</v>
      </c>
      <c r="AV496" s="14" t="s">
        <v>84</v>
      </c>
      <c r="AW496" s="14" t="s">
        <v>35</v>
      </c>
      <c r="AX496" s="14" t="s">
        <v>74</v>
      </c>
      <c r="AY496" s="263" t="s">
        <v>192</v>
      </c>
    </row>
    <row r="497" s="14" customFormat="1">
      <c r="A497" s="14"/>
      <c r="B497" s="253"/>
      <c r="C497" s="254"/>
      <c r="D497" s="218" t="s">
        <v>1390</v>
      </c>
      <c r="E497" s="255" t="s">
        <v>19</v>
      </c>
      <c r="F497" s="256" t="s">
        <v>2170</v>
      </c>
      <c r="G497" s="254"/>
      <c r="H497" s="257">
        <v>526.976</v>
      </c>
      <c r="I497" s="258"/>
      <c r="J497" s="254"/>
      <c r="K497" s="254"/>
      <c r="L497" s="259"/>
      <c r="M497" s="260"/>
      <c r="N497" s="261"/>
      <c r="O497" s="261"/>
      <c r="P497" s="261"/>
      <c r="Q497" s="261"/>
      <c r="R497" s="261"/>
      <c r="S497" s="261"/>
      <c r="T497" s="262"/>
      <c r="U497" s="14"/>
      <c r="V497" s="14"/>
      <c r="W497" s="14"/>
      <c r="X497" s="14"/>
      <c r="Y497" s="14"/>
      <c r="Z497" s="14"/>
      <c r="AA497" s="14"/>
      <c r="AB497" s="14"/>
      <c r="AC497" s="14"/>
      <c r="AD497" s="14"/>
      <c r="AE497" s="14"/>
      <c r="AT497" s="263" t="s">
        <v>1390</v>
      </c>
      <c r="AU497" s="263" t="s">
        <v>82</v>
      </c>
      <c r="AV497" s="14" t="s">
        <v>84</v>
      </c>
      <c r="AW497" s="14" t="s">
        <v>35</v>
      </c>
      <c r="AX497" s="14" t="s">
        <v>74</v>
      </c>
      <c r="AY497" s="263" t="s">
        <v>192</v>
      </c>
    </row>
    <row r="498" s="14" customFormat="1">
      <c r="A498" s="14"/>
      <c r="B498" s="253"/>
      <c r="C498" s="254"/>
      <c r="D498" s="218" t="s">
        <v>1390</v>
      </c>
      <c r="E498" s="255" t="s">
        <v>19</v>
      </c>
      <c r="F498" s="256" t="s">
        <v>2171</v>
      </c>
      <c r="G498" s="254"/>
      <c r="H498" s="257">
        <v>782.63999999999999</v>
      </c>
      <c r="I498" s="258"/>
      <c r="J498" s="254"/>
      <c r="K498" s="254"/>
      <c r="L498" s="259"/>
      <c r="M498" s="260"/>
      <c r="N498" s="261"/>
      <c r="O498" s="261"/>
      <c r="P498" s="261"/>
      <c r="Q498" s="261"/>
      <c r="R498" s="261"/>
      <c r="S498" s="261"/>
      <c r="T498" s="262"/>
      <c r="U498" s="14"/>
      <c r="V498" s="14"/>
      <c r="W498" s="14"/>
      <c r="X498" s="14"/>
      <c r="Y498" s="14"/>
      <c r="Z498" s="14"/>
      <c r="AA498" s="14"/>
      <c r="AB498" s="14"/>
      <c r="AC498" s="14"/>
      <c r="AD498" s="14"/>
      <c r="AE498" s="14"/>
      <c r="AT498" s="263" t="s">
        <v>1390</v>
      </c>
      <c r="AU498" s="263" t="s">
        <v>82</v>
      </c>
      <c r="AV498" s="14" t="s">
        <v>84</v>
      </c>
      <c r="AW498" s="14" t="s">
        <v>35</v>
      </c>
      <c r="AX498" s="14" t="s">
        <v>74</v>
      </c>
      <c r="AY498" s="263" t="s">
        <v>192</v>
      </c>
    </row>
    <row r="499" s="14" customFormat="1">
      <c r="A499" s="14"/>
      <c r="B499" s="253"/>
      <c r="C499" s="254"/>
      <c r="D499" s="218" t="s">
        <v>1390</v>
      </c>
      <c r="E499" s="255" t="s">
        <v>19</v>
      </c>
      <c r="F499" s="256" t="s">
        <v>2172</v>
      </c>
      <c r="G499" s="254"/>
      <c r="H499" s="257">
        <v>396.20299999999997</v>
      </c>
      <c r="I499" s="258"/>
      <c r="J499" s="254"/>
      <c r="K499" s="254"/>
      <c r="L499" s="259"/>
      <c r="M499" s="260"/>
      <c r="N499" s="261"/>
      <c r="O499" s="261"/>
      <c r="P499" s="261"/>
      <c r="Q499" s="261"/>
      <c r="R499" s="261"/>
      <c r="S499" s="261"/>
      <c r="T499" s="262"/>
      <c r="U499" s="14"/>
      <c r="V499" s="14"/>
      <c r="W499" s="14"/>
      <c r="X499" s="14"/>
      <c r="Y499" s="14"/>
      <c r="Z499" s="14"/>
      <c r="AA499" s="14"/>
      <c r="AB499" s="14"/>
      <c r="AC499" s="14"/>
      <c r="AD499" s="14"/>
      <c r="AE499" s="14"/>
      <c r="AT499" s="263" t="s">
        <v>1390</v>
      </c>
      <c r="AU499" s="263" t="s">
        <v>82</v>
      </c>
      <c r="AV499" s="14" t="s">
        <v>84</v>
      </c>
      <c r="AW499" s="14" t="s">
        <v>35</v>
      </c>
      <c r="AX499" s="14" t="s">
        <v>74</v>
      </c>
      <c r="AY499" s="263" t="s">
        <v>192</v>
      </c>
    </row>
    <row r="500" s="14" customFormat="1">
      <c r="A500" s="14"/>
      <c r="B500" s="253"/>
      <c r="C500" s="254"/>
      <c r="D500" s="218" t="s">
        <v>1390</v>
      </c>
      <c r="E500" s="255" t="s">
        <v>19</v>
      </c>
      <c r="F500" s="256" t="s">
        <v>2173</v>
      </c>
      <c r="G500" s="254"/>
      <c r="H500" s="257">
        <v>1118.3630000000001</v>
      </c>
      <c r="I500" s="258"/>
      <c r="J500" s="254"/>
      <c r="K500" s="254"/>
      <c r="L500" s="259"/>
      <c r="M500" s="260"/>
      <c r="N500" s="261"/>
      <c r="O500" s="261"/>
      <c r="P500" s="261"/>
      <c r="Q500" s="261"/>
      <c r="R500" s="261"/>
      <c r="S500" s="261"/>
      <c r="T500" s="262"/>
      <c r="U500" s="14"/>
      <c r="V500" s="14"/>
      <c r="W500" s="14"/>
      <c r="X500" s="14"/>
      <c r="Y500" s="14"/>
      <c r="Z500" s="14"/>
      <c r="AA500" s="14"/>
      <c r="AB500" s="14"/>
      <c r="AC500" s="14"/>
      <c r="AD500" s="14"/>
      <c r="AE500" s="14"/>
      <c r="AT500" s="263" t="s">
        <v>1390</v>
      </c>
      <c r="AU500" s="263" t="s">
        <v>82</v>
      </c>
      <c r="AV500" s="14" t="s">
        <v>84</v>
      </c>
      <c r="AW500" s="14" t="s">
        <v>35</v>
      </c>
      <c r="AX500" s="14" t="s">
        <v>74</v>
      </c>
      <c r="AY500" s="263" t="s">
        <v>192</v>
      </c>
    </row>
    <row r="501" s="17" customFormat="1">
      <c r="A501" s="17"/>
      <c r="B501" s="285"/>
      <c r="C501" s="286"/>
      <c r="D501" s="218" t="s">
        <v>1390</v>
      </c>
      <c r="E501" s="287" t="s">
        <v>19</v>
      </c>
      <c r="F501" s="288" t="s">
        <v>1558</v>
      </c>
      <c r="G501" s="286"/>
      <c r="H501" s="289">
        <v>2855.8620000000001</v>
      </c>
      <c r="I501" s="290"/>
      <c r="J501" s="286"/>
      <c r="K501" s="286"/>
      <c r="L501" s="291"/>
      <c r="M501" s="292"/>
      <c r="N501" s="293"/>
      <c r="O501" s="293"/>
      <c r="P501" s="293"/>
      <c r="Q501" s="293"/>
      <c r="R501" s="293"/>
      <c r="S501" s="293"/>
      <c r="T501" s="294"/>
      <c r="U501" s="17"/>
      <c r="V501" s="17"/>
      <c r="W501" s="17"/>
      <c r="X501" s="17"/>
      <c r="Y501" s="17"/>
      <c r="Z501" s="17"/>
      <c r="AA501" s="17"/>
      <c r="AB501" s="17"/>
      <c r="AC501" s="17"/>
      <c r="AD501" s="17"/>
      <c r="AE501" s="17"/>
      <c r="AT501" s="295" t="s">
        <v>1390</v>
      </c>
      <c r="AU501" s="295" t="s">
        <v>82</v>
      </c>
      <c r="AV501" s="17" t="s">
        <v>207</v>
      </c>
      <c r="AW501" s="17" t="s">
        <v>35</v>
      </c>
      <c r="AX501" s="17" t="s">
        <v>74</v>
      </c>
      <c r="AY501" s="295" t="s">
        <v>192</v>
      </c>
    </row>
    <row r="502" s="15" customFormat="1">
      <c r="A502" s="15"/>
      <c r="B502" s="264"/>
      <c r="C502" s="265"/>
      <c r="D502" s="218" t="s">
        <v>1390</v>
      </c>
      <c r="E502" s="266" t="s">
        <v>19</v>
      </c>
      <c r="F502" s="267" t="s">
        <v>1392</v>
      </c>
      <c r="G502" s="265"/>
      <c r="H502" s="268">
        <v>4475.6459999999997</v>
      </c>
      <c r="I502" s="269"/>
      <c r="J502" s="265"/>
      <c r="K502" s="265"/>
      <c r="L502" s="270"/>
      <c r="M502" s="271"/>
      <c r="N502" s="272"/>
      <c r="O502" s="272"/>
      <c r="P502" s="272"/>
      <c r="Q502" s="272"/>
      <c r="R502" s="272"/>
      <c r="S502" s="272"/>
      <c r="T502" s="273"/>
      <c r="U502" s="15"/>
      <c r="V502" s="15"/>
      <c r="W502" s="15"/>
      <c r="X502" s="15"/>
      <c r="Y502" s="15"/>
      <c r="Z502" s="15"/>
      <c r="AA502" s="15"/>
      <c r="AB502" s="15"/>
      <c r="AC502" s="15"/>
      <c r="AD502" s="15"/>
      <c r="AE502" s="15"/>
      <c r="AT502" s="274" t="s">
        <v>1390</v>
      </c>
      <c r="AU502" s="274" t="s">
        <v>82</v>
      </c>
      <c r="AV502" s="15" t="s">
        <v>197</v>
      </c>
      <c r="AW502" s="15" t="s">
        <v>35</v>
      </c>
      <c r="AX502" s="15" t="s">
        <v>82</v>
      </c>
      <c r="AY502" s="274" t="s">
        <v>192</v>
      </c>
    </row>
    <row r="503" s="2" customFormat="1" ht="37.8" customHeight="1">
      <c r="A503" s="41"/>
      <c r="B503" s="42"/>
      <c r="C503" s="205" t="s">
        <v>639</v>
      </c>
      <c r="D503" s="205" t="s">
        <v>193</v>
      </c>
      <c r="E503" s="206" t="s">
        <v>2174</v>
      </c>
      <c r="F503" s="207" t="s">
        <v>2175</v>
      </c>
      <c r="G503" s="208" t="s">
        <v>1402</v>
      </c>
      <c r="H503" s="209">
        <v>43.682000000000002</v>
      </c>
      <c r="I503" s="210"/>
      <c r="J503" s="211">
        <f>ROUND(I503*H503,2)</f>
        <v>0</v>
      </c>
      <c r="K503" s="207" t="s">
        <v>1384</v>
      </c>
      <c r="L503" s="47"/>
      <c r="M503" s="212" t="s">
        <v>19</v>
      </c>
      <c r="N503" s="213" t="s">
        <v>45</v>
      </c>
      <c r="O503" s="87"/>
      <c r="P503" s="214">
        <f>O503*H503</f>
        <v>0</v>
      </c>
      <c r="Q503" s="214">
        <v>0</v>
      </c>
      <c r="R503" s="214">
        <f>Q503*H503</f>
        <v>0</v>
      </c>
      <c r="S503" s="214">
        <v>0</v>
      </c>
      <c r="T503" s="215">
        <f>S503*H503</f>
        <v>0</v>
      </c>
      <c r="U503" s="41"/>
      <c r="V503" s="41"/>
      <c r="W503" s="41"/>
      <c r="X503" s="41"/>
      <c r="Y503" s="41"/>
      <c r="Z503" s="41"/>
      <c r="AA503" s="41"/>
      <c r="AB503" s="41"/>
      <c r="AC503" s="41"/>
      <c r="AD503" s="41"/>
      <c r="AE503" s="41"/>
      <c r="AR503" s="216" t="s">
        <v>1528</v>
      </c>
      <c r="AT503" s="216" t="s">
        <v>193</v>
      </c>
      <c r="AU503" s="216" t="s">
        <v>82</v>
      </c>
      <c r="AY503" s="20" t="s">
        <v>192</v>
      </c>
      <c r="BE503" s="217">
        <f>IF(N503="základní",J503,0)</f>
        <v>0</v>
      </c>
      <c r="BF503" s="217">
        <f>IF(N503="snížená",J503,0)</f>
        <v>0</v>
      </c>
      <c r="BG503" s="217">
        <f>IF(N503="zákl. přenesená",J503,0)</f>
        <v>0</v>
      </c>
      <c r="BH503" s="217">
        <f>IF(N503="sníž. přenesená",J503,0)</f>
        <v>0</v>
      </c>
      <c r="BI503" s="217">
        <f>IF(N503="nulová",J503,0)</f>
        <v>0</v>
      </c>
      <c r="BJ503" s="20" t="s">
        <v>82</v>
      </c>
      <c r="BK503" s="217">
        <f>ROUND(I503*H503,2)</f>
        <v>0</v>
      </c>
      <c r="BL503" s="20" t="s">
        <v>1528</v>
      </c>
      <c r="BM503" s="216" t="s">
        <v>2176</v>
      </c>
    </row>
    <row r="504" s="2" customFormat="1">
      <c r="A504" s="41"/>
      <c r="B504" s="42"/>
      <c r="C504" s="43"/>
      <c r="D504" s="218" t="s">
        <v>199</v>
      </c>
      <c r="E504" s="43"/>
      <c r="F504" s="219" t="s">
        <v>2177</v>
      </c>
      <c r="G504" s="43"/>
      <c r="H504" s="43"/>
      <c r="I504" s="220"/>
      <c r="J504" s="43"/>
      <c r="K504" s="43"/>
      <c r="L504" s="47"/>
      <c r="M504" s="221"/>
      <c r="N504" s="222"/>
      <c r="O504" s="87"/>
      <c r="P504" s="87"/>
      <c r="Q504" s="87"/>
      <c r="R504" s="87"/>
      <c r="S504" s="87"/>
      <c r="T504" s="88"/>
      <c r="U504" s="41"/>
      <c r="V504" s="41"/>
      <c r="W504" s="41"/>
      <c r="X504" s="41"/>
      <c r="Y504" s="41"/>
      <c r="Z504" s="41"/>
      <c r="AA504" s="41"/>
      <c r="AB504" s="41"/>
      <c r="AC504" s="41"/>
      <c r="AD504" s="41"/>
      <c r="AE504" s="41"/>
      <c r="AT504" s="20" t="s">
        <v>199</v>
      </c>
      <c r="AU504" s="20" t="s">
        <v>82</v>
      </c>
    </row>
    <row r="505" s="2" customFormat="1">
      <c r="A505" s="41"/>
      <c r="B505" s="42"/>
      <c r="C505" s="43"/>
      <c r="D505" s="218" t="s">
        <v>200</v>
      </c>
      <c r="E505" s="43"/>
      <c r="F505" s="223" t="s">
        <v>1552</v>
      </c>
      <c r="G505" s="43"/>
      <c r="H505" s="43"/>
      <c r="I505" s="220"/>
      <c r="J505" s="43"/>
      <c r="K505" s="43"/>
      <c r="L505" s="47"/>
      <c r="M505" s="221"/>
      <c r="N505" s="222"/>
      <c r="O505" s="87"/>
      <c r="P505" s="87"/>
      <c r="Q505" s="87"/>
      <c r="R505" s="87"/>
      <c r="S505" s="87"/>
      <c r="T505" s="88"/>
      <c r="U505" s="41"/>
      <c r="V505" s="41"/>
      <c r="W505" s="41"/>
      <c r="X505" s="41"/>
      <c r="Y505" s="41"/>
      <c r="Z505" s="41"/>
      <c r="AA505" s="41"/>
      <c r="AB505" s="41"/>
      <c r="AC505" s="41"/>
      <c r="AD505" s="41"/>
      <c r="AE505" s="41"/>
      <c r="AT505" s="20" t="s">
        <v>200</v>
      </c>
      <c r="AU505" s="20" t="s">
        <v>82</v>
      </c>
    </row>
    <row r="506" s="16" customFormat="1">
      <c r="A506" s="16"/>
      <c r="B506" s="275"/>
      <c r="C506" s="276"/>
      <c r="D506" s="218" t="s">
        <v>1390</v>
      </c>
      <c r="E506" s="277" t="s">
        <v>19</v>
      </c>
      <c r="F506" s="278" t="s">
        <v>2178</v>
      </c>
      <c r="G506" s="276"/>
      <c r="H506" s="277" t="s">
        <v>19</v>
      </c>
      <c r="I506" s="279"/>
      <c r="J506" s="276"/>
      <c r="K506" s="276"/>
      <c r="L506" s="280"/>
      <c r="M506" s="281"/>
      <c r="N506" s="282"/>
      <c r="O506" s="282"/>
      <c r="P506" s="282"/>
      <c r="Q506" s="282"/>
      <c r="R506" s="282"/>
      <c r="S506" s="282"/>
      <c r="T506" s="283"/>
      <c r="U506" s="16"/>
      <c r="V506" s="16"/>
      <c r="W506" s="16"/>
      <c r="X506" s="16"/>
      <c r="Y506" s="16"/>
      <c r="Z506" s="16"/>
      <c r="AA506" s="16"/>
      <c r="AB506" s="16"/>
      <c r="AC506" s="16"/>
      <c r="AD506" s="16"/>
      <c r="AE506" s="16"/>
      <c r="AT506" s="284" t="s">
        <v>1390</v>
      </c>
      <c r="AU506" s="284" t="s">
        <v>82</v>
      </c>
      <c r="AV506" s="16" t="s">
        <v>82</v>
      </c>
      <c r="AW506" s="16" t="s">
        <v>35</v>
      </c>
      <c r="AX506" s="16" t="s">
        <v>74</v>
      </c>
      <c r="AY506" s="284" t="s">
        <v>192</v>
      </c>
    </row>
    <row r="507" s="14" customFormat="1">
      <c r="A507" s="14"/>
      <c r="B507" s="253"/>
      <c r="C507" s="254"/>
      <c r="D507" s="218" t="s">
        <v>1390</v>
      </c>
      <c r="E507" s="255" t="s">
        <v>19</v>
      </c>
      <c r="F507" s="256" t="s">
        <v>2179</v>
      </c>
      <c r="G507" s="254"/>
      <c r="H507" s="257">
        <v>18.5</v>
      </c>
      <c r="I507" s="258"/>
      <c r="J507" s="254"/>
      <c r="K507" s="254"/>
      <c r="L507" s="259"/>
      <c r="M507" s="260"/>
      <c r="N507" s="261"/>
      <c r="O507" s="261"/>
      <c r="P507" s="261"/>
      <c r="Q507" s="261"/>
      <c r="R507" s="261"/>
      <c r="S507" s="261"/>
      <c r="T507" s="262"/>
      <c r="U507" s="14"/>
      <c r="V507" s="14"/>
      <c r="W507" s="14"/>
      <c r="X507" s="14"/>
      <c r="Y507" s="14"/>
      <c r="Z507" s="14"/>
      <c r="AA507" s="14"/>
      <c r="AB507" s="14"/>
      <c r="AC507" s="14"/>
      <c r="AD507" s="14"/>
      <c r="AE507" s="14"/>
      <c r="AT507" s="263" t="s">
        <v>1390</v>
      </c>
      <c r="AU507" s="263" t="s">
        <v>82</v>
      </c>
      <c r="AV507" s="14" t="s">
        <v>84</v>
      </c>
      <c r="AW507" s="14" t="s">
        <v>35</v>
      </c>
      <c r="AX507" s="14" t="s">
        <v>74</v>
      </c>
      <c r="AY507" s="263" t="s">
        <v>192</v>
      </c>
    </row>
    <row r="508" s="16" customFormat="1">
      <c r="A508" s="16"/>
      <c r="B508" s="275"/>
      <c r="C508" s="276"/>
      <c r="D508" s="218" t="s">
        <v>1390</v>
      </c>
      <c r="E508" s="277" t="s">
        <v>19</v>
      </c>
      <c r="F508" s="278" t="s">
        <v>2180</v>
      </c>
      <c r="G508" s="276"/>
      <c r="H508" s="277" t="s">
        <v>19</v>
      </c>
      <c r="I508" s="279"/>
      <c r="J508" s="276"/>
      <c r="K508" s="276"/>
      <c r="L508" s="280"/>
      <c r="M508" s="281"/>
      <c r="N508" s="282"/>
      <c r="O508" s="282"/>
      <c r="P508" s="282"/>
      <c r="Q508" s="282"/>
      <c r="R508" s="282"/>
      <c r="S508" s="282"/>
      <c r="T508" s="283"/>
      <c r="U508" s="16"/>
      <c r="V508" s="16"/>
      <c r="W508" s="16"/>
      <c r="X508" s="16"/>
      <c r="Y508" s="16"/>
      <c r="Z508" s="16"/>
      <c r="AA508" s="16"/>
      <c r="AB508" s="16"/>
      <c r="AC508" s="16"/>
      <c r="AD508" s="16"/>
      <c r="AE508" s="16"/>
      <c r="AT508" s="284" t="s">
        <v>1390</v>
      </c>
      <c r="AU508" s="284" t="s">
        <v>82</v>
      </c>
      <c r="AV508" s="16" t="s">
        <v>82</v>
      </c>
      <c r="AW508" s="16" t="s">
        <v>35</v>
      </c>
      <c r="AX508" s="16" t="s">
        <v>74</v>
      </c>
      <c r="AY508" s="284" t="s">
        <v>192</v>
      </c>
    </row>
    <row r="509" s="14" customFormat="1">
      <c r="A509" s="14"/>
      <c r="B509" s="253"/>
      <c r="C509" s="254"/>
      <c r="D509" s="218" t="s">
        <v>1390</v>
      </c>
      <c r="E509" s="255" t="s">
        <v>19</v>
      </c>
      <c r="F509" s="256" t="s">
        <v>2181</v>
      </c>
      <c r="G509" s="254"/>
      <c r="H509" s="257">
        <v>2.0059999999999998</v>
      </c>
      <c r="I509" s="258"/>
      <c r="J509" s="254"/>
      <c r="K509" s="254"/>
      <c r="L509" s="259"/>
      <c r="M509" s="260"/>
      <c r="N509" s="261"/>
      <c r="O509" s="261"/>
      <c r="P509" s="261"/>
      <c r="Q509" s="261"/>
      <c r="R509" s="261"/>
      <c r="S509" s="261"/>
      <c r="T509" s="262"/>
      <c r="U509" s="14"/>
      <c r="V509" s="14"/>
      <c r="W509" s="14"/>
      <c r="X509" s="14"/>
      <c r="Y509" s="14"/>
      <c r="Z509" s="14"/>
      <c r="AA509" s="14"/>
      <c r="AB509" s="14"/>
      <c r="AC509" s="14"/>
      <c r="AD509" s="14"/>
      <c r="AE509" s="14"/>
      <c r="AT509" s="263" t="s">
        <v>1390</v>
      </c>
      <c r="AU509" s="263" t="s">
        <v>82</v>
      </c>
      <c r="AV509" s="14" t="s">
        <v>84</v>
      </c>
      <c r="AW509" s="14" t="s">
        <v>35</v>
      </c>
      <c r="AX509" s="14" t="s">
        <v>74</v>
      </c>
      <c r="AY509" s="263" t="s">
        <v>192</v>
      </c>
    </row>
    <row r="510" s="16" customFormat="1">
      <c r="A510" s="16"/>
      <c r="B510" s="275"/>
      <c r="C510" s="276"/>
      <c r="D510" s="218" t="s">
        <v>1390</v>
      </c>
      <c r="E510" s="277" t="s">
        <v>19</v>
      </c>
      <c r="F510" s="278" t="s">
        <v>2182</v>
      </c>
      <c r="G510" s="276"/>
      <c r="H510" s="277" t="s">
        <v>19</v>
      </c>
      <c r="I510" s="279"/>
      <c r="J510" s="276"/>
      <c r="K510" s="276"/>
      <c r="L510" s="280"/>
      <c r="M510" s="281"/>
      <c r="N510" s="282"/>
      <c r="O510" s="282"/>
      <c r="P510" s="282"/>
      <c r="Q510" s="282"/>
      <c r="R510" s="282"/>
      <c r="S510" s="282"/>
      <c r="T510" s="283"/>
      <c r="U510" s="16"/>
      <c r="V510" s="16"/>
      <c r="W510" s="16"/>
      <c r="X510" s="16"/>
      <c r="Y510" s="16"/>
      <c r="Z510" s="16"/>
      <c r="AA510" s="16"/>
      <c r="AB510" s="16"/>
      <c r="AC510" s="16"/>
      <c r="AD510" s="16"/>
      <c r="AE510" s="16"/>
      <c r="AT510" s="284" t="s">
        <v>1390</v>
      </c>
      <c r="AU510" s="284" t="s">
        <v>82</v>
      </c>
      <c r="AV510" s="16" t="s">
        <v>82</v>
      </c>
      <c r="AW510" s="16" t="s">
        <v>35</v>
      </c>
      <c r="AX510" s="16" t="s">
        <v>74</v>
      </c>
      <c r="AY510" s="284" t="s">
        <v>192</v>
      </c>
    </row>
    <row r="511" s="14" customFormat="1">
      <c r="A511" s="14"/>
      <c r="B511" s="253"/>
      <c r="C511" s="254"/>
      <c r="D511" s="218" t="s">
        <v>1390</v>
      </c>
      <c r="E511" s="255" t="s">
        <v>19</v>
      </c>
      <c r="F511" s="256" t="s">
        <v>2183</v>
      </c>
      <c r="G511" s="254"/>
      <c r="H511" s="257">
        <v>23.175999999999998</v>
      </c>
      <c r="I511" s="258"/>
      <c r="J511" s="254"/>
      <c r="K511" s="254"/>
      <c r="L511" s="259"/>
      <c r="M511" s="260"/>
      <c r="N511" s="261"/>
      <c r="O511" s="261"/>
      <c r="P511" s="261"/>
      <c r="Q511" s="261"/>
      <c r="R511" s="261"/>
      <c r="S511" s="261"/>
      <c r="T511" s="262"/>
      <c r="U511" s="14"/>
      <c r="V511" s="14"/>
      <c r="W511" s="14"/>
      <c r="X511" s="14"/>
      <c r="Y511" s="14"/>
      <c r="Z511" s="14"/>
      <c r="AA511" s="14"/>
      <c r="AB511" s="14"/>
      <c r="AC511" s="14"/>
      <c r="AD511" s="14"/>
      <c r="AE511" s="14"/>
      <c r="AT511" s="263" t="s">
        <v>1390</v>
      </c>
      <c r="AU511" s="263" t="s">
        <v>82</v>
      </c>
      <c r="AV511" s="14" t="s">
        <v>84</v>
      </c>
      <c r="AW511" s="14" t="s">
        <v>35</v>
      </c>
      <c r="AX511" s="14" t="s">
        <v>74</v>
      </c>
      <c r="AY511" s="263" t="s">
        <v>192</v>
      </c>
    </row>
    <row r="512" s="15" customFormat="1">
      <c r="A512" s="15"/>
      <c r="B512" s="264"/>
      <c r="C512" s="265"/>
      <c r="D512" s="218" t="s">
        <v>1390</v>
      </c>
      <c r="E512" s="266" t="s">
        <v>19</v>
      </c>
      <c r="F512" s="267" t="s">
        <v>1392</v>
      </c>
      <c r="G512" s="265"/>
      <c r="H512" s="268">
        <v>43.682000000000002</v>
      </c>
      <c r="I512" s="269"/>
      <c r="J512" s="265"/>
      <c r="K512" s="265"/>
      <c r="L512" s="270"/>
      <c r="M512" s="271"/>
      <c r="N512" s="272"/>
      <c r="O512" s="272"/>
      <c r="P512" s="272"/>
      <c r="Q512" s="272"/>
      <c r="R512" s="272"/>
      <c r="S512" s="272"/>
      <c r="T512" s="273"/>
      <c r="U512" s="15"/>
      <c r="V512" s="15"/>
      <c r="W512" s="15"/>
      <c r="X512" s="15"/>
      <c r="Y512" s="15"/>
      <c r="Z512" s="15"/>
      <c r="AA512" s="15"/>
      <c r="AB512" s="15"/>
      <c r="AC512" s="15"/>
      <c r="AD512" s="15"/>
      <c r="AE512" s="15"/>
      <c r="AT512" s="274" t="s">
        <v>1390</v>
      </c>
      <c r="AU512" s="274" t="s">
        <v>82</v>
      </c>
      <c r="AV512" s="15" t="s">
        <v>197</v>
      </c>
      <c r="AW512" s="15" t="s">
        <v>35</v>
      </c>
      <c r="AX512" s="15" t="s">
        <v>82</v>
      </c>
      <c r="AY512" s="274" t="s">
        <v>192</v>
      </c>
    </row>
    <row r="513" s="2" customFormat="1" ht="37.8" customHeight="1">
      <c r="A513" s="41"/>
      <c r="B513" s="42"/>
      <c r="C513" s="205" t="s">
        <v>643</v>
      </c>
      <c r="D513" s="205" t="s">
        <v>193</v>
      </c>
      <c r="E513" s="206" t="s">
        <v>1526</v>
      </c>
      <c r="F513" s="207" t="s">
        <v>1527</v>
      </c>
      <c r="G513" s="208" t="s">
        <v>1402</v>
      </c>
      <c r="H513" s="209">
        <v>164.24000000000001</v>
      </c>
      <c r="I513" s="210"/>
      <c r="J513" s="211">
        <f>ROUND(I513*H513,2)</f>
        <v>0</v>
      </c>
      <c r="K513" s="207" t="s">
        <v>1384</v>
      </c>
      <c r="L513" s="47"/>
      <c r="M513" s="212" t="s">
        <v>19</v>
      </c>
      <c r="N513" s="213" t="s">
        <v>45</v>
      </c>
      <c r="O513" s="87"/>
      <c r="P513" s="214">
        <f>O513*H513</f>
        <v>0</v>
      </c>
      <c r="Q513" s="214">
        <v>0</v>
      </c>
      <c r="R513" s="214">
        <f>Q513*H513</f>
        <v>0</v>
      </c>
      <c r="S513" s="214">
        <v>0</v>
      </c>
      <c r="T513" s="215">
        <f>S513*H513</f>
        <v>0</v>
      </c>
      <c r="U513" s="41"/>
      <c r="V513" s="41"/>
      <c r="W513" s="41"/>
      <c r="X513" s="41"/>
      <c r="Y513" s="41"/>
      <c r="Z513" s="41"/>
      <c r="AA513" s="41"/>
      <c r="AB513" s="41"/>
      <c r="AC513" s="41"/>
      <c r="AD513" s="41"/>
      <c r="AE513" s="41"/>
      <c r="AR513" s="216" t="s">
        <v>1528</v>
      </c>
      <c r="AT513" s="216" t="s">
        <v>193</v>
      </c>
      <c r="AU513" s="216" t="s">
        <v>82</v>
      </c>
      <c r="AY513" s="20" t="s">
        <v>192</v>
      </c>
      <c r="BE513" s="217">
        <f>IF(N513="základní",J513,0)</f>
        <v>0</v>
      </c>
      <c r="BF513" s="217">
        <f>IF(N513="snížená",J513,0)</f>
        <v>0</v>
      </c>
      <c r="BG513" s="217">
        <f>IF(N513="zákl. přenesená",J513,0)</f>
        <v>0</v>
      </c>
      <c r="BH513" s="217">
        <f>IF(N513="sníž. přenesená",J513,0)</f>
        <v>0</v>
      </c>
      <c r="BI513" s="217">
        <f>IF(N513="nulová",J513,0)</f>
        <v>0</v>
      </c>
      <c r="BJ513" s="20" t="s">
        <v>82</v>
      </c>
      <c r="BK513" s="217">
        <f>ROUND(I513*H513,2)</f>
        <v>0</v>
      </c>
      <c r="BL513" s="20" t="s">
        <v>1528</v>
      </c>
      <c r="BM513" s="216" t="s">
        <v>2184</v>
      </c>
    </row>
    <row r="514" s="2" customFormat="1">
      <c r="A514" s="41"/>
      <c r="B514" s="42"/>
      <c r="C514" s="43"/>
      <c r="D514" s="218" t="s">
        <v>199</v>
      </c>
      <c r="E514" s="43"/>
      <c r="F514" s="219" t="s">
        <v>1530</v>
      </c>
      <c r="G514" s="43"/>
      <c r="H514" s="43"/>
      <c r="I514" s="220"/>
      <c r="J514" s="43"/>
      <c r="K514" s="43"/>
      <c r="L514" s="47"/>
      <c r="M514" s="221"/>
      <c r="N514" s="222"/>
      <c r="O514" s="87"/>
      <c r="P514" s="87"/>
      <c r="Q514" s="87"/>
      <c r="R514" s="87"/>
      <c r="S514" s="87"/>
      <c r="T514" s="88"/>
      <c r="U514" s="41"/>
      <c r="V514" s="41"/>
      <c r="W514" s="41"/>
      <c r="X514" s="41"/>
      <c r="Y514" s="41"/>
      <c r="Z514" s="41"/>
      <c r="AA514" s="41"/>
      <c r="AB514" s="41"/>
      <c r="AC514" s="41"/>
      <c r="AD514" s="41"/>
      <c r="AE514" s="41"/>
      <c r="AT514" s="20" t="s">
        <v>199</v>
      </c>
      <c r="AU514" s="20" t="s">
        <v>82</v>
      </c>
    </row>
    <row r="515" s="2" customFormat="1">
      <c r="A515" s="41"/>
      <c r="B515" s="42"/>
      <c r="C515" s="43"/>
      <c r="D515" s="218" t="s">
        <v>200</v>
      </c>
      <c r="E515" s="43"/>
      <c r="F515" s="223" t="s">
        <v>1552</v>
      </c>
      <c r="G515" s="43"/>
      <c r="H515" s="43"/>
      <c r="I515" s="220"/>
      <c r="J515" s="43"/>
      <c r="K515" s="43"/>
      <c r="L515" s="47"/>
      <c r="M515" s="221"/>
      <c r="N515" s="222"/>
      <c r="O515" s="87"/>
      <c r="P515" s="87"/>
      <c r="Q515" s="87"/>
      <c r="R515" s="87"/>
      <c r="S515" s="87"/>
      <c r="T515" s="88"/>
      <c r="U515" s="41"/>
      <c r="V515" s="41"/>
      <c r="W515" s="41"/>
      <c r="X515" s="41"/>
      <c r="Y515" s="41"/>
      <c r="Z515" s="41"/>
      <c r="AA515" s="41"/>
      <c r="AB515" s="41"/>
      <c r="AC515" s="41"/>
      <c r="AD515" s="41"/>
      <c r="AE515" s="41"/>
      <c r="AT515" s="20" t="s">
        <v>200</v>
      </c>
      <c r="AU515" s="20" t="s">
        <v>82</v>
      </c>
    </row>
    <row r="516" s="16" customFormat="1">
      <c r="A516" s="16"/>
      <c r="B516" s="275"/>
      <c r="C516" s="276"/>
      <c r="D516" s="218" t="s">
        <v>1390</v>
      </c>
      <c r="E516" s="277" t="s">
        <v>19</v>
      </c>
      <c r="F516" s="278" t="s">
        <v>2185</v>
      </c>
      <c r="G516" s="276"/>
      <c r="H516" s="277" t="s">
        <v>19</v>
      </c>
      <c r="I516" s="279"/>
      <c r="J516" s="276"/>
      <c r="K516" s="276"/>
      <c r="L516" s="280"/>
      <c r="M516" s="281"/>
      <c r="N516" s="282"/>
      <c r="O516" s="282"/>
      <c r="P516" s="282"/>
      <c r="Q516" s="282"/>
      <c r="R516" s="282"/>
      <c r="S516" s="282"/>
      <c r="T516" s="283"/>
      <c r="U516" s="16"/>
      <c r="V516" s="16"/>
      <c r="W516" s="16"/>
      <c r="X516" s="16"/>
      <c r="Y516" s="16"/>
      <c r="Z516" s="16"/>
      <c r="AA516" s="16"/>
      <c r="AB516" s="16"/>
      <c r="AC516" s="16"/>
      <c r="AD516" s="16"/>
      <c r="AE516" s="16"/>
      <c r="AT516" s="284" t="s">
        <v>1390</v>
      </c>
      <c r="AU516" s="284" t="s">
        <v>82</v>
      </c>
      <c r="AV516" s="16" t="s">
        <v>82</v>
      </c>
      <c r="AW516" s="16" t="s">
        <v>35</v>
      </c>
      <c r="AX516" s="16" t="s">
        <v>74</v>
      </c>
      <c r="AY516" s="284" t="s">
        <v>192</v>
      </c>
    </row>
    <row r="517" s="14" customFormat="1">
      <c r="A517" s="14"/>
      <c r="B517" s="253"/>
      <c r="C517" s="254"/>
      <c r="D517" s="218" t="s">
        <v>1390</v>
      </c>
      <c r="E517" s="255" t="s">
        <v>19</v>
      </c>
      <c r="F517" s="256" t="s">
        <v>2186</v>
      </c>
      <c r="G517" s="254"/>
      <c r="H517" s="257">
        <v>132</v>
      </c>
      <c r="I517" s="258"/>
      <c r="J517" s="254"/>
      <c r="K517" s="254"/>
      <c r="L517" s="259"/>
      <c r="M517" s="260"/>
      <c r="N517" s="261"/>
      <c r="O517" s="261"/>
      <c r="P517" s="261"/>
      <c r="Q517" s="261"/>
      <c r="R517" s="261"/>
      <c r="S517" s="261"/>
      <c r="T517" s="262"/>
      <c r="U517" s="14"/>
      <c r="V517" s="14"/>
      <c r="W517" s="14"/>
      <c r="X517" s="14"/>
      <c r="Y517" s="14"/>
      <c r="Z517" s="14"/>
      <c r="AA517" s="14"/>
      <c r="AB517" s="14"/>
      <c r="AC517" s="14"/>
      <c r="AD517" s="14"/>
      <c r="AE517" s="14"/>
      <c r="AT517" s="263" t="s">
        <v>1390</v>
      </c>
      <c r="AU517" s="263" t="s">
        <v>82</v>
      </c>
      <c r="AV517" s="14" t="s">
        <v>84</v>
      </c>
      <c r="AW517" s="14" t="s">
        <v>35</v>
      </c>
      <c r="AX517" s="14" t="s">
        <v>74</v>
      </c>
      <c r="AY517" s="263" t="s">
        <v>192</v>
      </c>
    </row>
    <row r="518" s="16" customFormat="1">
      <c r="A518" s="16"/>
      <c r="B518" s="275"/>
      <c r="C518" s="276"/>
      <c r="D518" s="218" t="s">
        <v>1390</v>
      </c>
      <c r="E518" s="277" t="s">
        <v>19</v>
      </c>
      <c r="F518" s="278" t="s">
        <v>2187</v>
      </c>
      <c r="G518" s="276"/>
      <c r="H518" s="277" t="s">
        <v>19</v>
      </c>
      <c r="I518" s="279"/>
      <c r="J518" s="276"/>
      <c r="K518" s="276"/>
      <c r="L518" s="280"/>
      <c r="M518" s="281"/>
      <c r="N518" s="282"/>
      <c r="O518" s="282"/>
      <c r="P518" s="282"/>
      <c r="Q518" s="282"/>
      <c r="R518" s="282"/>
      <c r="S518" s="282"/>
      <c r="T518" s="283"/>
      <c r="U518" s="16"/>
      <c r="V518" s="16"/>
      <c r="W518" s="16"/>
      <c r="X518" s="16"/>
      <c r="Y518" s="16"/>
      <c r="Z518" s="16"/>
      <c r="AA518" s="16"/>
      <c r="AB518" s="16"/>
      <c r="AC518" s="16"/>
      <c r="AD518" s="16"/>
      <c r="AE518" s="16"/>
      <c r="AT518" s="284" t="s">
        <v>1390</v>
      </c>
      <c r="AU518" s="284" t="s">
        <v>82</v>
      </c>
      <c r="AV518" s="16" t="s">
        <v>82</v>
      </c>
      <c r="AW518" s="16" t="s">
        <v>35</v>
      </c>
      <c r="AX518" s="16" t="s">
        <v>74</v>
      </c>
      <c r="AY518" s="284" t="s">
        <v>192</v>
      </c>
    </row>
    <row r="519" s="14" customFormat="1">
      <c r="A519" s="14"/>
      <c r="B519" s="253"/>
      <c r="C519" s="254"/>
      <c r="D519" s="218" t="s">
        <v>1390</v>
      </c>
      <c r="E519" s="255" t="s">
        <v>19</v>
      </c>
      <c r="F519" s="256" t="s">
        <v>2188</v>
      </c>
      <c r="G519" s="254"/>
      <c r="H519" s="257">
        <v>22.879999999999999</v>
      </c>
      <c r="I519" s="258"/>
      <c r="J519" s="254"/>
      <c r="K519" s="254"/>
      <c r="L519" s="259"/>
      <c r="M519" s="260"/>
      <c r="N519" s="261"/>
      <c r="O519" s="261"/>
      <c r="P519" s="261"/>
      <c r="Q519" s="261"/>
      <c r="R519" s="261"/>
      <c r="S519" s="261"/>
      <c r="T519" s="262"/>
      <c r="U519" s="14"/>
      <c r="V519" s="14"/>
      <c r="W519" s="14"/>
      <c r="X519" s="14"/>
      <c r="Y519" s="14"/>
      <c r="Z519" s="14"/>
      <c r="AA519" s="14"/>
      <c r="AB519" s="14"/>
      <c r="AC519" s="14"/>
      <c r="AD519" s="14"/>
      <c r="AE519" s="14"/>
      <c r="AT519" s="263" t="s">
        <v>1390</v>
      </c>
      <c r="AU519" s="263" t="s">
        <v>82</v>
      </c>
      <c r="AV519" s="14" t="s">
        <v>84</v>
      </c>
      <c r="AW519" s="14" t="s">
        <v>35</v>
      </c>
      <c r="AX519" s="14" t="s">
        <v>74</v>
      </c>
      <c r="AY519" s="263" t="s">
        <v>192</v>
      </c>
    </row>
    <row r="520" s="16" customFormat="1">
      <c r="A520" s="16"/>
      <c r="B520" s="275"/>
      <c r="C520" s="276"/>
      <c r="D520" s="218" t="s">
        <v>1390</v>
      </c>
      <c r="E520" s="277" t="s">
        <v>19</v>
      </c>
      <c r="F520" s="278" t="s">
        <v>2189</v>
      </c>
      <c r="G520" s="276"/>
      <c r="H520" s="277" t="s">
        <v>19</v>
      </c>
      <c r="I520" s="279"/>
      <c r="J520" s="276"/>
      <c r="K520" s="276"/>
      <c r="L520" s="280"/>
      <c r="M520" s="281"/>
      <c r="N520" s="282"/>
      <c r="O520" s="282"/>
      <c r="P520" s="282"/>
      <c r="Q520" s="282"/>
      <c r="R520" s="282"/>
      <c r="S520" s="282"/>
      <c r="T520" s="283"/>
      <c r="U520" s="16"/>
      <c r="V520" s="16"/>
      <c r="W520" s="16"/>
      <c r="X520" s="16"/>
      <c r="Y520" s="16"/>
      <c r="Z520" s="16"/>
      <c r="AA520" s="16"/>
      <c r="AB520" s="16"/>
      <c r="AC520" s="16"/>
      <c r="AD520" s="16"/>
      <c r="AE520" s="16"/>
      <c r="AT520" s="284" t="s">
        <v>1390</v>
      </c>
      <c r="AU520" s="284" t="s">
        <v>82</v>
      </c>
      <c r="AV520" s="16" t="s">
        <v>82</v>
      </c>
      <c r="AW520" s="16" t="s">
        <v>35</v>
      </c>
      <c r="AX520" s="16" t="s">
        <v>74</v>
      </c>
      <c r="AY520" s="284" t="s">
        <v>192</v>
      </c>
    </row>
    <row r="521" s="14" customFormat="1">
      <c r="A521" s="14"/>
      <c r="B521" s="253"/>
      <c r="C521" s="254"/>
      <c r="D521" s="218" t="s">
        <v>1390</v>
      </c>
      <c r="E521" s="255" t="s">
        <v>19</v>
      </c>
      <c r="F521" s="256" t="s">
        <v>2190</v>
      </c>
      <c r="G521" s="254"/>
      <c r="H521" s="257">
        <v>9.3599999999999994</v>
      </c>
      <c r="I521" s="258"/>
      <c r="J521" s="254"/>
      <c r="K521" s="254"/>
      <c r="L521" s="259"/>
      <c r="M521" s="260"/>
      <c r="N521" s="261"/>
      <c r="O521" s="261"/>
      <c r="P521" s="261"/>
      <c r="Q521" s="261"/>
      <c r="R521" s="261"/>
      <c r="S521" s="261"/>
      <c r="T521" s="262"/>
      <c r="U521" s="14"/>
      <c r="V521" s="14"/>
      <c r="W521" s="14"/>
      <c r="X521" s="14"/>
      <c r="Y521" s="14"/>
      <c r="Z521" s="14"/>
      <c r="AA521" s="14"/>
      <c r="AB521" s="14"/>
      <c r="AC521" s="14"/>
      <c r="AD521" s="14"/>
      <c r="AE521" s="14"/>
      <c r="AT521" s="263" t="s">
        <v>1390</v>
      </c>
      <c r="AU521" s="263" t="s">
        <v>82</v>
      </c>
      <c r="AV521" s="14" t="s">
        <v>84</v>
      </c>
      <c r="AW521" s="14" t="s">
        <v>35</v>
      </c>
      <c r="AX521" s="14" t="s">
        <v>74</v>
      </c>
      <c r="AY521" s="263" t="s">
        <v>192</v>
      </c>
    </row>
    <row r="522" s="15" customFormat="1">
      <c r="A522" s="15"/>
      <c r="B522" s="264"/>
      <c r="C522" s="265"/>
      <c r="D522" s="218" t="s">
        <v>1390</v>
      </c>
      <c r="E522" s="266" t="s">
        <v>19</v>
      </c>
      <c r="F522" s="267" t="s">
        <v>1392</v>
      </c>
      <c r="G522" s="265"/>
      <c r="H522" s="268">
        <v>164.24000000000001</v>
      </c>
      <c r="I522" s="269"/>
      <c r="J522" s="265"/>
      <c r="K522" s="265"/>
      <c r="L522" s="270"/>
      <c r="M522" s="271"/>
      <c r="N522" s="272"/>
      <c r="O522" s="272"/>
      <c r="P522" s="272"/>
      <c r="Q522" s="272"/>
      <c r="R522" s="272"/>
      <c r="S522" s="272"/>
      <c r="T522" s="273"/>
      <c r="U522" s="15"/>
      <c r="V522" s="15"/>
      <c r="W522" s="15"/>
      <c r="X522" s="15"/>
      <c r="Y522" s="15"/>
      <c r="Z522" s="15"/>
      <c r="AA522" s="15"/>
      <c r="AB522" s="15"/>
      <c r="AC522" s="15"/>
      <c r="AD522" s="15"/>
      <c r="AE522" s="15"/>
      <c r="AT522" s="274" t="s">
        <v>1390</v>
      </c>
      <c r="AU522" s="274" t="s">
        <v>82</v>
      </c>
      <c r="AV522" s="15" t="s">
        <v>197</v>
      </c>
      <c r="AW522" s="15" t="s">
        <v>35</v>
      </c>
      <c r="AX522" s="15" t="s">
        <v>82</v>
      </c>
      <c r="AY522" s="274" t="s">
        <v>192</v>
      </c>
    </row>
    <row r="523" s="2" customFormat="1" ht="16.5" customHeight="1">
      <c r="A523" s="41"/>
      <c r="B523" s="42"/>
      <c r="C523" s="205" t="s">
        <v>656</v>
      </c>
      <c r="D523" s="205" t="s">
        <v>193</v>
      </c>
      <c r="E523" s="206" t="s">
        <v>2191</v>
      </c>
      <c r="F523" s="207" t="s">
        <v>2192</v>
      </c>
      <c r="G523" s="208" t="s">
        <v>1402</v>
      </c>
      <c r="H523" s="209">
        <v>1737.499</v>
      </c>
      <c r="I523" s="210"/>
      <c r="J523" s="211">
        <f>ROUND(I523*H523,2)</f>
        <v>0</v>
      </c>
      <c r="K523" s="207" t="s">
        <v>1384</v>
      </c>
      <c r="L523" s="47"/>
      <c r="M523" s="212" t="s">
        <v>19</v>
      </c>
      <c r="N523" s="213" t="s">
        <v>45</v>
      </c>
      <c r="O523" s="87"/>
      <c r="P523" s="214">
        <f>O523*H523</f>
        <v>0</v>
      </c>
      <c r="Q523" s="214">
        <v>0</v>
      </c>
      <c r="R523" s="214">
        <f>Q523*H523</f>
        <v>0</v>
      </c>
      <c r="S523" s="214">
        <v>0</v>
      </c>
      <c r="T523" s="215">
        <f>S523*H523</f>
        <v>0</v>
      </c>
      <c r="U523" s="41"/>
      <c r="V523" s="41"/>
      <c r="W523" s="41"/>
      <c r="X523" s="41"/>
      <c r="Y523" s="41"/>
      <c r="Z523" s="41"/>
      <c r="AA523" s="41"/>
      <c r="AB523" s="41"/>
      <c r="AC523" s="41"/>
      <c r="AD523" s="41"/>
      <c r="AE523" s="41"/>
      <c r="AR523" s="216" t="s">
        <v>1528</v>
      </c>
      <c r="AT523" s="216" t="s">
        <v>193</v>
      </c>
      <c r="AU523" s="216" t="s">
        <v>82</v>
      </c>
      <c r="AY523" s="20" t="s">
        <v>192</v>
      </c>
      <c r="BE523" s="217">
        <f>IF(N523="základní",J523,0)</f>
        <v>0</v>
      </c>
      <c r="BF523" s="217">
        <f>IF(N523="snížená",J523,0)</f>
        <v>0</v>
      </c>
      <c r="BG523" s="217">
        <f>IF(N523="zákl. přenesená",J523,0)</f>
        <v>0</v>
      </c>
      <c r="BH523" s="217">
        <f>IF(N523="sníž. přenesená",J523,0)</f>
        <v>0</v>
      </c>
      <c r="BI523" s="217">
        <f>IF(N523="nulová",J523,0)</f>
        <v>0</v>
      </c>
      <c r="BJ523" s="20" t="s">
        <v>82</v>
      </c>
      <c r="BK523" s="217">
        <f>ROUND(I523*H523,2)</f>
        <v>0</v>
      </c>
      <c r="BL523" s="20" t="s">
        <v>1528</v>
      </c>
      <c r="BM523" s="216" t="s">
        <v>2193</v>
      </c>
    </row>
    <row r="524" s="2" customFormat="1">
      <c r="A524" s="41"/>
      <c r="B524" s="42"/>
      <c r="C524" s="43"/>
      <c r="D524" s="218" t="s">
        <v>199</v>
      </c>
      <c r="E524" s="43"/>
      <c r="F524" s="219" t="s">
        <v>2194</v>
      </c>
      <c r="G524" s="43"/>
      <c r="H524" s="43"/>
      <c r="I524" s="220"/>
      <c r="J524" s="43"/>
      <c r="K524" s="43"/>
      <c r="L524" s="47"/>
      <c r="M524" s="221"/>
      <c r="N524" s="222"/>
      <c r="O524" s="87"/>
      <c r="P524" s="87"/>
      <c r="Q524" s="87"/>
      <c r="R524" s="87"/>
      <c r="S524" s="87"/>
      <c r="T524" s="88"/>
      <c r="U524" s="41"/>
      <c r="V524" s="41"/>
      <c r="W524" s="41"/>
      <c r="X524" s="41"/>
      <c r="Y524" s="41"/>
      <c r="Z524" s="41"/>
      <c r="AA524" s="41"/>
      <c r="AB524" s="41"/>
      <c r="AC524" s="41"/>
      <c r="AD524" s="41"/>
      <c r="AE524" s="41"/>
      <c r="AT524" s="20" t="s">
        <v>199</v>
      </c>
      <c r="AU524" s="20" t="s">
        <v>82</v>
      </c>
    </row>
    <row r="525" s="14" customFormat="1">
      <c r="A525" s="14"/>
      <c r="B525" s="253"/>
      <c r="C525" s="254"/>
      <c r="D525" s="218" t="s">
        <v>1390</v>
      </c>
      <c r="E525" s="255" t="s">
        <v>19</v>
      </c>
      <c r="F525" s="256" t="s">
        <v>2195</v>
      </c>
      <c r="G525" s="254"/>
      <c r="H525" s="257">
        <v>28.379999999999999</v>
      </c>
      <c r="I525" s="258"/>
      <c r="J525" s="254"/>
      <c r="K525" s="254"/>
      <c r="L525" s="259"/>
      <c r="M525" s="260"/>
      <c r="N525" s="261"/>
      <c r="O525" s="261"/>
      <c r="P525" s="261"/>
      <c r="Q525" s="261"/>
      <c r="R525" s="261"/>
      <c r="S525" s="261"/>
      <c r="T525" s="262"/>
      <c r="U525" s="14"/>
      <c r="V525" s="14"/>
      <c r="W525" s="14"/>
      <c r="X525" s="14"/>
      <c r="Y525" s="14"/>
      <c r="Z525" s="14"/>
      <c r="AA525" s="14"/>
      <c r="AB525" s="14"/>
      <c r="AC525" s="14"/>
      <c r="AD525" s="14"/>
      <c r="AE525" s="14"/>
      <c r="AT525" s="263" t="s">
        <v>1390</v>
      </c>
      <c r="AU525" s="263" t="s">
        <v>82</v>
      </c>
      <c r="AV525" s="14" t="s">
        <v>84</v>
      </c>
      <c r="AW525" s="14" t="s">
        <v>35</v>
      </c>
      <c r="AX525" s="14" t="s">
        <v>74</v>
      </c>
      <c r="AY525" s="263" t="s">
        <v>192</v>
      </c>
    </row>
    <row r="526" s="14" customFormat="1">
      <c r="A526" s="14"/>
      <c r="B526" s="253"/>
      <c r="C526" s="254"/>
      <c r="D526" s="218" t="s">
        <v>1390</v>
      </c>
      <c r="E526" s="255" t="s">
        <v>19</v>
      </c>
      <c r="F526" s="256" t="s">
        <v>2150</v>
      </c>
      <c r="G526" s="254"/>
      <c r="H526" s="257">
        <v>3.2999999999999998</v>
      </c>
      <c r="I526" s="258"/>
      <c r="J526" s="254"/>
      <c r="K526" s="254"/>
      <c r="L526" s="259"/>
      <c r="M526" s="260"/>
      <c r="N526" s="261"/>
      <c r="O526" s="261"/>
      <c r="P526" s="261"/>
      <c r="Q526" s="261"/>
      <c r="R526" s="261"/>
      <c r="S526" s="261"/>
      <c r="T526" s="262"/>
      <c r="U526" s="14"/>
      <c r="V526" s="14"/>
      <c r="W526" s="14"/>
      <c r="X526" s="14"/>
      <c r="Y526" s="14"/>
      <c r="Z526" s="14"/>
      <c r="AA526" s="14"/>
      <c r="AB526" s="14"/>
      <c r="AC526" s="14"/>
      <c r="AD526" s="14"/>
      <c r="AE526" s="14"/>
      <c r="AT526" s="263" t="s">
        <v>1390</v>
      </c>
      <c r="AU526" s="263" t="s">
        <v>82</v>
      </c>
      <c r="AV526" s="14" t="s">
        <v>84</v>
      </c>
      <c r="AW526" s="14" t="s">
        <v>35</v>
      </c>
      <c r="AX526" s="14" t="s">
        <v>74</v>
      </c>
      <c r="AY526" s="263" t="s">
        <v>192</v>
      </c>
    </row>
    <row r="527" s="14" customFormat="1">
      <c r="A527" s="14"/>
      <c r="B527" s="253"/>
      <c r="C527" s="254"/>
      <c r="D527" s="218" t="s">
        <v>1390</v>
      </c>
      <c r="E527" s="255" t="s">
        <v>19</v>
      </c>
      <c r="F527" s="256" t="s">
        <v>2196</v>
      </c>
      <c r="G527" s="254"/>
      <c r="H527" s="257">
        <v>526.976</v>
      </c>
      <c r="I527" s="258"/>
      <c r="J527" s="254"/>
      <c r="K527" s="254"/>
      <c r="L527" s="259"/>
      <c r="M527" s="260"/>
      <c r="N527" s="261"/>
      <c r="O527" s="261"/>
      <c r="P527" s="261"/>
      <c r="Q527" s="261"/>
      <c r="R527" s="261"/>
      <c r="S527" s="261"/>
      <c r="T527" s="262"/>
      <c r="U527" s="14"/>
      <c r="V527" s="14"/>
      <c r="W527" s="14"/>
      <c r="X527" s="14"/>
      <c r="Y527" s="14"/>
      <c r="Z527" s="14"/>
      <c r="AA527" s="14"/>
      <c r="AB527" s="14"/>
      <c r="AC527" s="14"/>
      <c r="AD527" s="14"/>
      <c r="AE527" s="14"/>
      <c r="AT527" s="263" t="s">
        <v>1390</v>
      </c>
      <c r="AU527" s="263" t="s">
        <v>82</v>
      </c>
      <c r="AV527" s="14" t="s">
        <v>84</v>
      </c>
      <c r="AW527" s="14" t="s">
        <v>35</v>
      </c>
      <c r="AX527" s="14" t="s">
        <v>74</v>
      </c>
      <c r="AY527" s="263" t="s">
        <v>192</v>
      </c>
    </row>
    <row r="528" s="14" customFormat="1">
      <c r="A528" s="14"/>
      <c r="B528" s="253"/>
      <c r="C528" s="254"/>
      <c r="D528" s="218" t="s">
        <v>1390</v>
      </c>
      <c r="E528" s="255" t="s">
        <v>19</v>
      </c>
      <c r="F528" s="256" t="s">
        <v>2197</v>
      </c>
      <c r="G528" s="254"/>
      <c r="H528" s="257">
        <v>782.63999999999999</v>
      </c>
      <c r="I528" s="258"/>
      <c r="J528" s="254"/>
      <c r="K528" s="254"/>
      <c r="L528" s="259"/>
      <c r="M528" s="260"/>
      <c r="N528" s="261"/>
      <c r="O528" s="261"/>
      <c r="P528" s="261"/>
      <c r="Q528" s="261"/>
      <c r="R528" s="261"/>
      <c r="S528" s="261"/>
      <c r="T528" s="262"/>
      <c r="U528" s="14"/>
      <c r="V528" s="14"/>
      <c r="W528" s="14"/>
      <c r="X528" s="14"/>
      <c r="Y528" s="14"/>
      <c r="Z528" s="14"/>
      <c r="AA528" s="14"/>
      <c r="AB528" s="14"/>
      <c r="AC528" s="14"/>
      <c r="AD528" s="14"/>
      <c r="AE528" s="14"/>
      <c r="AT528" s="263" t="s">
        <v>1390</v>
      </c>
      <c r="AU528" s="263" t="s">
        <v>82</v>
      </c>
      <c r="AV528" s="14" t="s">
        <v>84</v>
      </c>
      <c r="AW528" s="14" t="s">
        <v>35</v>
      </c>
      <c r="AX528" s="14" t="s">
        <v>74</v>
      </c>
      <c r="AY528" s="263" t="s">
        <v>192</v>
      </c>
    </row>
    <row r="529" s="14" customFormat="1">
      <c r="A529" s="14"/>
      <c r="B529" s="253"/>
      <c r="C529" s="254"/>
      <c r="D529" s="218" t="s">
        <v>1390</v>
      </c>
      <c r="E529" s="255" t="s">
        <v>19</v>
      </c>
      <c r="F529" s="256" t="s">
        <v>2172</v>
      </c>
      <c r="G529" s="254"/>
      <c r="H529" s="257">
        <v>396.20299999999997</v>
      </c>
      <c r="I529" s="258"/>
      <c r="J529" s="254"/>
      <c r="K529" s="254"/>
      <c r="L529" s="259"/>
      <c r="M529" s="260"/>
      <c r="N529" s="261"/>
      <c r="O529" s="261"/>
      <c r="P529" s="261"/>
      <c r="Q529" s="261"/>
      <c r="R529" s="261"/>
      <c r="S529" s="261"/>
      <c r="T529" s="262"/>
      <c r="U529" s="14"/>
      <c r="V529" s="14"/>
      <c r="W529" s="14"/>
      <c r="X529" s="14"/>
      <c r="Y529" s="14"/>
      <c r="Z529" s="14"/>
      <c r="AA529" s="14"/>
      <c r="AB529" s="14"/>
      <c r="AC529" s="14"/>
      <c r="AD529" s="14"/>
      <c r="AE529" s="14"/>
      <c r="AT529" s="263" t="s">
        <v>1390</v>
      </c>
      <c r="AU529" s="263" t="s">
        <v>82</v>
      </c>
      <c r="AV529" s="14" t="s">
        <v>84</v>
      </c>
      <c r="AW529" s="14" t="s">
        <v>35</v>
      </c>
      <c r="AX529" s="14" t="s">
        <v>74</v>
      </c>
      <c r="AY529" s="263" t="s">
        <v>192</v>
      </c>
    </row>
    <row r="530" s="15" customFormat="1">
      <c r="A530" s="15"/>
      <c r="B530" s="264"/>
      <c r="C530" s="265"/>
      <c r="D530" s="218" t="s">
        <v>1390</v>
      </c>
      <c r="E530" s="266" t="s">
        <v>19</v>
      </c>
      <c r="F530" s="267" t="s">
        <v>1392</v>
      </c>
      <c r="G530" s="265"/>
      <c r="H530" s="268">
        <v>1737.4989999999998</v>
      </c>
      <c r="I530" s="269"/>
      <c r="J530" s="265"/>
      <c r="K530" s="265"/>
      <c r="L530" s="270"/>
      <c r="M530" s="271"/>
      <c r="N530" s="272"/>
      <c r="O530" s="272"/>
      <c r="P530" s="272"/>
      <c r="Q530" s="272"/>
      <c r="R530" s="272"/>
      <c r="S530" s="272"/>
      <c r="T530" s="273"/>
      <c r="U530" s="15"/>
      <c r="V530" s="15"/>
      <c r="W530" s="15"/>
      <c r="X530" s="15"/>
      <c r="Y530" s="15"/>
      <c r="Z530" s="15"/>
      <c r="AA530" s="15"/>
      <c r="AB530" s="15"/>
      <c r="AC530" s="15"/>
      <c r="AD530" s="15"/>
      <c r="AE530" s="15"/>
      <c r="AT530" s="274" t="s">
        <v>1390</v>
      </c>
      <c r="AU530" s="274" t="s">
        <v>82</v>
      </c>
      <c r="AV530" s="15" t="s">
        <v>197</v>
      </c>
      <c r="AW530" s="15" t="s">
        <v>35</v>
      </c>
      <c r="AX530" s="15" t="s">
        <v>82</v>
      </c>
      <c r="AY530" s="274" t="s">
        <v>192</v>
      </c>
    </row>
    <row r="531" s="2" customFormat="1" ht="16.5" customHeight="1">
      <c r="A531" s="41"/>
      <c r="B531" s="42"/>
      <c r="C531" s="205" t="s">
        <v>647</v>
      </c>
      <c r="D531" s="205" t="s">
        <v>193</v>
      </c>
      <c r="E531" s="206" t="s">
        <v>2198</v>
      </c>
      <c r="F531" s="207" t="s">
        <v>2199</v>
      </c>
      <c r="G531" s="208" t="s">
        <v>1402</v>
      </c>
      <c r="H531" s="209">
        <v>1118.3630000000001</v>
      </c>
      <c r="I531" s="210"/>
      <c r="J531" s="211">
        <f>ROUND(I531*H531,2)</f>
        <v>0</v>
      </c>
      <c r="K531" s="207" t="s">
        <v>1384</v>
      </c>
      <c r="L531" s="47"/>
      <c r="M531" s="212" t="s">
        <v>19</v>
      </c>
      <c r="N531" s="213" t="s">
        <v>45</v>
      </c>
      <c r="O531" s="87"/>
      <c r="P531" s="214">
        <f>O531*H531</f>
        <v>0</v>
      </c>
      <c r="Q531" s="214">
        <v>0</v>
      </c>
      <c r="R531" s="214">
        <f>Q531*H531</f>
        <v>0</v>
      </c>
      <c r="S531" s="214">
        <v>0</v>
      </c>
      <c r="T531" s="215">
        <f>S531*H531</f>
        <v>0</v>
      </c>
      <c r="U531" s="41"/>
      <c r="V531" s="41"/>
      <c r="W531" s="41"/>
      <c r="X531" s="41"/>
      <c r="Y531" s="41"/>
      <c r="Z531" s="41"/>
      <c r="AA531" s="41"/>
      <c r="AB531" s="41"/>
      <c r="AC531" s="41"/>
      <c r="AD531" s="41"/>
      <c r="AE531" s="41"/>
      <c r="AR531" s="216" t="s">
        <v>1528</v>
      </c>
      <c r="AT531" s="216" t="s">
        <v>193</v>
      </c>
      <c r="AU531" s="216" t="s">
        <v>82</v>
      </c>
      <c r="AY531" s="20" t="s">
        <v>192</v>
      </c>
      <c r="BE531" s="217">
        <f>IF(N531="základní",J531,0)</f>
        <v>0</v>
      </c>
      <c r="BF531" s="217">
        <f>IF(N531="snížená",J531,0)</f>
        <v>0</v>
      </c>
      <c r="BG531" s="217">
        <f>IF(N531="zákl. přenesená",J531,0)</f>
        <v>0</v>
      </c>
      <c r="BH531" s="217">
        <f>IF(N531="sníž. přenesená",J531,0)</f>
        <v>0</v>
      </c>
      <c r="BI531" s="217">
        <f>IF(N531="nulová",J531,0)</f>
        <v>0</v>
      </c>
      <c r="BJ531" s="20" t="s">
        <v>82</v>
      </c>
      <c r="BK531" s="217">
        <f>ROUND(I531*H531,2)</f>
        <v>0</v>
      </c>
      <c r="BL531" s="20" t="s">
        <v>1528</v>
      </c>
      <c r="BM531" s="216" t="s">
        <v>2200</v>
      </c>
    </row>
    <row r="532" s="2" customFormat="1">
      <c r="A532" s="41"/>
      <c r="B532" s="42"/>
      <c r="C532" s="43"/>
      <c r="D532" s="218" t="s">
        <v>199</v>
      </c>
      <c r="E532" s="43"/>
      <c r="F532" s="219" t="s">
        <v>2201</v>
      </c>
      <c r="G532" s="43"/>
      <c r="H532" s="43"/>
      <c r="I532" s="220"/>
      <c r="J532" s="43"/>
      <c r="K532" s="43"/>
      <c r="L532" s="47"/>
      <c r="M532" s="239"/>
      <c r="N532" s="240"/>
      <c r="O532" s="241"/>
      <c r="P532" s="241"/>
      <c r="Q532" s="241"/>
      <c r="R532" s="241"/>
      <c r="S532" s="241"/>
      <c r="T532" s="242"/>
      <c r="U532" s="41"/>
      <c r="V532" s="41"/>
      <c r="W532" s="41"/>
      <c r="X532" s="41"/>
      <c r="Y532" s="41"/>
      <c r="Z532" s="41"/>
      <c r="AA532" s="41"/>
      <c r="AB532" s="41"/>
      <c r="AC532" s="41"/>
      <c r="AD532" s="41"/>
      <c r="AE532" s="41"/>
      <c r="AT532" s="20" t="s">
        <v>199</v>
      </c>
      <c r="AU532" s="20" t="s">
        <v>82</v>
      </c>
    </row>
    <row r="533" s="2" customFormat="1" ht="6.96" customHeight="1">
      <c r="A533" s="41"/>
      <c r="B533" s="62"/>
      <c r="C533" s="63"/>
      <c r="D533" s="63"/>
      <c r="E533" s="63"/>
      <c r="F533" s="63"/>
      <c r="G533" s="63"/>
      <c r="H533" s="63"/>
      <c r="I533" s="63"/>
      <c r="J533" s="63"/>
      <c r="K533" s="63"/>
      <c r="L533" s="47"/>
      <c r="M533" s="41"/>
      <c r="O533" s="41"/>
      <c r="P533" s="41"/>
      <c r="Q533" s="41"/>
      <c r="R533" s="41"/>
      <c r="S533" s="41"/>
      <c r="T533" s="41"/>
      <c r="U533" s="41"/>
      <c r="V533" s="41"/>
      <c r="W533" s="41"/>
      <c r="X533" s="41"/>
      <c r="Y533" s="41"/>
      <c r="Z533" s="41"/>
      <c r="AA533" s="41"/>
      <c r="AB533" s="41"/>
      <c r="AC533" s="41"/>
      <c r="AD533" s="41"/>
      <c r="AE533" s="41"/>
    </row>
  </sheetData>
  <sheetProtection sheet="1" autoFilter="0" formatColumns="0" formatRows="0" objects="1" scenarios="1" spinCount="100000" saltValue="iYV+LN27KtCWz5oQ8n/tMmNzQ++pfeLzJAEcazbtHA0x3hkkJGe9pTyFZxgWUl6vW7O865fEbn2pxenAfnoc1A==" hashValue="NKfZ5LmG6alkU+pWSPygVI0B8vpAsL8byXs8BWjdlq5huuCxuTMDSKFuxkkKX1+9aSeJmpD/jpPcyr02QhoS8Q==" algorithmName="SHA-512" password="CC35"/>
  <autoFilter ref="C80:K532"/>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2202</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ROUND(J82,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ROUND((SUM(BE82:BE184)),  2)</f>
        <v>0</v>
      </c>
      <c r="G33" s="41"/>
      <c r="H33" s="41"/>
      <c r="I33" s="151">
        <v>0.20999999999999999</v>
      </c>
      <c r="J33" s="150">
        <f>ROUND(((SUM(BE82:BE184))*I33),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ROUND((SUM(BF82:BF184)),  2)</f>
        <v>0</v>
      </c>
      <c r="G34" s="41"/>
      <c r="H34" s="41"/>
      <c r="I34" s="151">
        <v>0.14999999999999999</v>
      </c>
      <c r="J34" s="150">
        <f>ROUND(((SUM(BF82:BF184))*I34),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ROUND((SUM(BG82:BG184)),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ROUND((SUM(BH82:BH184)),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ROUND((SUM(BI82:BI184)),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01-13-01 - ŽST Teplice, služební přechod k nástupišti č. 2</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J82</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J83</f>
        <v>0</v>
      </c>
      <c r="K60" s="169"/>
      <c r="L60" s="173"/>
      <c r="S60" s="9"/>
      <c r="T60" s="9"/>
      <c r="U60" s="9"/>
      <c r="V60" s="9"/>
      <c r="W60" s="9"/>
      <c r="X60" s="9"/>
      <c r="Y60" s="9"/>
      <c r="Z60" s="9"/>
      <c r="AA60" s="9"/>
      <c r="AB60" s="9"/>
      <c r="AC60" s="9"/>
      <c r="AD60" s="9"/>
      <c r="AE60" s="9"/>
    </row>
    <row r="61" s="10" customFormat="1" ht="19.92" customHeight="1">
      <c r="A61" s="10"/>
      <c r="B61" s="174"/>
      <c r="C61" s="175"/>
      <c r="D61" s="176" t="s">
        <v>1377</v>
      </c>
      <c r="E61" s="177"/>
      <c r="F61" s="177"/>
      <c r="G61" s="177"/>
      <c r="H61" s="177"/>
      <c r="I61" s="177"/>
      <c r="J61" s="178">
        <f>J84</f>
        <v>0</v>
      </c>
      <c r="K61" s="175"/>
      <c r="L61" s="179"/>
      <c r="S61" s="10"/>
      <c r="T61" s="10"/>
      <c r="U61" s="10"/>
      <c r="V61" s="10"/>
      <c r="W61" s="10"/>
      <c r="X61" s="10"/>
      <c r="Y61" s="10"/>
      <c r="Z61" s="10"/>
      <c r="AA61" s="10"/>
      <c r="AB61" s="10"/>
      <c r="AC61" s="10"/>
      <c r="AD61" s="10"/>
      <c r="AE61" s="10"/>
    </row>
    <row r="62" s="9" customFormat="1" ht="24.96" customHeight="1">
      <c r="A62" s="9"/>
      <c r="B62" s="168"/>
      <c r="C62" s="169"/>
      <c r="D62" s="170" t="s">
        <v>1378</v>
      </c>
      <c r="E62" s="171"/>
      <c r="F62" s="171"/>
      <c r="G62" s="171"/>
      <c r="H62" s="171"/>
      <c r="I62" s="171"/>
      <c r="J62" s="172">
        <f>J149</f>
        <v>0</v>
      </c>
      <c r="K62" s="169"/>
      <c r="L62" s="173"/>
      <c r="S62" s="9"/>
      <c r="T62" s="9"/>
      <c r="U62" s="9"/>
      <c r="V62" s="9"/>
      <c r="W62" s="9"/>
      <c r="X62" s="9"/>
      <c r="Y62" s="9"/>
      <c r="Z62" s="9"/>
      <c r="AA62" s="9"/>
      <c r="AB62" s="9"/>
      <c r="AC62" s="9"/>
      <c r="AD62" s="9"/>
      <c r="AE62" s="9"/>
    </row>
    <row r="63" s="2" customFormat="1" ht="21.84" customHeight="1">
      <c r="A63" s="41"/>
      <c r="B63" s="42"/>
      <c r="C63" s="43"/>
      <c r="D63" s="43"/>
      <c r="E63" s="43"/>
      <c r="F63" s="43"/>
      <c r="G63" s="43"/>
      <c r="H63" s="43"/>
      <c r="I63" s="43"/>
      <c r="J63" s="43"/>
      <c r="K63" s="43"/>
      <c r="L63" s="137"/>
      <c r="S63" s="41"/>
      <c r="T63" s="41"/>
      <c r="U63" s="41"/>
      <c r="V63" s="41"/>
      <c r="W63" s="41"/>
      <c r="X63" s="41"/>
      <c r="Y63" s="41"/>
      <c r="Z63" s="41"/>
      <c r="AA63" s="41"/>
      <c r="AB63" s="41"/>
      <c r="AC63" s="41"/>
      <c r="AD63" s="41"/>
      <c r="AE63" s="41"/>
    </row>
    <row r="64" s="2" customFormat="1" ht="6.96" customHeight="1">
      <c r="A64" s="41"/>
      <c r="B64" s="62"/>
      <c r="C64" s="63"/>
      <c r="D64" s="63"/>
      <c r="E64" s="63"/>
      <c r="F64" s="63"/>
      <c r="G64" s="63"/>
      <c r="H64" s="63"/>
      <c r="I64" s="63"/>
      <c r="J64" s="63"/>
      <c r="K64" s="63"/>
      <c r="L64" s="137"/>
      <c r="S64" s="41"/>
      <c r="T64" s="41"/>
      <c r="U64" s="41"/>
      <c r="V64" s="41"/>
      <c r="W64" s="41"/>
      <c r="X64" s="41"/>
      <c r="Y64" s="41"/>
      <c r="Z64" s="41"/>
      <c r="AA64" s="41"/>
      <c r="AB64" s="41"/>
      <c r="AC64" s="41"/>
      <c r="AD64" s="41"/>
      <c r="AE64" s="41"/>
    </row>
    <row r="68" s="2" customFormat="1" ht="6.96" customHeight="1">
      <c r="A68" s="41"/>
      <c r="B68" s="64"/>
      <c r="C68" s="65"/>
      <c r="D68" s="65"/>
      <c r="E68" s="65"/>
      <c r="F68" s="65"/>
      <c r="G68" s="65"/>
      <c r="H68" s="65"/>
      <c r="I68" s="65"/>
      <c r="J68" s="65"/>
      <c r="K68" s="65"/>
      <c r="L68" s="137"/>
      <c r="S68" s="41"/>
      <c r="T68" s="41"/>
      <c r="U68" s="41"/>
      <c r="V68" s="41"/>
      <c r="W68" s="41"/>
      <c r="X68" s="41"/>
      <c r="Y68" s="41"/>
      <c r="Z68" s="41"/>
      <c r="AA68" s="41"/>
      <c r="AB68" s="41"/>
      <c r="AC68" s="41"/>
      <c r="AD68" s="41"/>
      <c r="AE68" s="41"/>
    </row>
    <row r="69" s="2" customFormat="1" ht="24.96" customHeight="1">
      <c r="A69" s="41"/>
      <c r="B69" s="42"/>
      <c r="C69" s="26" t="s">
        <v>178</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163" t="str">
        <f>E7</f>
        <v>Oprava 1. nástupiště včetně přístřešku v ŽST Teplice v Čechách</v>
      </c>
      <c r="F72" s="35"/>
      <c r="G72" s="35"/>
      <c r="H72" s="35"/>
      <c r="I72" s="43"/>
      <c r="J72" s="43"/>
      <c r="K72" s="43"/>
      <c r="L72" s="137"/>
      <c r="S72" s="41"/>
      <c r="T72" s="41"/>
      <c r="U72" s="41"/>
      <c r="V72" s="41"/>
      <c r="W72" s="41"/>
      <c r="X72" s="41"/>
      <c r="Y72" s="41"/>
      <c r="Z72" s="41"/>
      <c r="AA72" s="41"/>
      <c r="AB72" s="41"/>
      <c r="AC72" s="41"/>
      <c r="AD72" s="41"/>
      <c r="AE72" s="41"/>
    </row>
    <row r="73" s="2" customFormat="1" ht="12" customHeight="1">
      <c r="A73" s="41"/>
      <c r="B73" s="42"/>
      <c r="C73" s="35" t="s">
        <v>166</v>
      </c>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6.5" customHeight="1">
      <c r="A74" s="41"/>
      <c r="B74" s="42"/>
      <c r="C74" s="43"/>
      <c r="D74" s="43"/>
      <c r="E74" s="72" t="str">
        <f>E9</f>
        <v>SO 01-13-01 - ŽST Teplice, služební přechod k nástupišti č. 2</v>
      </c>
      <c r="F74" s="43"/>
      <c r="G74" s="43"/>
      <c r="H74" s="43"/>
      <c r="I74" s="43"/>
      <c r="J74" s="43"/>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2" customHeight="1">
      <c r="A76" s="41"/>
      <c r="B76" s="42"/>
      <c r="C76" s="35" t="s">
        <v>21</v>
      </c>
      <c r="D76" s="43"/>
      <c r="E76" s="43"/>
      <c r="F76" s="30" t="str">
        <f>F12</f>
        <v>ŽST Teplice v Čechách</v>
      </c>
      <c r="G76" s="43"/>
      <c r="H76" s="43"/>
      <c r="I76" s="35" t="s">
        <v>23</v>
      </c>
      <c r="J76" s="75" t="str">
        <f>IF(J12="","",J12)</f>
        <v>30. 10. 2020</v>
      </c>
      <c r="K76" s="43"/>
      <c r="L76" s="13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37"/>
      <c r="S77" s="41"/>
      <c r="T77" s="41"/>
      <c r="U77" s="41"/>
      <c r="V77" s="41"/>
      <c r="W77" s="41"/>
      <c r="X77" s="41"/>
      <c r="Y77" s="41"/>
      <c r="Z77" s="41"/>
      <c r="AA77" s="41"/>
      <c r="AB77" s="41"/>
      <c r="AC77" s="41"/>
      <c r="AD77" s="41"/>
      <c r="AE77" s="41"/>
    </row>
    <row r="78" s="2" customFormat="1" ht="15.15" customHeight="1">
      <c r="A78" s="41"/>
      <c r="B78" s="42"/>
      <c r="C78" s="35" t="s">
        <v>25</v>
      </c>
      <c r="D78" s="43"/>
      <c r="E78" s="43"/>
      <c r="F78" s="30" t="str">
        <f>E15</f>
        <v>Správa železnic, státní organizace</v>
      </c>
      <c r="G78" s="43"/>
      <c r="H78" s="43"/>
      <c r="I78" s="35" t="s">
        <v>32</v>
      </c>
      <c r="J78" s="39" t="str">
        <f>E21</f>
        <v>PROGI spol. s r.o.</v>
      </c>
      <c r="K78" s="43"/>
      <c r="L78" s="137"/>
      <c r="S78" s="41"/>
      <c r="T78" s="41"/>
      <c r="U78" s="41"/>
      <c r="V78" s="41"/>
      <c r="W78" s="41"/>
      <c r="X78" s="41"/>
      <c r="Y78" s="41"/>
      <c r="Z78" s="41"/>
      <c r="AA78" s="41"/>
      <c r="AB78" s="41"/>
      <c r="AC78" s="41"/>
      <c r="AD78" s="41"/>
      <c r="AE78" s="41"/>
    </row>
    <row r="79" s="2" customFormat="1" ht="15.15" customHeight="1">
      <c r="A79" s="41"/>
      <c r="B79" s="42"/>
      <c r="C79" s="35" t="s">
        <v>30</v>
      </c>
      <c r="D79" s="43"/>
      <c r="E79" s="43"/>
      <c r="F79" s="30" t="str">
        <f>IF(E18="","",E18)</f>
        <v>Vyplň údaj</v>
      </c>
      <c r="G79" s="43"/>
      <c r="H79" s="43"/>
      <c r="I79" s="35" t="s">
        <v>36</v>
      </c>
      <c r="J79" s="39" t="str">
        <f>E24</f>
        <v xml:space="preserve"> </v>
      </c>
      <c r="K79" s="43"/>
      <c r="L79" s="137"/>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11" customFormat="1" ht="29.28" customHeight="1">
      <c r="A81" s="180"/>
      <c r="B81" s="181"/>
      <c r="C81" s="182" t="s">
        <v>179</v>
      </c>
      <c r="D81" s="183" t="s">
        <v>59</v>
      </c>
      <c r="E81" s="183" t="s">
        <v>55</v>
      </c>
      <c r="F81" s="183" t="s">
        <v>56</v>
      </c>
      <c r="G81" s="183" t="s">
        <v>180</v>
      </c>
      <c r="H81" s="183" t="s">
        <v>181</v>
      </c>
      <c r="I81" s="183" t="s">
        <v>182</v>
      </c>
      <c r="J81" s="183" t="s">
        <v>170</v>
      </c>
      <c r="K81" s="184" t="s">
        <v>183</v>
      </c>
      <c r="L81" s="185"/>
      <c r="M81" s="95" t="s">
        <v>19</v>
      </c>
      <c r="N81" s="96" t="s">
        <v>44</v>
      </c>
      <c r="O81" s="96" t="s">
        <v>184</v>
      </c>
      <c r="P81" s="96" t="s">
        <v>185</v>
      </c>
      <c r="Q81" s="96" t="s">
        <v>186</v>
      </c>
      <c r="R81" s="96" t="s">
        <v>187</v>
      </c>
      <c r="S81" s="96" t="s">
        <v>188</v>
      </c>
      <c r="T81" s="97" t="s">
        <v>189</v>
      </c>
      <c r="U81" s="180"/>
      <c r="V81" s="180"/>
      <c r="W81" s="180"/>
      <c r="X81" s="180"/>
      <c r="Y81" s="180"/>
      <c r="Z81" s="180"/>
      <c r="AA81" s="180"/>
      <c r="AB81" s="180"/>
      <c r="AC81" s="180"/>
      <c r="AD81" s="180"/>
      <c r="AE81" s="180"/>
    </row>
    <row r="82" s="2" customFormat="1" ht="22.8" customHeight="1">
      <c r="A82" s="41"/>
      <c r="B82" s="42"/>
      <c r="C82" s="102" t="s">
        <v>190</v>
      </c>
      <c r="D82" s="43"/>
      <c r="E82" s="43"/>
      <c r="F82" s="43"/>
      <c r="G82" s="43"/>
      <c r="H82" s="43"/>
      <c r="I82" s="43"/>
      <c r="J82" s="186">
        <f>BK82</f>
        <v>0</v>
      </c>
      <c r="K82" s="43"/>
      <c r="L82" s="47"/>
      <c r="M82" s="98"/>
      <c r="N82" s="187"/>
      <c r="O82" s="99"/>
      <c r="P82" s="188">
        <f>P83+P149</f>
        <v>0</v>
      </c>
      <c r="Q82" s="99"/>
      <c r="R82" s="188">
        <f>R83+R149</f>
        <v>49.930114999999994</v>
      </c>
      <c r="S82" s="99"/>
      <c r="T82" s="189">
        <f>T83+T149</f>
        <v>0</v>
      </c>
      <c r="U82" s="41"/>
      <c r="V82" s="41"/>
      <c r="W82" s="41"/>
      <c r="X82" s="41"/>
      <c r="Y82" s="41"/>
      <c r="Z82" s="41"/>
      <c r="AA82" s="41"/>
      <c r="AB82" s="41"/>
      <c r="AC82" s="41"/>
      <c r="AD82" s="41"/>
      <c r="AE82" s="41"/>
      <c r="AT82" s="20" t="s">
        <v>73</v>
      </c>
      <c r="AU82" s="20" t="s">
        <v>171</v>
      </c>
      <c r="BK82" s="190">
        <f>BK83+BK149</f>
        <v>0</v>
      </c>
    </row>
    <row r="83" s="12" customFormat="1" ht="25.92" customHeight="1">
      <c r="A83" s="12"/>
      <c r="B83" s="191"/>
      <c r="C83" s="192"/>
      <c r="D83" s="193" t="s">
        <v>73</v>
      </c>
      <c r="E83" s="194" t="s">
        <v>1379</v>
      </c>
      <c r="F83" s="194" t="s">
        <v>1380</v>
      </c>
      <c r="G83" s="192"/>
      <c r="H83" s="192"/>
      <c r="I83" s="195"/>
      <c r="J83" s="196">
        <f>BK83</f>
        <v>0</v>
      </c>
      <c r="K83" s="192"/>
      <c r="L83" s="197"/>
      <c r="M83" s="198"/>
      <c r="N83" s="199"/>
      <c r="O83" s="199"/>
      <c r="P83" s="200">
        <f>P84</f>
        <v>0</v>
      </c>
      <c r="Q83" s="199"/>
      <c r="R83" s="200">
        <f>R84</f>
        <v>49.930114999999994</v>
      </c>
      <c r="S83" s="199"/>
      <c r="T83" s="201">
        <f>T84</f>
        <v>0</v>
      </c>
      <c r="U83" s="12"/>
      <c r="V83" s="12"/>
      <c r="W83" s="12"/>
      <c r="X83" s="12"/>
      <c r="Y83" s="12"/>
      <c r="Z83" s="12"/>
      <c r="AA83" s="12"/>
      <c r="AB83" s="12"/>
      <c r="AC83" s="12"/>
      <c r="AD83" s="12"/>
      <c r="AE83" s="12"/>
      <c r="AR83" s="202" t="s">
        <v>82</v>
      </c>
      <c r="AT83" s="203" t="s">
        <v>73</v>
      </c>
      <c r="AU83" s="203" t="s">
        <v>74</v>
      </c>
      <c r="AY83" s="202" t="s">
        <v>192</v>
      </c>
      <c r="BK83" s="204">
        <f>BK84</f>
        <v>0</v>
      </c>
    </row>
    <row r="84" s="12" customFormat="1" ht="22.8" customHeight="1">
      <c r="A84" s="12"/>
      <c r="B84" s="191"/>
      <c r="C84" s="192"/>
      <c r="D84" s="193" t="s">
        <v>73</v>
      </c>
      <c r="E84" s="224" t="s">
        <v>221</v>
      </c>
      <c r="F84" s="224" t="s">
        <v>1381</v>
      </c>
      <c r="G84" s="192"/>
      <c r="H84" s="192"/>
      <c r="I84" s="195"/>
      <c r="J84" s="225">
        <f>BK84</f>
        <v>0</v>
      </c>
      <c r="K84" s="192"/>
      <c r="L84" s="197"/>
      <c r="M84" s="198"/>
      <c r="N84" s="199"/>
      <c r="O84" s="199"/>
      <c r="P84" s="200">
        <f>SUM(P85:P148)</f>
        <v>0</v>
      </c>
      <c r="Q84" s="199"/>
      <c r="R84" s="200">
        <f>SUM(R85:R148)</f>
        <v>49.930114999999994</v>
      </c>
      <c r="S84" s="199"/>
      <c r="T84" s="201">
        <f>SUM(T85:T148)</f>
        <v>0</v>
      </c>
      <c r="U84" s="12"/>
      <c r="V84" s="12"/>
      <c r="W84" s="12"/>
      <c r="X84" s="12"/>
      <c r="Y84" s="12"/>
      <c r="Z84" s="12"/>
      <c r="AA84" s="12"/>
      <c r="AB84" s="12"/>
      <c r="AC84" s="12"/>
      <c r="AD84" s="12"/>
      <c r="AE84" s="12"/>
      <c r="AR84" s="202" t="s">
        <v>82</v>
      </c>
      <c r="AT84" s="203" t="s">
        <v>73</v>
      </c>
      <c r="AU84" s="203" t="s">
        <v>82</v>
      </c>
      <c r="AY84" s="202" t="s">
        <v>192</v>
      </c>
      <c r="BK84" s="204">
        <f>SUM(BK85:BK148)</f>
        <v>0</v>
      </c>
    </row>
    <row r="85" s="2" customFormat="1" ht="16.5" customHeight="1">
      <c r="A85" s="41"/>
      <c r="B85" s="42"/>
      <c r="C85" s="243" t="s">
        <v>82</v>
      </c>
      <c r="D85" s="243" t="s">
        <v>247</v>
      </c>
      <c r="E85" s="244" t="s">
        <v>2203</v>
      </c>
      <c r="F85" s="245" t="s">
        <v>2204</v>
      </c>
      <c r="G85" s="246" t="s">
        <v>1451</v>
      </c>
      <c r="H85" s="247">
        <v>7.2000000000000002</v>
      </c>
      <c r="I85" s="248"/>
      <c r="J85" s="249">
        <f>ROUND(I85*H85,2)</f>
        <v>0</v>
      </c>
      <c r="K85" s="245" t="s">
        <v>1384</v>
      </c>
      <c r="L85" s="250"/>
      <c r="M85" s="251" t="s">
        <v>19</v>
      </c>
      <c r="N85" s="252"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239</v>
      </c>
      <c r="AT85" s="216" t="s">
        <v>247</v>
      </c>
      <c r="AU85" s="216" t="s">
        <v>84</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2205</v>
      </c>
    </row>
    <row r="86" s="2" customFormat="1">
      <c r="A86" s="41"/>
      <c r="B86" s="42"/>
      <c r="C86" s="43"/>
      <c r="D86" s="218" t="s">
        <v>199</v>
      </c>
      <c r="E86" s="43"/>
      <c r="F86" s="219" t="s">
        <v>2204</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84</v>
      </c>
    </row>
    <row r="87" s="2" customFormat="1">
      <c r="A87" s="41"/>
      <c r="B87" s="42"/>
      <c r="C87" s="43"/>
      <c r="D87" s="218" t="s">
        <v>200</v>
      </c>
      <c r="E87" s="43"/>
      <c r="F87" s="223" t="s">
        <v>2206</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200</v>
      </c>
      <c r="AU87" s="20" t="s">
        <v>84</v>
      </c>
    </row>
    <row r="88" s="16" customFormat="1">
      <c r="A88" s="16"/>
      <c r="B88" s="275"/>
      <c r="C88" s="276"/>
      <c r="D88" s="218" t="s">
        <v>1390</v>
      </c>
      <c r="E88" s="277" t="s">
        <v>19</v>
      </c>
      <c r="F88" s="278" t="s">
        <v>2207</v>
      </c>
      <c r="G88" s="276"/>
      <c r="H88" s="277" t="s">
        <v>19</v>
      </c>
      <c r="I88" s="279"/>
      <c r="J88" s="276"/>
      <c r="K88" s="276"/>
      <c r="L88" s="280"/>
      <c r="M88" s="281"/>
      <c r="N88" s="282"/>
      <c r="O88" s="282"/>
      <c r="P88" s="282"/>
      <c r="Q88" s="282"/>
      <c r="R88" s="282"/>
      <c r="S88" s="282"/>
      <c r="T88" s="283"/>
      <c r="U88" s="16"/>
      <c r="V88" s="16"/>
      <c r="W88" s="16"/>
      <c r="X88" s="16"/>
      <c r="Y88" s="16"/>
      <c r="Z88" s="16"/>
      <c r="AA88" s="16"/>
      <c r="AB88" s="16"/>
      <c r="AC88" s="16"/>
      <c r="AD88" s="16"/>
      <c r="AE88" s="16"/>
      <c r="AT88" s="284" t="s">
        <v>1390</v>
      </c>
      <c r="AU88" s="284" t="s">
        <v>84</v>
      </c>
      <c r="AV88" s="16" t="s">
        <v>82</v>
      </c>
      <c r="AW88" s="16" t="s">
        <v>35</v>
      </c>
      <c r="AX88" s="16" t="s">
        <v>74</v>
      </c>
      <c r="AY88" s="284" t="s">
        <v>192</v>
      </c>
    </row>
    <row r="89" s="14" customFormat="1">
      <c r="A89" s="14"/>
      <c r="B89" s="253"/>
      <c r="C89" s="254"/>
      <c r="D89" s="218" t="s">
        <v>1390</v>
      </c>
      <c r="E89" s="255" t="s">
        <v>19</v>
      </c>
      <c r="F89" s="256" t="s">
        <v>2208</v>
      </c>
      <c r="G89" s="254"/>
      <c r="H89" s="257">
        <v>3.6000000000000001</v>
      </c>
      <c r="I89" s="258"/>
      <c r="J89" s="254"/>
      <c r="K89" s="254"/>
      <c r="L89" s="259"/>
      <c r="M89" s="260"/>
      <c r="N89" s="261"/>
      <c r="O89" s="261"/>
      <c r="P89" s="261"/>
      <c r="Q89" s="261"/>
      <c r="R89" s="261"/>
      <c r="S89" s="261"/>
      <c r="T89" s="262"/>
      <c r="U89" s="14"/>
      <c r="V89" s="14"/>
      <c r="W89" s="14"/>
      <c r="X89" s="14"/>
      <c r="Y89" s="14"/>
      <c r="Z89" s="14"/>
      <c r="AA89" s="14"/>
      <c r="AB89" s="14"/>
      <c r="AC89" s="14"/>
      <c r="AD89" s="14"/>
      <c r="AE89" s="14"/>
      <c r="AT89" s="263" t="s">
        <v>1390</v>
      </c>
      <c r="AU89" s="263" t="s">
        <v>84</v>
      </c>
      <c r="AV89" s="14" t="s">
        <v>84</v>
      </c>
      <c r="AW89" s="14" t="s">
        <v>35</v>
      </c>
      <c r="AX89" s="14" t="s">
        <v>74</v>
      </c>
      <c r="AY89" s="263" t="s">
        <v>192</v>
      </c>
    </row>
    <row r="90" s="16" customFormat="1">
      <c r="A90" s="16"/>
      <c r="B90" s="275"/>
      <c r="C90" s="276"/>
      <c r="D90" s="218" t="s">
        <v>1390</v>
      </c>
      <c r="E90" s="277" t="s">
        <v>19</v>
      </c>
      <c r="F90" s="278" t="s">
        <v>2209</v>
      </c>
      <c r="G90" s="276"/>
      <c r="H90" s="277" t="s">
        <v>19</v>
      </c>
      <c r="I90" s="279"/>
      <c r="J90" s="276"/>
      <c r="K90" s="276"/>
      <c r="L90" s="280"/>
      <c r="M90" s="281"/>
      <c r="N90" s="282"/>
      <c r="O90" s="282"/>
      <c r="P90" s="282"/>
      <c r="Q90" s="282"/>
      <c r="R90" s="282"/>
      <c r="S90" s="282"/>
      <c r="T90" s="283"/>
      <c r="U90" s="16"/>
      <c r="V90" s="16"/>
      <c r="W90" s="16"/>
      <c r="X90" s="16"/>
      <c r="Y90" s="16"/>
      <c r="Z90" s="16"/>
      <c r="AA90" s="16"/>
      <c r="AB90" s="16"/>
      <c r="AC90" s="16"/>
      <c r="AD90" s="16"/>
      <c r="AE90" s="16"/>
      <c r="AT90" s="284" t="s">
        <v>1390</v>
      </c>
      <c r="AU90" s="284" t="s">
        <v>84</v>
      </c>
      <c r="AV90" s="16" t="s">
        <v>82</v>
      </c>
      <c r="AW90" s="16" t="s">
        <v>35</v>
      </c>
      <c r="AX90" s="16" t="s">
        <v>74</v>
      </c>
      <c r="AY90" s="284" t="s">
        <v>192</v>
      </c>
    </row>
    <row r="91" s="14" customFormat="1">
      <c r="A91" s="14"/>
      <c r="B91" s="253"/>
      <c r="C91" s="254"/>
      <c r="D91" s="218" t="s">
        <v>1390</v>
      </c>
      <c r="E91" s="255" t="s">
        <v>19</v>
      </c>
      <c r="F91" s="256" t="s">
        <v>2208</v>
      </c>
      <c r="G91" s="254"/>
      <c r="H91" s="257">
        <v>3.6000000000000001</v>
      </c>
      <c r="I91" s="258"/>
      <c r="J91" s="254"/>
      <c r="K91" s="254"/>
      <c r="L91" s="259"/>
      <c r="M91" s="260"/>
      <c r="N91" s="261"/>
      <c r="O91" s="261"/>
      <c r="P91" s="261"/>
      <c r="Q91" s="261"/>
      <c r="R91" s="261"/>
      <c r="S91" s="261"/>
      <c r="T91" s="262"/>
      <c r="U91" s="14"/>
      <c r="V91" s="14"/>
      <c r="W91" s="14"/>
      <c r="X91" s="14"/>
      <c r="Y91" s="14"/>
      <c r="Z91" s="14"/>
      <c r="AA91" s="14"/>
      <c r="AB91" s="14"/>
      <c r="AC91" s="14"/>
      <c r="AD91" s="14"/>
      <c r="AE91" s="14"/>
      <c r="AT91" s="263" t="s">
        <v>1390</v>
      </c>
      <c r="AU91" s="263" t="s">
        <v>84</v>
      </c>
      <c r="AV91" s="14" t="s">
        <v>84</v>
      </c>
      <c r="AW91" s="14" t="s">
        <v>35</v>
      </c>
      <c r="AX91" s="14" t="s">
        <v>74</v>
      </c>
      <c r="AY91" s="263" t="s">
        <v>192</v>
      </c>
    </row>
    <row r="92" s="15" customFormat="1">
      <c r="A92" s="15"/>
      <c r="B92" s="264"/>
      <c r="C92" s="265"/>
      <c r="D92" s="218" t="s">
        <v>1390</v>
      </c>
      <c r="E92" s="266" t="s">
        <v>19</v>
      </c>
      <c r="F92" s="267" t="s">
        <v>1392</v>
      </c>
      <c r="G92" s="265"/>
      <c r="H92" s="268">
        <v>7.2000000000000002</v>
      </c>
      <c r="I92" s="269"/>
      <c r="J92" s="265"/>
      <c r="K92" s="265"/>
      <c r="L92" s="270"/>
      <c r="M92" s="271"/>
      <c r="N92" s="272"/>
      <c r="O92" s="272"/>
      <c r="P92" s="272"/>
      <c r="Q92" s="272"/>
      <c r="R92" s="272"/>
      <c r="S92" s="272"/>
      <c r="T92" s="273"/>
      <c r="U92" s="15"/>
      <c r="V92" s="15"/>
      <c r="W92" s="15"/>
      <c r="X92" s="15"/>
      <c r="Y92" s="15"/>
      <c r="Z92" s="15"/>
      <c r="AA92" s="15"/>
      <c r="AB92" s="15"/>
      <c r="AC92" s="15"/>
      <c r="AD92" s="15"/>
      <c r="AE92" s="15"/>
      <c r="AT92" s="274" t="s">
        <v>1390</v>
      </c>
      <c r="AU92" s="274" t="s">
        <v>84</v>
      </c>
      <c r="AV92" s="15" t="s">
        <v>197</v>
      </c>
      <c r="AW92" s="15" t="s">
        <v>35</v>
      </c>
      <c r="AX92" s="15" t="s">
        <v>82</v>
      </c>
      <c r="AY92" s="274" t="s">
        <v>192</v>
      </c>
    </row>
    <row r="93" s="2" customFormat="1" ht="16.5" customHeight="1">
      <c r="A93" s="41"/>
      <c r="B93" s="42"/>
      <c r="C93" s="243" t="s">
        <v>84</v>
      </c>
      <c r="D93" s="243" t="s">
        <v>247</v>
      </c>
      <c r="E93" s="244" t="s">
        <v>1749</v>
      </c>
      <c r="F93" s="245" t="s">
        <v>1750</v>
      </c>
      <c r="G93" s="246" t="s">
        <v>785</v>
      </c>
      <c r="H93" s="247">
        <v>82</v>
      </c>
      <c r="I93" s="248"/>
      <c r="J93" s="249">
        <f>ROUND(I93*H93,2)</f>
        <v>0</v>
      </c>
      <c r="K93" s="245" t="s">
        <v>1384</v>
      </c>
      <c r="L93" s="250"/>
      <c r="M93" s="251" t="s">
        <v>19</v>
      </c>
      <c r="N93" s="252" t="s">
        <v>45</v>
      </c>
      <c r="O93" s="87"/>
      <c r="P93" s="214">
        <f>O93*H93</f>
        <v>0</v>
      </c>
      <c r="Q93" s="214">
        <v>0.058999999999999997</v>
      </c>
      <c r="R93" s="214">
        <f>Q93*H93</f>
        <v>4.8380000000000001</v>
      </c>
      <c r="S93" s="214">
        <v>0</v>
      </c>
      <c r="T93" s="215">
        <f>S93*H93</f>
        <v>0</v>
      </c>
      <c r="U93" s="41"/>
      <c r="V93" s="41"/>
      <c r="W93" s="41"/>
      <c r="X93" s="41"/>
      <c r="Y93" s="41"/>
      <c r="Z93" s="41"/>
      <c r="AA93" s="41"/>
      <c r="AB93" s="41"/>
      <c r="AC93" s="41"/>
      <c r="AD93" s="41"/>
      <c r="AE93" s="41"/>
      <c r="AR93" s="216" t="s">
        <v>239</v>
      </c>
      <c r="AT93" s="216" t="s">
        <v>247</v>
      </c>
      <c r="AU93" s="216" t="s">
        <v>84</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2210</v>
      </c>
    </row>
    <row r="94" s="2" customFormat="1">
      <c r="A94" s="41"/>
      <c r="B94" s="42"/>
      <c r="C94" s="43"/>
      <c r="D94" s="218" t="s">
        <v>199</v>
      </c>
      <c r="E94" s="43"/>
      <c r="F94" s="219" t="s">
        <v>1750</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84</v>
      </c>
    </row>
    <row r="95" s="2" customFormat="1">
      <c r="A95" s="41"/>
      <c r="B95" s="42"/>
      <c r="C95" s="43"/>
      <c r="D95" s="218" t="s">
        <v>200</v>
      </c>
      <c r="E95" s="43"/>
      <c r="F95" s="223" t="s">
        <v>2211</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200</v>
      </c>
      <c r="AU95" s="20" t="s">
        <v>84</v>
      </c>
    </row>
    <row r="96" s="2" customFormat="1" ht="16.5" customHeight="1">
      <c r="A96" s="41"/>
      <c r="B96" s="42"/>
      <c r="C96" s="243" t="s">
        <v>207</v>
      </c>
      <c r="D96" s="243" t="s">
        <v>247</v>
      </c>
      <c r="E96" s="244" t="s">
        <v>1741</v>
      </c>
      <c r="F96" s="245" t="s">
        <v>1742</v>
      </c>
      <c r="G96" s="246" t="s">
        <v>1412</v>
      </c>
      <c r="H96" s="247">
        <v>80</v>
      </c>
      <c r="I96" s="248"/>
      <c r="J96" s="249">
        <f>ROUND(I96*H96,2)</f>
        <v>0</v>
      </c>
      <c r="K96" s="245" t="s">
        <v>19</v>
      </c>
      <c r="L96" s="250"/>
      <c r="M96" s="251" t="s">
        <v>19</v>
      </c>
      <c r="N96" s="252" t="s">
        <v>45</v>
      </c>
      <c r="O96" s="87"/>
      <c r="P96" s="214">
        <f>O96*H96</f>
        <v>0</v>
      </c>
      <c r="Q96" s="214">
        <v>0</v>
      </c>
      <c r="R96" s="214">
        <f>Q96*H96</f>
        <v>0</v>
      </c>
      <c r="S96" s="214">
        <v>0</v>
      </c>
      <c r="T96" s="215">
        <f>S96*H96</f>
        <v>0</v>
      </c>
      <c r="U96" s="41"/>
      <c r="V96" s="41"/>
      <c r="W96" s="41"/>
      <c r="X96" s="41"/>
      <c r="Y96" s="41"/>
      <c r="Z96" s="41"/>
      <c r="AA96" s="41"/>
      <c r="AB96" s="41"/>
      <c r="AC96" s="41"/>
      <c r="AD96" s="41"/>
      <c r="AE96" s="41"/>
      <c r="AR96" s="216" t="s">
        <v>239</v>
      </c>
      <c r="AT96" s="216" t="s">
        <v>247</v>
      </c>
      <c r="AU96" s="216" t="s">
        <v>84</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2212</v>
      </c>
    </row>
    <row r="97" s="2" customFormat="1">
      <c r="A97" s="41"/>
      <c r="B97" s="42"/>
      <c r="C97" s="43"/>
      <c r="D97" s="218" t="s">
        <v>199</v>
      </c>
      <c r="E97" s="43"/>
      <c r="F97" s="219" t="s">
        <v>1742</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84</v>
      </c>
    </row>
    <row r="98" s="2" customFormat="1">
      <c r="A98" s="41"/>
      <c r="B98" s="42"/>
      <c r="C98" s="43"/>
      <c r="D98" s="218" t="s">
        <v>200</v>
      </c>
      <c r="E98" s="43"/>
      <c r="F98" s="223" t="s">
        <v>2213</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200</v>
      </c>
      <c r="AU98" s="20" t="s">
        <v>84</v>
      </c>
    </row>
    <row r="99" s="2" customFormat="1" ht="16.5" customHeight="1">
      <c r="A99" s="41"/>
      <c r="B99" s="42"/>
      <c r="C99" s="243" t="s">
        <v>197</v>
      </c>
      <c r="D99" s="243" t="s">
        <v>247</v>
      </c>
      <c r="E99" s="244" t="s">
        <v>1400</v>
      </c>
      <c r="F99" s="245" t="s">
        <v>1401</v>
      </c>
      <c r="G99" s="246" t="s">
        <v>1402</v>
      </c>
      <c r="H99" s="247">
        <v>0.38600000000000001</v>
      </c>
      <c r="I99" s="248"/>
      <c r="J99" s="249">
        <f>ROUND(I99*H99,2)</f>
        <v>0</v>
      </c>
      <c r="K99" s="245" t="s">
        <v>1384</v>
      </c>
      <c r="L99" s="250"/>
      <c r="M99" s="251" t="s">
        <v>19</v>
      </c>
      <c r="N99" s="252" t="s">
        <v>45</v>
      </c>
      <c r="O99" s="87"/>
      <c r="P99" s="214">
        <f>O99*H99</f>
        <v>0</v>
      </c>
      <c r="Q99" s="214">
        <v>1</v>
      </c>
      <c r="R99" s="214">
        <f>Q99*H99</f>
        <v>0.38600000000000001</v>
      </c>
      <c r="S99" s="214">
        <v>0</v>
      </c>
      <c r="T99" s="215">
        <f>S99*H99</f>
        <v>0</v>
      </c>
      <c r="U99" s="41"/>
      <c r="V99" s="41"/>
      <c r="W99" s="41"/>
      <c r="X99" s="41"/>
      <c r="Y99" s="41"/>
      <c r="Z99" s="41"/>
      <c r="AA99" s="41"/>
      <c r="AB99" s="41"/>
      <c r="AC99" s="41"/>
      <c r="AD99" s="41"/>
      <c r="AE99" s="41"/>
      <c r="AR99" s="216" t="s">
        <v>239</v>
      </c>
      <c r="AT99" s="216" t="s">
        <v>247</v>
      </c>
      <c r="AU99" s="216" t="s">
        <v>84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2214</v>
      </c>
    </row>
    <row r="100" s="2" customFormat="1">
      <c r="A100" s="41"/>
      <c r="B100" s="42"/>
      <c r="C100" s="43"/>
      <c r="D100" s="218" t="s">
        <v>199</v>
      </c>
      <c r="E100" s="43"/>
      <c r="F100" s="219" t="s">
        <v>1401</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84</v>
      </c>
    </row>
    <row r="101" s="16" customFormat="1">
      <c r="A101" s="16"/>
      <c r="B101" s="275"/>
      <c r="C101" s="276"/>
      <c r="D101" s="218" t="s">
        <v>1390</v>
      </c>
      <c r="E101" s="277" t="s">
        <v>19</v>
      </c>
      <c r="F101" s="278" t="s">
        <v>1753</v>
      </c>
      <c r="G101" s="276"/>
      <c r="H101" s="277" t="s">
        <v>19</v>
      </c>
      <c r="I101" s="279"/>
      <c r="J101" s="276"/>
      <c r="K101" s="276"/>
      <c r="L101" s="280"/>
      <c r="M101" s="281"/>
      <c r="N101" s="282"/>
      <c r="O101" s="282"/>
      <c r="P101" s="282"/>
      <c r="Q101" s="282"/>
      <c r="R101" s="282"/>
      <c r="S101" s="282"/>
      <c r="T101" s="283"/>
      <c r="U101" s="16"/>
      <c r="V101" s="16"/>
      <c r="W101" s="16"/>
      <c r="X101" s="16"/>
      <c r="Y101" s="16"/>
      <c r="Z101" s="16"/>
      <c r="AA101" s="16"/>
      <c r="AB101" s="16"/>
      <c r="AC101" s="16"/>
      <c r="AD101" s="16"/>
      <c r="AE101" s="16"/>
      <c r="AT101" s="284" t="s">
        <v>1390</v>
      </c>
      <c r="AU101" s="284" t="s">
        <v>84</v>
      </c>
      <c r="AV101" s="16" t="s">
        <v>82</v>
      </c>
      <c r="AW101" s="16" t="s">
        <v>35</v>
      </c>
      <c r="AX101" s="16" t="s">
        <v>74</v>
      </c>
      <c r="AY101" s="284" t="s">
        <v>192</v>
      </c>
    </row>
    <row r="102" s="14" customFormat="1">
      <c r="A102" s="14"/>
      <c r="B102" s="253"/>
      <c r="C102" s="254"/>
      <c r="D102" s="218" t="s">
        <v>1390</v>
      </c>
      <c r="E102" s="255" t="s">
        <v>19</v>
      </c>
      <c r="F102" s="256" t="s">
        <v>2215</v>
      </c>
      <c r="G102" s="254"/>
      <c r="H102" s="257">
        <v>0.38600000000000001</v>
      </c>
      <c r="I102" s="258"/>
      <c r="J102" s="254"/>
      <c r="K102" s="254"/>
      <c r="L102" s="259"/>
      <c r="M102" s="260"/>
      <c r="N102" s="261"/>
      <c r="O102" s="261"/>
      <c r="P102" s="261"/>
      <c r="Q102" s="261"/>
      <c r="R102" s="261"/>
      <c r="S102" s="261"/>
      <c r="T102" s="262"/>
      <c r="U102" s="14"/>
      <c r="V102" s="14"/>
      <c r="W102" s="14"/>
      <c r="X102" s="14"/>
      <c r="Y102" s="14"/>
      <c r="Z102" s="14"/>
      <c r="AA102" s="14"/>
      <c r="AB102" s="14"/>
      <c r="AC102" s="14"/>
      <c r="AD102" s="14"/>
      <c r="AE102" s="14"/>
      <c r="AT102" s="263" t="s">
        <v>1390</v>
      </c>
      <c r="AU102" s="263" t="s">
        <v>84</v>
      </c>
      <c r="AV102" s="14" t="s">
        <v>84</v>
      </c>
      <c r="AW102" s="14" t="s">
        <v>35</v>
      </c>
      <c r="AX102" s="14" t="s">
        <v>74</v>
      </c>
      <c r="AY102" s="263" t="s">
        <v>192</v>
      </c>
    </row>
    <row r="103" s="15" customFormat="1">
      <c r="A103" s="15"/>
      <c r="B103" s="264"/>
      <c r="C103" s="265"/>
      <c r="D103" s="218" t="s">
        <v>1390</v>
      </c>
      <c r="E103" s="266" t="s">
        <v>19</v>
      </c>
      <c r="F103" s="267" t="s">
        <v>1392</v>
      </c>
      <c r="G103" s="265"/>
      <c r="H103" s="268">
        <v>0.38600000000000001</v>
      </c>
      <c r="I103" s="269"/>
      <c r="J103" s="265"/>
      <c r="K103" s="265"/>
      <c r="L103" s="270"/>
      <c r="M103" s="271"/>
      <c r="N103" s="272"/>
      <c r="O103" s="272"/>
      <c r="P103" s="272"/>
      <c r="Q103" s="272"/>
      <c r="R103" s="272"/>
      <c r="S103" s="272"/>
      <c r="T103" s="273"/>
      <c r="U103" s="15"/>
      <c r="V103" s="15"/>
      <c r="W103" s="15"/>
      <c r="X103" s="15"/>
      <c r="Y103" s="15"/>
      <c r="Z103" s="15"/>
      <c r="AA103" s="15"/>
      <c r="AB103" s="15"/>
      <c r="AC103" s="15"/>
      <c r="AD103" s="15"/>
      <c r="AE103" s="15"/>
      <c r="AT103" s="274" t="s">
        <v>1390</v>
      </c>
      <c r="AU103" s="274" t="s">
        <v>84</v>
      </c>
      <c r="AV103" s="15" t="s">
        <v>197</v>
      </c>
      <c r="AW103" s="15" t="s">
        <v>35</v>
      </c>
      <c r="AX103" s="15" t="s">
        <v>82</v>
      </c>
      <c r="AY103" s="274" t="s">
        <v>192</v>
      </c>
    </row>
    <row r="104" s="2" customFormat="1" ht="16.5" customHeight="1">
      <c r="A104" s="41"/>
      <c r="B104" s="42"/>
      <c r="C104" s="243" t="s">
        <v>221</v>
      </c>
      <c r="D104" s="243" t="s">
        <v>247</v>
      </c>
      <c r="E104" s="244" t="s">
        <v>1587</v>
      </c>
      <c r="F104" s="245" t="s">
        <v>1588</v>
      </c>
      <c r="G104" s="246" t="s">
        <v>1402</v>
      </c>
      <c r="H104" s="247">
        <v>20.116</v>
      </c>
      <c r="I104" s="248"/>
      <c r="J104" s="249">
        <f>ROUND(I104*H104,2)</f>
        <v>0</v>
      </c>
      <c r="K104" s="245" t="s">
        <v>1384</v>
      </c>
      <c r="L104" s="250"/>
      <c r="M104" s="251" t="s">
        <v>19</v>
      </c>
      <c r="N104" s="252" t="s">
        <v>45</v>
      </c>
      <c r="O104" s="87"/>
      <c r="P104" s="214">
        <f>O104*H104</f>
        <v>0</v>
      </c>
      <c r="Q104" s="214">
        <v>1</v>
      </c>
      <c r="R104" s="214">
        <f>Q104*H104</f>
        <v>20.116</v>
      </c>
      <c r="S104" s="214">
        <v>0</v>
      </c>
      <c r="T104" s="215">
        <f>S104*H104</f>
        <v>0</v>
      </c>
      <c r="U104" s="41"/>
      <c r="V104" s="41"/>
      <c r="W104" s="41"/>
      <c r="X104" s="41"/>
      <c r="Y104" s="41"/>
      <c r="Z104" s="41"/>
      <c r="AA104" s="41"/>
      <c r="AB104" s="41"/>
      <c r="AC104" s="41"/>
      <c r="AD104" s="41"/>
      <c r="AE104" s="41"/>
      <c r="AR104" s="216" t="s">
        <v>239</v>
      </c>
      <c r="AT104" s="216" t="s">
        <v>247</v>
      </c>
      <c r="AU104" s="216" t="s">
        <v>84</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2216</v>
      </c>
    </row>
    <row r="105" s="2" customFormat="1">
      <c r="A105" s="41"/>
      <c r="B105" s="42"/>
      <c r="C105" s="43"/>
      <c r="D105" s="218" t="s">
        <v>199</v>
      </c>
      <c r="E105" s="43"/>
      <c r="F105" s="219" t="s">
        <v>1588</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84</v>
      </c>
    </row>
    <row r="106" s="16" customFormat="1">
      <c r="A106" s="16"/>
      <c r="B106" s="275"/>
      <c r="C106" s="276"/>
      <c r="D106" s="218" t="s">
        <v>1390</v>
      </c>
      <c r="E106" s="277" t="s">
        <v>19</v>
      </c>
      <c r="F106" s="278" t="s">
        <v>1758</v>
      </c>
      <c r="G106" s="276"/>
      <c r="H106" s="277" t="s">
        <v>19</v>
      </c>
      <c r="I106" s="279"/>
      <c r="J106" s="276"/>
      <c r="K106" s="276"/>
      <c r="L106" s="280"/>
      <c r="M106" s="281"/>
      <c r="N106" s="282"/>
      <c r="O106" s="282"/>
      <c r="P106" s="282"/>
      <c r="Q106" s="282"/>
      <c r="R106" s="282"/>
      <c r="S106" s="282"/>
      <c r="T106" s="283"/>
      <c r="U106" s="16"/>
      <c r="V106" s="16"/>
      <c r="W106" s="16"/>
      <c r="X106" s="16"/>
      <c r="Y106" s="16"/>
      <c r="Z106" s="16"/>
      <c r="AA106" s="16"/>
      <c r="AB106" s="16"/>
      <c r="AC106" s="16"/>
      <c r="AD106" s="16"/>
      <c r="AE106" s="16"/>
      <c r="AT106" s="284" t="s">
        <v>1390</v>
      </c>
      <c r="AU106" s="284" t="s">
        <v>84</v>
      </c>
      <c r="AV106" s="16" t="s">
        <v>82</v>
      </c>
      <c r="AW106" s="16" t="s">
        <v>35</v>
      </c>
      <c r="AX106" s="16" t="s">
        <v>74</v>
      </c>
      <c r="AY106" s="284" t="s">
        <v>192</v>
      </c>
    </row>
    <row r="107" s="14" customFormat="1">
      <c r="A107" s="14"/>
      <c r="B107" s="253"/>
      <c r="C107" s="254"/>
      <c r="D107" s="218" t="s">
        <v>1390</v>
      </c>
      <c r="E107" s="255" t="s">
        <v>19</v>
      </c>
      <c r="F107" s="256" t="s">
        <v>2217</v>
      </c>
      <c r="G107" s="254"/>
      <c r="H107" s="257">
        <v>19.315999999999999</v>
      </c>
      <c r="I107" s="258"/>
      <c r="J107" s="254"/>
      <c r="K107" s="254"/>
      <c r="L107" s="259"/>
      <c r="M107" s="260"/>
      <c r="N107" s="261"/>
      <c r="O107" s="261"/>
      <c r="P107" s="261"/>
      <c r="Q107" s="261"/>
      <c r="R107" s="261"/>
      <c r="S107" s="261"/>
      <c r="T107" s="262"/>
      <c r="U107" s="14"/>
      <c r="V107" s="14"/>
      <c r="W107" s="14"/>
      <c r="X107" s="14"/>
      <c r="Y107" s="14"/>
      <c r="Z107" s="14"/>
      <c r="AA107" s="14"/>
      <c r="AB107" s="14"/>
      <c r="AC107" s="14"/>
      <c r="AD107" s="14"/>
      <c r="AE107" s="14"/>
      <c r="AT107" s="263" t="s">
        <v>1390</v>
      </c>
      <c r="AU107" s="263" t="s">
        <v>84</v>
      </c>
      <c r="AV107" s="14" t="s">
        <v>84</v>
      </c>
      <c r="AW107" s="14" t="s">
        <v>35</v>
      </c>
      <c r="AX107" s="14" t="s">
        <v>74</v>
      </c>
      <c r="AY107" s="263" t="s">
        <v>192</v>
      </c>
    </row>
    <row r="108" s="16" customFormat="1">
      <c r="A108" s="16"/>
      <c r="B108" s="275"/>
      <c r="C108" s="276"/>
      <c r="D108" s="218" t="s">
        <v>1390</v>
      </c>
      <c r="E108" s="277" t="s">
        <v>19</v>
      </c>
      <c r="F108" s="278" t="s">
        <v>2218</v>
      </c>
      <c r="G108" s="276"/>
      <c r="H108" s="277" t="s">
        <v>19</v>
      </c>
      <c r="I108" s="279"/>
      <c r="J108" s="276"/>
      <c r="K108" s="276"/>
      <c r="L108" s="280"/>
      <c r="M108" s="281"/>
      <c r="N108" s="282"/>
      <c r="O108" s="282"/>
      <c r="P108" s="282"/>
      <c r="Q108" s="282"/>
      <c r="R108" s="282"/>
      <c r="S108" s="282"/>
      <c r="T108" s="283"/>
      <c r="U108" s="16"/>
      <c r="V108" s="16"/>
      <c r="W108" s="16"/>
      <c r="X108" s="16"/>
      <c r="Y108" s="16"/>
      <c r="Z108" s="16"/>
      <c r="AA108" s="16"/>
      <c r="AB108" s="16"/>
      <c r="AC108" s="16"/>
      <c r="AD108" s="16"/>
      <c r="AE108" s="16"/>
      <c r="AT108" s="284" t="s">
        <v>1390</v>
      </c>
      <c r="AU108" s="284" t="s">
        <v>84</v>
      </c>
      <c r="AV108" s="16" t="s">
        <v>82</v>
      </c>
      <c r="AW108" s="16" t="s">
        <v>35</v>
      </c>
      <c r="AX108" s="16" t="s">
        <v>74</v>
      </c>
      <c r="AY108" s="284" t="s">
        <v>192</v>
      </c>
    </row>
    <row r="109" s="14" customFormat="1">
      <c r="A109" s="14"/>
      <c r="B109" s="253"/>
      <c r="C109" s="254"/>
      <c r="D109" s="218" t="s">
        <v>1390</v>
      </c>
      <c r="E109" s="255" t="s">
        <v>19</v>
      </c>
      <c r="F109" s="256" t="s">
        <v>2219</v>
      </c>
      <c r="G109" s="254"/>
      <c r="H109" s="257">
        <v>0.80000000000000004</v>
      </c>
      <c r="I109" s="258"/>
      <c r="J109" s="254"/>
      <c r="K109" s="254"/>
      <c r="L109" s="259"/>
      <c r="M109" s="260"/>
      <c r="N109" s="261"/>
      <c r="O109" s="261"/>
      <c r="P109" s="261"/>
      <c r="Q109" s="261"/>
      <c r="R109" s="261"/>
      <c r="S109" s="261"/>
      <c r="T109" s="262"/>
      <c r="U109" s="14"/>
      <c r="V109" s="14"/>
      <c r="W109" s="14"/>
      <c r="X109" s="14"/>
      <c r="Y109" s="14"/>
      <c r="Z109" s="14"/>
      <c r="AA109" s="14"/>
      <c r="AB109" s="14"/>
      <c r="AC109" s="14"/>
      <c r="AD109" s="14"/>
      <c r="AE109" s="14"/>
      <c r="AT109" s="263" t="s">
        <v>1390</v>
      </c>
      <c r="AU109" s="263" t="s">
        <v>84</v>
      </c>
      <c r="AV109" s="14" t="s">
        <v>84</v>
      </c>
      <c r="AW109" s="14" t="s">
        <v>35</v>
      </c>
      <c r="AX109" s="14" t="s">
        <v>74</v>
      </c>
      <c r="AY109" s="263" t="s">
        <v>192</v>
      </c>
    </row>
    <row r="110" s="15" customFormat="1">
      <c r="A110" s="15"/>
      <c r="B110" s="264"/>
      <c r="C110" s="265"/>
      <c r="D110" s="218" t="s">
        <v>1390</v>
      </c>
      <c r="E110" s="266" t="s">
        <v>19</v>
      </c>
      <c r="F110" s="267" t="s">
        <v>1392</v>
      </c>
      <c r="G110" s="265"/>
      <c r="H110" s="268">
        <v>20.116</v>
      </c>
      <c r="I110" s="269"/>
      <c r="J110" s="265"/>
      <c r="K110" s="265"/>
      <c r="L110" s="270"/>
      <c r="M110" s="271"/>
      <c r="N110" s="272"/>
      <c r="O110" s="272"/>
      <c r="P110" s="272"/>
      <c r="Q110" s="272"/>
      <c r="R110" s="272"/>
      <c r="S110" s="272"/>
      <c r="T110" s="273"/>
      <c r="U110" s="15"/>
      <c r="V110" s="15"/>
      <c r="W110" s="15"/>
      <c r="X110" s="15"/>
      <c r="Y110" s="15"/>
      <c r="Z110" s="15"/>
      <c r="AA110" s="15"/>
      <c r="AB110" s="15"/>
      <c r="AC110" s="15"/>
      <c r="AD110" s="15"/>
      <c r="AE110" s="15"/>
      <c r="AT110" s="274" t="s">
        <v>1390</v>
      </c>
      <c r="AU110" s="274" t="s">
        <v>84</v>
      </c>
      <c r="AV110" s="15" t="s">
        <v>197</v>
      </c>
      <c r="AW110" s="15" t="s">
        <v>35</v>
      </c>
      <c r="AX110" s="15" t="s">
        <v>82</v>
      </c>
      <c r="AY110" s="274" t="s">
        <v>192</v>
      </c>
    </row>
    <row r="111" s="2" customFormat="1" ht="16.5" customHeight="1">
      <c r="A111" s="41"/>
      <c r="B111" s="42"/>
      <c r="C111" s="243" t="s">
        <v>228</v>
      </c>
      <c r="D111" s="243" t="s">
        <v>247</v>
      </c>
      <c r="E111" s="244" t="s">
        <v>1615</v>
      </c>
      <c r="F111" s="245" t="s">
        <v>2220</v>
      </c>
      <c r="G111" s="246" t="s">
        <v>1427</v>
      </c>
      <c r="H111" s="247">
        <v>7.1200000000000001</v>
      </c>
      <c r="I111" s="248"/>
      <c r="J111" s="249">
        <f>ROUND(I111*H111,2)</f>
        <v>0</v>
      </c>
      <c r="K111" s="245" t="s">
        <v>1384</v>
      </c>
      <c r="L111" s="250"/>
      <c r="M111" s="251" t="s">
        <v>19</v>
      </c>
      <c r="N111" s="252" t="s">
        <v>45</v>
      </c>
      <c r="O111" s="87"/>
      <c r="P111" s="214">
        <f>O111*H111</f>
        <v>0</v>
      </c>
      <c r="Q111" s="214">
        <v>2.4289999999999998</v>
      </c>
      <c r="R111" s="214">
        <f>Q111*H111</f>
        <v>17.29448</v>
      </c>
      <c r="S111" s="214">
        <v>0</v>
      </c>
      <c r="T111" s="215">
        <f>S111*H111</f>
        <v>0</v>
      </c>
      <c r="U111" s="41"/>
      <c r="V111" s="41"/>
      <c r="W111" s="41"/>
      <c r="X111" s="41"/>
      <c r="Y111" s="41"/>
      <c r="Z111" s="41"/>
      <c r="AA111" s="41"/>
      <c r="AB111" s="41"/>
      <c r="AC111" s="41"/>
      <c r="AD111" s="41"/>
      <c r="AE111" s="41"/>
      <c r="AR111" s="216" t="s">
        <v>239</v>
      </c>
      <c r="AT111" s="216" t="s">
        <v>247</v>
      </c>
      <c r="AU111" s="216" t="s">
        <v>84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2221</v>
      </c>
    </row>
    <row r="112" s="2" customFormat="1">
      <c r="A112" s="41"/>
      <c r="B112" s="42"/>
      <c r="C112" s="43"/>
      <c r="D112" s="218" t="s">
        <v>199</v>
      </c>
      <c r="E112" s="43"/>
      <c r="F112" s="219" t="s">
        <v>2222</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84</v>
      </c>
    </row>
    <row r="113" s="14" customFormat="1">
      <c r="A113" s="14"/>
      <c r="B113" s="253"/>
      <c r="C113" s="254"/>
      <c r="D113" s="218" t="s">
        <v>1390</v>
      </c>
      <c r="E113" s="255" t="s">
        <v>19</v>
      </c>
      <c r="F113" s="256" t="s">
        <v>2223</v>
      </c>
      <c r="G113" s="254"/>
      <c r="H113" s="257">
        <v>4.9199999999999999</v>
      </c>
      <c r="I113" s="258"/>
      <c r="J113" s="254"/>
      <c r="K113" s="254"/>
      <c r="L113" s="259"/>
      <c r="M113" s="260"/>
      <c r="N113" s="261"/>
      <c r="O113" s="261"/>
      <c r="P113" s="261"/>
      <c r="Q113" s="261"/>
      <c r="R113" s="261"/>
      <c r="S113" s="261"/>
      <c r="T113" s="262"/>
      <c r="U113" s="14"/>
      <c r="V113" s="14"/>
      <c r="W113" s="14"/>
      <c r="X113" s="14"/>
      <c r="Y113" s="14"/>
      <c r="Z113" s="14"/>
      <c r="AA113" s="14"/>
      <c r="AB113" s="14"/>
      <c r="AC113" s="14"/>
      <c r="AD113" s="14"/>
      <c r="AE113" s="14"/>
      <c r="AT113" s="263" t="s">
        <v>1390</v>
      </c>
      <c r="AU113" s="263" t="s">
        <v>84</v>
      </c>
      <c r="AV113" s="14" t="s">
        <v>84</v>
      </c>
      <c r="AW113" s="14" t="s">
        <v>35</v>
      </c>
      <c r="AX113" s="14" t="s">
        <v>74</v>
      </c>
      <c r="AY113" s="263" t="s">
        <v>192</v>
      </c>
    </row>
    <row r="114" s="14" customFormat="1">
      <c r="A114" s="14"/>
      <c r="B114" s="253"/>
      <c r="C114" s="254"/>
      <c r="D114" s="218" t="s">
        <v>1390</v>
      </c>
      <c r="E114" s="255" t="s">
        <v>19</v>
      </c>
      <c r="F114" s="256" t="s">
        <v>2224</v>
      </c>
      <c r="G114" s="254"/>
      <c r="H114" s="257">
        <v>2.2000000000000002</v>
      </c>
      <c r="I114" s="258"/>
      <c r="J114" s="254"/>
      <c r="K114" s="254"/>
      <c r="L114" s="259"/>
      <c r="M114" s="260"/>
      <c r="N114" s="261"/>
      <c r="O114" s="261"/>
      <c r="P114" s="261"/>
      <c r="Q114" s="261"/>
      <c r="R114" s="261"/>
      <c r="S114" s="261"/>
      <c r="T114" s="262"/>
      <c r="U114" s="14"/>
      <c r="V114" s="14"/>
      <c r="W114" s="14"/>
      <c r="X114" s="14"/>
      <c r="Y114" s="14"/>
      <c r="Z114" s="14"/>
      <c r="AA114" s="14"/>
      <c r="AB114" s="14"/>
      <c r="AC114" s="14"/>
      <c r="AD114" s="14"/>
      <c r="AE114" s="14"/>
      <c r="AT114" s="263" t="s">
        <v>1390</v>
      </c>
      <c r="AU114" s="263" t="s">
        <v>84</v>
      </c>
      <c r="AV114" s="14" t="s">
        <v>84</v>
      </c>
      <c r="AW114" s="14" t="s">
        <v>35</v>
      </c>
      <c r="AX114" s="14" t="s">
        <v>74</v>
      </c>
      <c r="AY114" s="263" t="s">
        <v>192</v>
      </c>
    </row>
    <row r="115" s="15" customFormat="1">
      <c r="A115" s="15"/>
      <c r="B115" s="264"/>
      <c r="C115" s="265"/>
      <c r="D115" s="218" t="s">
        <v>1390</v>
      </c>
      <c r="E115" s="266" t="s">
        <v>19</v>
      </c>
      <c r="F115" s="267" t="s">
        <v>1392</v>
      </c>
      <c r="G115" s="265"/>
      <c r="H115" s="268">
        <v>7.1200000000000001</v>
      </c>
      <c r="I115" s="269"/>
      <c r="J115" s="265"/>
      <c r="K115" s="265"/>
      <c r="L115" s="270"/>
      <c r="M115" s="271"/>
      <c r="N115" s="272"/>
      <c r="O115" s="272"/>
      <c r="P115" s="272"/>
      <c r="Q115" s="272"/>
      <c r="R115" s="272"/>
      <c r="S115" s="272"/>
      <c r="T115" s="273"/>
      <c r="U115" s="15"/>
      <c r="V115" s="15"/>
      <c r="W115" s="15"/>
      <c r="X115" s="15"/>
      <c r="Y115" s="15"/>
      <c r="Z115" s="15"/>
      <c r="AA115" s="15"/>
      <c r="AB115" s="15"/>
      <c r="AC115" s="15"/>
      <c r="AD115" s="15"/>
      <c r="AE115" s="15"/>
      <c r="AT115" s="274" t="s">
        <v>1390</v>
      </c>
      <c r="AU115" s="274" t="s">
        <v>84</v>
      </c>
      <c r="AV115" s="15" t="s">
        <v>197</v>
      </c>
      <c r="AW115" s="15" t="s">
        <v>35</v>
      </c>
      <c r="AX115" s="15" t="s">
        <v>82</v>
      </c>
      <c r="AY115" s="274" t="s">
        <v>192</v>
      </c>
    </row>
    <row r="116" s="2" customFormat="1" ht="16.5" customHeight="1">
      <c r="A116" s="41"/>
      <c r="B116" s="42"/>
      <c r="C116" s="243" t="s">
        <v>234</v>
      </c>
      <c r="D116" s="243" t="s">
        <v>247</v>
      </c>
      <c r="E116" s="244" t="s">
        <v>1786</v>
      </c>
      <c r="F116" s="245" t="s">
        <v>1789</v>
      </c>
      <c r="G116" s="246" t="s">
        <v>1427</v>
      </c>
      <c r="H116" s="247">
        <v>0.57599999999999996</v>
      </c>
      <c r="I116" s="248"/>
      <c r="J116" s="249">
        <f>ROUND(I116*H116,2)</f>
        <v>0</v>
      </c>
      <c r="K116" s="245" t="s">
        <v>1384</v>
      </c>
      <c r="L116" s="250"/>
      <c r="M116" s="251" t="s">
        <v>19</v>
      </c>
      <c r="N116" s="252" t="s">
        <v>45</v>
      </c>
      <c r="O116" s="87"/>
      <c r="P116" s="214">
        <f>O116*H116</f>
        <v>0</v>
      </c>
      <c r="Q116" s="214">
        <v>2.234</v>
      </c>
      <c r="R116" s="214">
        <f>Q116*H116</f>
        <v>1.2867839999999999</v>
      </c>
      <c r="S116" s="214">
        <v>0</v>
      </c>
      <c r="T116" s="215">
        <f>S116*H116</f>
        <v>0</v>
      </c>
      <c r="U116" s="41"/>
      <c r="V116" s="41"/>
      <c r="W116" s="41"/>
      <c r="X116" s="41"/>
      <c r="Y116" s="41"/>
      <c r="Z116" s="41"/>
      <c r="AA116" s="41"/>
      <c r="AB116" s="41"/>
      <c r="AC116" s="41"/>
      <c r="AD116" s="41"/>
      <c r="AE116" s="41"/>
      <c r="AR116" s="216" t="s">
        <v>239</v>
      </c>
      <c r="AT116" s="216" t="s">
        <v>247</v>
      </c>
      <c r="AU116" s="216" t="s">
        <v>84</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2225</v>
      </c>
    </row>
    <row r="117" s="2" customFormat="1">
      <c r="A117" s="41"/>
      <c r="B117" s="42"/>
      <c r="C117" s="43"/>
      <c r="D117" s="218" t="s">
        <v>199</v>
      </c>
      <c r="E117" s="43"/>
      <c r="F117" s="219" t="s">
        <v>1789</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84</v>
      </c>
    </row>
    <row r="118" s="2" customFormat="1">
      <c r="A118" s="41"/>
      <c r="B118" s="42"/>
      <c r="C118" s="43"/>
      <c r="D118" s="218" t="s">
        <v>200</v>
      </c>
      <c r="E118" s="43"/>
      <c r="F118" s="223" t="s">
        <v>2226</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200</v>
      </c>
      <c r="AU118" s="20" t="s">
        <v>84</v>
      </c>
    </row>
    <row r="119" s="14" customFormat="1">
      <c r="A119" s="14"/>
      <c r="B119" s="253"/>
      <c r="C119" s="254"/>
      <c r="D119" s="218" t="s">
        <v>1390</v>
      </c>
      <c r="E119" s="255" t="s">
        <v>19</v>
      </c>
      <c r="F119" s="256" t="s">
        <v>2227</v>
      </c>
      <c r="G119" s="254"/>
      <c r="H119" s="257">
        <v>0.57599999999999996</v>
      </c>
      <c r="I119" s="258"/>
      <c r="J119" s="254"/>
      <c r="K119" s="254"/>
      <c r="L119" s="259"/>
      <c r="M119" s="260"/>
      <c r="N119" s="261"/>
      <c r="O119" s="261"/>
      <c r="P119" s="261"/>
      <c r="Q119" s="261"/>
      <c r="R119" s="261"/>
      <c r="S119" s="261"/>
      <c r="T119" s="262"/>
      <c r="U119" s="14"/>
      <c r="V119" s="14"/>
      <c r="W119" s="14"/>
      <c r="X119" s="14"/>
      <c r="Y119" s="14"/>
      <c r="Z119" s="14"/>
      <c r="AA119" s="14"/>
      <c r="AB119" s="14"/>
      <c r="AC119" s="14"/>
      <c r="AD119" s="14"/>
      <c r="AE119" s="14"/>
      <c r="AT119" s="263" t="s">
        <v>1390</v>
      </c>
      <c r="AU119" s="263" t="s">
        <v>84</v>
      </c>
      <c r="AV119" s="14" t="s">
        <v>84</v>
      </c>
      <c r="AW119" s="14" t="s">
        <v>35</v>
      </c>
      <c r="AX119" s="14" t="s">
        <v>74</v>
      </c>
      <c r="AY119" s="263" t="s">
        <v>192</v>
      </c>
    </row>
    <row r="120" s="15" customFormat="1">
      <c r="A120" s="15"/>
      <c r="B120" s="264"/>
      <c r="C120" s="265"/>
      <c r="D120" s="218" t="s">
        <v>1390</v>
      </c>
      <c r="E120" s="266" t="s">
        <v>19</v>
      </c>
      <c r="F120" s="267" t="s">
        <v>1392</v>
      </c>
      <c r="G120" s="265"/>
      <c r="H120" s="268">
        <v>0.57599999999999996</v>
      </c>
      <c r="I120" s="269"/>
      <c r="J120" s="265"/>
      <c r="K120" s="265"/>
      <c r="L120" s="270"/>
      <c r="M120" s="271"/>
      <c r="N120" s="272"/>
      <c r="O120" s="272"/>
      <c r="P120" s="272"/>
      <c r="Q120" s="272"/>
      <c r="R120" s="272"/>
      <c r="S120" s="272"/>
      <c r="T120" s="273"/>
      <c r="U120" s="15"/>
      <c r="V120" s="15"/>
      <c r="W120" s="15"/>
      <c r="X120" s="15"/>
      <c r="Y120" s="15"/>
      <c r="Z120" s="15"/>
      <c r="AA120" s="15"/>
      <c r="AB120" s="15"/>
      <c r="AC120" s="15"/>
      <c r="AD120" s="15"/>
      <c r="AE120" s="15"/>
      <c r="AT120" s="274" t="s">
        <v>1390</v>
      </c>
      <c r="AU120" s="274" t="s">
        <v>84</v>
      </c>
      <c r="AV120" s="15" t="s">
        <v>197</v>
      </c>
      <c r="AW120" s="15" t="s">
        <v>35</v>
      </c>
      <c r="AX120" s="15" t="s">
        <v>82</v>
      </c>
      <c r="AY120" s="274" t="s">
        <v>192</v>
      </c>
    </row>
    <row r="121" s="2" customFormat="1" ht="16.5" customHeight="1">
      <c r="A121" s="41"/>
      <c r="B121" s="42"/>
      <c r="C121" s="243" t="s">
        <v>239</v>
      </c>
      <c r="D121" s="243" t="s">
        <v>247</v>
      </c>
      <c r="E121" s="244" t="s">
        <v>2228</v>
      </c>
      <c r="F121" s="245" t="s">
        <v>2229</v>
      </c>
      <c r="G121" s="246" t="s">
        <v>785</v>
      </c>
      <c r="H121" s="247">
        <v>65</v>
      </c>
      <c r="I121" s="248"/>
      <c r="J121" s="249">
        <f>ROUND(I121*H121,2)</f>
        <v>0</v>
      </c>
      <c r="K121" s="245" t="s">
        <v>19</v>
      </c>
      <c r="L121" s="250"/>
      <c r="M121" s="251" t="s">
        <v>19</v>
      </c>
      <c r="N121" s="252" t="s">
        <v>45</v>
      </c>
      <c r="O121" s="87"/>
      <c r="P121" s="214">
        <f>O121*H121</f>
        <v>0</v>
      </c>
      <c r="Q121" s="214">
        <v>0.050500000000000003</v>
      </c>
      <c r="R121" s="214">
        <f>Q121*H121</f>
        <v>3.2825000000000002</v>
      </c>
      <c r="S121" s="214">
        <v>0</v>
      </c>
      <c r="T121" s="215">
        <f>S121*H121</f>
        <v>0</v>
      </c>
      <c r="U121" s="41"/>
      <c r="V121" s="41"/>
      <c r="W121" s="41"/>
      <c r="X121" s="41"/>
      <c r="Y121" s="41"/>
      <c r="Z121" s="41"/>
      <c r="AA121" s="41"/>
      <c r="AB121" s="41"/>
      <c r="AC121" s="41"/>
      <c r="AD121" s="41"/>
      <c r="AE121" s="41"/>
      <c r="AR121" s="216" t="s">
        <v>239</v>
      </c>
      <c r="AT121" s="216" t="s">
        <v>247</v>
      </c>
      <c r="AU121" s="216" t="s">
        <v>84</v>
      </c>
      <c r="AY121" s="20" t="s">
        <v>192</v>
      </c>
      <c r="BE121" s="217">
        <f>IF(N121="základní",J121,0)</f>
        <v>0</v>
      </c>
      <c r="BF121" s="217">
        <f>IF(N121="snížená",J121,0)</f>
        <v>0</v>
      </c>
      <c r="BG121" s="217">
        <f>IF(N121="zákl. přenesená",J121,0)</f>
        <v>0</v>
      </c>
      <c r="BH121" s="217">
        <f>IF(N121="sníž. přenesená",J121,0)</f>
        <v>0</v>
      </c>
      <c r="BI121" s="217">
        <f>IF(N121="nulová",J121,0)</f>
        <v>0</v>
      </c>
      <c r="BJ121" s="20" t="s">
        <v>82</v>
      </c>
      <c r="BK121" s="217">
        <f>ROUND(I121*H121,2)</f>
        <v>0</v>
      </c>
      <c r="BL121" s="20" t="s">
        <v>197</v>
      </c>
      <c r="BM121" s="216" t="s">
        <v>2230</v>
      </c>
    </row>
    <row r="122" s="2" customFormat="1">
      <c r="A122" s="41"/>
      <c r="B122" s="42"/>
      <c r="C122" s="43"/>
      <c r="D122" s="218" t="s">
        <v>199</v>
      </c>
      <c r="E122" s="43"/>
      <c r="F122" s="219" t="s">
        <v>2229</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199</v>
      </c>
      <c r="AU122" s="20" t="s">
        <v>84</v>
      </c>
    </row>
    <row r="123" s="2" customFormat="1" ht="21.75" customHeight="1">
      <c r="A123" s="41"/>
      <c r="B123" s="42"/>
      <c r="C123" s="205" t="s">
        <v>244</v>
      </c>
      <c r="D123" s="205" t="s">
        <v>193</v>
      </c>
      <c r="E123" s="206" t="s">
        <v>2231</v>
      </c>
      <c r="F123" s="207" t="s">
        <v>2232</v>
      </c>
      <c r="G123" s="208" t="s">
        <v>1451</v>
      </c>
      <c r="H123" s="209">
        <v>7.2000000000000002</v>
      </c>
      <c r="I123" s="210"/>
      <c r="J123" s="211">
        <f>ROUND(I123*H123,2)</f>
        <v>0</v>
      </c>
      <c r="K123" s="207" t="s">
        <v>1384</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84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2233</v>
      </c>
    </row>
    <row r="124" s="2" customFormat="1">
      <c r="A124" s="41"/>
      <c r="B124" s="42"/>
      <c r="C124" s="43"/>
      <c r="D124" s="218" t="s">
        <v>199</v>
      </c>
      <c r="E124" s="43"/>
      <c r="F124" s="219" t="s">
        <v>2234</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84</v>
      </c>
    </row>
    <row r="125" s="2" customFormat="1">
      <c r="A125" s="41"/>
      <c r="B125" s="42"/>
      <c r="C125" s="43"/>
      <c r="D125" s="218" t="s">
        <v>200</v>
      </c>
      <c r="E125" s="43"/>
      <c r="F125" s="223" t="s">
        <v>2235</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200</v>
      </c>
      <c r="AU125" s="20" t="s">
        <v>84</v>
      </c>
    </row>
    <row r="126" s="14" customFormat="1">
      <c r="A126" s="14"/>
      <c r="B126" s="253"/>
      <c r="C126" s="254"/>
      <c r="D126" s="218" t="s">
        <v>1390</v>
      </c>
      <c r="E126" s="255" t="s">
        <v>19</v>
      </c>
      <c r="F126" s="256" t="s">
        <v>2236</v>
      </c>
      <c r="G126" s="254"/>
      <c r="H126" s="257">
        <v>7.2000000000000002</v>
      </c>
      <c r="I126" s="258"/>
      <c r="J126" s="254"/>
      <c r="K126" s="254"/>
      <c r="L126" s="259"/>
      <c r="M126" s="260"/>
      <c r="N126" s="261"/>
      <c r="O126" s="261"/>
      <c r="P126" s="261"/>
      <c r="Q126" s="261"/>
      <c r="R126" s="261"/>
      <c r="S126" s="261"/>
      <c r="T126" s="262"/>
      <c r="U126" s="14"/>
      <c r="V126" s="14"/>
      <c r="W126" s="14"/>
      <c r="X126" s="14"/>
      <c r="Y126" s="14"/>
      <c r="Z126" s="14"/>
      <c r="AA126" s="14"/>
      <c r="AB126" s="14"/>
      <c r="AC126" s="14"/>
      <c r="AD126" s="14"/>
      <c r="AE126" s="14"/>
      <c r="AT126" s="263" t="s">
        <v>1390</v>
      </c>
      <c r="AU126" s="263" t="s">
        <v>84</v>
      </c>
      <c r="AV126" s="14" t="s">
        <v>84</v>
      </c>
      <c r="AW126" s="14" t="s">
        <v>35</v>
      </c>
      <c r="AX126" s="14" t="s">
        <v>74</v>
      </c>
      <c r="AY126" s="263" t="s">
        <v>192</v>
      </c>
    </row>
    <row r="127" s="15" customFormat="1">
      <c r="A127" s="15"/>
      <c r="B127" s="264"/>
      <c r="C127" s="265"/>
      <c r="D127" s="218" t="s">
        <v>1390</v>
      </c>
      <c r="E127" s="266" t="s">
        <v>19</v>
      </c>
      <c r="F127" s="267" t="s">
        <v>1392</v>
      </c>
      <c r="G127" s="265"/>
      <c r="H127" s="268">
        <v>7.2000000000000002</v>
      </c>
      <c r="I127" s="269"/>
      <c r="J127" s="265"/>
      <c r="K127" s="265"/>
      <c r="L127" s="270"/>
      <c r="M127" s="271"/>
      <c r="N127" s="272"/>
      <c r="O127" s="272"/>
      <c r="P127" s="272"/>
      <c r="Q127" s="272"/>
      <c r="R127" s="272"/>
      <c r="S127" s="272"/>
      <c r="T127" s="273"/>
      <c r="U127" s="15"/>
      <c r="V127" s="15"/>
      <c r="W127" s="15"/>
      <c r="X127" s="15"/>
      <c r="Y127" s="15"/>
      <c r="Z127" s="15"/>
      <c r="AA127" s="15"/>
      <c r="AB127" s="15"/>
      <c r="AC127" s="15"/>
      <c r="AD127" s="15"/>
      <c r="AE127" s="15"/>
      <c r="AT127" s="274" t="s">
        <v>1390</v>
      </c>
      <c r="AU127" s="274" t="s">
        <v>84</v>
      </c>
      <c r="AV127" s="15" t="s">
        <v>197</v>
      </c>
      <c r="AW127" s="15" t="s">
        <v>35</v>
      </c>
      <c r="AX127" s="15" t="s">
        <v>82</v>
      </c>
      <c r="AY127" s="274" t="s">
        <v>192</v>
      </c>
    </row>
    <row r="128" s="2" customFormat="1" ht="16.5" customHeight="1">
      <c r="A128" s="41"/>
      <c r="B128" s="42"/>
      <c r="C128" s="205" t="s">
        <v>250</v>
      </c>
      <c r="D128" s="205" t="s">
        <v>193</v>
      </c>
      <c r="E128" s="206" t="s">
        <v>1951</v>
      </c>
      <c r="F128" s="207" t="s">
        <v>1952</v>
      </c>
      <c r="G128" s="208" t="s">
        <v>1412</v>
      </c>
      <c r="H128" s="209">
        <v>75.75</v>
      </c>
      <c r="I128" s="210"/>
      <c r="J128" s="211">
        <f>ROUND(I128*H128,2)</f>
        <v>0</v>
      </c>
      <c r="K128" s="207" t="s">
        <v>1384</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84</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2237</v>
      </c>
    </row>
    <row r="129" s="2" customFormat="1">
      <c r="A129" s="41"/>
      <c r="B129" s="42"/>
      <c r="C129" s="43"/>
      <c r="D129" s="218" t="s">
        <v>199</v>
      </c>
      <c r="E129" s="43"/>
      <c r="F129" s="219" t="s">
        <v>1954</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84</v>
      </c>
    </row>
    <row r="130" s="14" customFormat="1">
      <c r="A130" s="14"/>
      <c r="B130" s="253"/>
      <c r="C130" s="254"/>
      <c r="D130" s="218" t="s">
        <v>1390</v>
      </c>
      <c r="E130" s="255" t="s">
        <v>19</v>
      </c>
      <c r="F130" s="256" t="s">
        <v>2238</v>
      </c>
      <c r="G130" s="254"/>
      <c r="H130" s="257">
        <v>75.75</v>
      </c>
      <c r="I130" s="258"/>
      <c r="J130" s="254"/>
      <c r="K130" s="254"/>
      <c r="L130" s="259"/>
      <c r="M130" s="260"/>
      <c r="N130" s="261"/>
      <c r="O130" s="261"/>
      <c r="P130" s="261"/>
      <c r="Q130" s="261"/>
      <c r="R130" s="261"/>
      <c r="S130" s="261"/>
      <c r="T130" s="262"/>
      <c r="U130" s="14"/>
      <c r="V130" s="14"/>
      <c r="W130" s="14"/>
      <c r="X130" s="14"/>
      <c r="Y130" s="14"/>
      <c r="Z130" s="14"/>
      <c r="AA130" s="14"/>
      <c r="AB130" s="14"/>
      <c r="AC130" s="14"/>
      <c r="AD130" s="14"/>
      <c r="AE130" s="14"/>
      <c r="AT130" s="263" t="s">
        <v>1390</v>
      </c>
      <c r="AU130" s="263" t="s">
        <v>84</v>
      </c>
      <c r="AV130" s="14" t="s">
        <v>84</v>
      </c>
      <c r="AW130" s="14" t="s">
        <v>35</v>
      </c>
      <c r="AX130" s="14" t="s">
        <v>74</v>
      </c>
      <c r="AY130" s="263" t="s">
        <v>192</v>
      </c>
    </row>
    <row r="131" s="15" customFormat="1">
      <c r="A131" s="15"/>
      <c r="B131" s="264"/>
      <c r="C131" s="265"/>
      <c r="D131" s="218" t="s">
        <v>1390</v>
      </c>
      <c r="E131" s="266" t="s">
        <v>19</v>
      </c>
      <c r="F131" s="267" t="s">
        <v>1392</v>
      </c>
      <c r="G131" s="265"/>
      <c r="H131" s="268">
        <v>75.75</v>
      </c>
      <c r="I131" s="269"/>
      <c r="J131" s="265"/>
      <c r="K131" s="265"/>
      <c r="L131" s="270"/>
      <c r="M131" s="271"/>
      <c r="N131" s="272"/>
      <c r="O131" s="272"/>
      <c r="P131" s="272"/>
      <c r="Q131" s="272"/>
      <c r="R131" s="272"/>
      <c r="S131" s="272"/>
      <c r="T131" s="273"/>
      <c r="U131" s="15"/>
      <c r="V131" s="15"/>
      <c r="W131" s="15"/>
      <c r="X131" s="15"/>
      <c r="Y131" s="15"/>
      <c r="Z131" s="15"/>
      <c r="AA131" s="15"/>
      <c r="AB131" s="15"/>
      <c r="AC131" s="15"/>
      <c r="AD131" s="15"/>
      <c r="AE131" s="15"/>
      <c r="AT131" s="274" t="s">
        <v>1390</v>
      </c>
      <c r="AU131" s="274" t="s">
        <v>84</v>
      </c>
      <c r="AV131" s="15" t="s">
        <v>197</v>
      </c>
      <c r="AW131" s="15" t="s">
        <v>35</v>
      </c>
      <c r="AX131" s="15" t="s">
        <v>82</v>
      </c>
      <c r="AY131" s="274" t="s">
        <v>192</v>
      </c>
    </row>
    <row r="132" s="2" customFormat="1" ht="16.5" customHeight="1">
      <c r="A132" s="41"/>
      <c r="B132" s="42"/>
      <c r="C132" s="205" t="s">
        <v>255</v>
      </c>
      <c r="D132" s="205" t="s">
        <v>193</v>
      </c>
      <c r="E132" s="206" t="s">
        <v>1964</v>
      </c>
      <c r="F132" s="207" t="s">
        <v>1965</v>
      </c>
      <c r="G132" s="208" t="s">
        <v>1451</v>
      </c>
      <c r="H132" s="209">
        <v>81.744</v>
      </c>
      <c r="I132" s="210"/>
      <c r="J132" s="211">
        <f>ROUND(I132*H132,2)</f>
        <v>0</v>
      </c>
      <c r="K132" s="207" t="s">
        <v>1384</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197</v>
      </c>
      <c r="AT132" s="216" t="s">
        <v>193</v>
      </c>
      <c r="AU132" s="216" t="s">
        <v>84</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2239</v>
      </c>
    </row>
    <row r="133" s="2" customFormat="1">
      <c r="A133" s="41"/>
      <c r="B133" s="42"/>
      <c r="C133" s="43"/>
      <c r="D133" s="218" t="s">
        <v>199</v>
      </c>
      <c r="E133" s="43"/>
      <c r="F133" s="219" t="s">
        <v>1967</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84</v>
      </c>
    </row>
    <row r="134" s="14" customFormat="1">
      <c r="A134" s="14"/>
      <c r="B134" s="253"/>
      <c r="C134" s="254"/>
      <c r="D134" s="218" t="s">
        <v>1390</v>
      </c>
      <c r="E134" s="255" t="s">
        <v>19</v>
      </c>
      <c r="F134" s="256" t="s">
        <v>2240</v>
      </c>
      <c r="G134" s="254"/>
      <c r="H134" s="257">
        <v>67.599999999999994</v>
      </c>
      <c r="I134" s="258"/>
      <c r="J134" s="254"/>
      <c r="K134" s="254"/>
      <c r="L134" s="259"/>
      <c r="M134" s="260"/>
      <c r="N134" s="261"/>
      <c r="O134" s="261"/>
      <c r="P134" s="261"/>
      <c r="Q134" s="261"/>
      <c r="R134" s="261"/>
      <c r="S134" s="261"/>
      <c r="T134" s="262"/>
      <c r="U134" s="14"/>
      <c r="V134" s="14"/>
      <c r="W134" s="14"/>
      <c r="X134" s="14"/>
      <c r="Y134" s="14"/>
      <c r="Z134" s="14"/>
      <c r="AA134" s="14"/>
      <c r="AB134" s="14"/>
      <c r="AC134" s="14"/>
      <c r="AD134" s="14"/>
      <c r="AE134" s="14"/>
      <c r="AT134" s="263" t="s">
        <v>1390</v>
      </c>
      <c r="AU134" s="263" t="s">
        <v>84</v>
      </c>
      <c r="AV134" s="14" t="s">
        <v>84</v>
      </c>
      <c r="AW134" s="14" t="s">
        <v>35</v>
      </c>
      <c r="AX134" s="14" t="s">
        <v>74</v>
      </c>
      <c r="AY134" s="263" t="s">
        <v>192</v>
      </c>
    </row>
    <row r="135" s="14" customFormat="1">
      <c r="A135" s="14"/>
      <c r="B135" s="253"/>
      <c r="C135" s="254"/>
      <c r="D135" s="218" t="s">
        <v>1390</v>
      </c>
      <c r="E135" s="255" t="s">
        <v>19</v>
      </c>
      <c r="F135" s="256" t="s">
        <v>2241</v>
      </c>
      <c r="G135" s="254"/>
      <c r="H135" s="257">
        <v>10.544000000000001</v>
      </c>
      <c r="I135" s="258"/>
      <c r="J135" s="254"/>
      <c r="K135" s="254"/>
      <c r="L135" s="259"/>
      <c r="M135" s="260"/>
      <c r="N135" s="261"/>
      <c r="O135" s="261"/>
      <c r="P135" s="261"/>
      <c r="Q135" s="261"/>
      <c r="R135" s="261"/>
      <c r="S135" s="261"/>
      <c r="T135" s="262"/>
      <c r="U135" s="14"/>
      <c r="V135" s="14"/>
      <c r="W135" s="14"/>
      <c r="X135" s="14"/>
      <c r="Y135" s="14"/>
      <c r="Z135" s="14"/>
      <c r="AA135" s="14"/>
      <c r="AB135" s="14"/>
      <c r="AC135" s="14"/>
      <c r="AD135" s="14"/>
      <c r="AE135" s="14"/>
      <c r="AT135" s="263" t="s">
        <v>1390</v>
      </c>
      <c r="AU135" s="263" t="s">
        <v>84</v>
      </c>
      <c r="AV135" s="14" t="s">
        <v>84</v>
      </c>
      <c r="AW135" s="14" t="s">
        <v>35</v>
      </c>
      <c r="AX135" s="14" t="s">
        <v>74</v>
      </c>
      <c r="AY135" s="263" t="s">
        <v>192</v>
      </c>
    </row>
    <row r="136" s="14" customFormat="1">
      <c r="A136" s="14"/>
      <c r="B136" s="253"/>
      <c r="C136" s="254"/>
      <c r="D136" s="218" t="s">
        <v>1390</v>
      </c>
      <c r="E136" s="255" t="s">
        <v>19</v>
      </c>
      <c r="F136" s="256" t="s">
        <v>2242</v>
      </c>
      <c r="G136" s="254"/>
      <c r="H136" s="257">
        <v>3.6000000000000001</v>
      </c>
      <c r="I136" s="258"/>
      <c r="J136" s="254"/>
      <c r="K136" s="254"/>
      <c r="L136" s="259"/>
      <c r="M136" s="260"/>
      <c r="N136" s="261"/>
      <c r="O136" s="261"/>
      <c r="P136" s="261"/>
      <c r="Q136" s="261"/>
      <c r="R136" s="261"/>
      <c r="S136" s="261"/>
      <c r="T136" s="262"/>
      <c r="U136" s="14"/>
      <c r="V136" s="14"/>
      <c r="W136" s="14"/>
      <c r="X136" s="14"/>
      <c r="Y136" s="14"/>
      <c r="Z136" s="14"/>
      <c r="AA136" s="14"/>
      <c r="AB136" s="14"/>
      <c r="AC136" s="14"/>
      <c r="AD136" s="14"/>
      <c r="AE136" s="14"/>
      <c r="AT136" s="263" t="s">
        <v>1390</v>
      </c>
      <c r="AU136" s="263" t="s">
        <v>84</v>
      </c>
      <c r="AV136" s="14" t="s">
        <v>84</v>
      </c>
      <c r="AW136" s="14" t="s">
        <v>35</v>
      </c>
      <c r="AX136" s="14" t="s">
        <v>74</v>
      </c>
      <c r="AY136" s="263" t="s">
        <v>192</v>
      </c>
    </row>
    <row r="137" s="15" customFormat="1">
      <c r="A137" s="15"/>
      <c r="B137" s="264"/>
      <c r="C137" s="265"/>
      <c r="D137" s="218" t="s">
        <v>1390</v>
      </c>
      <c r="E137" s="266" t="s">
        <v>19</v>
      </c>
      <c r="F137" s="267" t="s">
        <v>1392</v>
      </c>
      <c r="G137" s="265"/>
      <c r="H137" s="268">
        <v>81.743999999999986</v>
      </c>
      <c r="I137" s="269"/>
      <c r="J137" s="265"/>
      <c r="K137" s="265"/>
      <c r="L137" s="270"/>
      <c r="M137" s="271"/>
      <c r="N137" s="272"/>
      <c r="O137" s="272"/>
      <c r="P137" s="272"/>
      <c r="Q137" s="272"/>
      <c r="R137" s="272"/>
      <c r="S137" s="272"/>
      <c r="T137" s="273"/>
      <c r="U137" s="15"/>
      <c r="V137" s="15"/>
      <c r="W137" s="15"/>
      <c r="X137" s="15"/>
      <c r="Y137" s="15"/>
      <c r="Z137" s="15"/>
      <c r="AA137" s="15"/>
      <c r="AB137" s="15"/>
      <c r="AC137" s="15"/>
      <c r="AD137" s="15"/>
      <c r="AE137" s="15"/>
      <c r="AT137" s="274" t="s">
        <v>1390</v>
      </c>
      <c r="AU137" s="274" t="s">
        <v>84</v>
      </c>
      <c r="AV137" s="15" t="s">
        <v>197</v>
      </c>
      <c r="AW137" s="15" t="s">
        <v>35</v>
      </c>
      <c r="AX137" s="15" t="s">
        <v>82</v>
      </c>
      <c r="AY137" s="274" t="s">
        <v>192</v>
      </c>
    </row>
    <row r="138" s="2" customFormat="1" ht="16.5" customHeight="1">
      <c r="A138" s="41"/>
      <c r="B138" s="42"/>
      <c r="C138" s="205" t="s">
        <v>260</v>
      </c>
      <c r="D138" s="205" t="s">
        <v>193</v>
      </c>
      <c r="E138" s="206" t="s">
        <v>2243</v>
      </c>
      <c r="F138" s="207" t="s">
        <v>2244</v>
      </c>
      <c r="G138" s="208" t="s">
        <v>1451</v>
      </c>
      <c r="H138" s="209">
        <v>11.300000000000001</v>
      </c>
      <c r="I138" s="210"/>
      <c r="J138" s="211">
        <f>ROUND(I138*H138,2)</f>
        <v>0</v>
      </c>
      <c r="K138" s="207" t="s">
        <v>19</v>
      </c>
      <c r="L138" s="47"/>
      <c r="M138" s="212" t="s">
        <v>19</v>
      </c>
      <c r="N138" s="213" t="s">
        <v>45</v>
      </c>
      <c r="O138" s="87"/>
      <c r="P138" s="214">
        <f>O138*H138</f>
        <v>0</v>
      </c>
      <c r="Q138" s="214">
        <v>0.24127000000000001</v>
      </c>
      <c r="R138" s="214">
        <f>Q138*H138</f>
        <v>2.7263510000000002</v>
      </c>
      <c r="S138" s="214">
        <v>0</v>
      </c>
      <c r="T138" s="215">
        <f>S138*H138</f>
        <v>0</v>
      </c>
      <c r="U138" s="41"/>
      <c r="V138" s="41"/>
      <c r="W138" s="41"/>
      <c r="X138" s="41"/>
      <c r="Y138" s="41"/>
      <c r="Z138" s="41"/>
      <c r="AA138" s="41"/>
      <c r="AB138" s="41"/>
      <c r="AC138" s="41"/>
      <c r="AD138" s="41"/>
      <c r="AE138" s="41"/>
      <c r="AR138" s="216" t="s">
        <v>197</v>
      </c>
      <c r="AT138" s="216" t="s">
        <v>193</v>
      </c>
      <c r="AU138" s="216" t="s">
        <v>84</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197</v>
      </c>
      <c r="BM138" s="216" t="s">
        <v>2245</v>
      </c>
    </row>
    <row r="139" s="2" customFormat="1">
      <c r="A139" s="41"/>
      <c r="B139" s="42"/>
      <c r="C139" s="43"/>
      <c r="D139" s="218" t="s">
        <v>199</v>
      </c>
      <c r="E139" s="43"/>
      <c r="F139" s="219" t="s">
        <v>2246</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84</v>
      </c>
    </row>
    <row r="140" s="2" customFormat="1" ht="16.5" customHeight="1">
      <c r="A140" s="41"/>
      <c r="B140" s="42"/>
      <c r="C140" s="205" t="s">
        <v>267</v>
      </c>
      <c r="D140" s="205" t="s">
        <v>193</v>
      </c>
      <c r="E140" s="206" t="s">
        <v>2028</v>
      </c>
      <c r="F140" s="207" t="s">
        <v>2029</v>
      </c>
      <c r="G140" s="208" t="s">
        <v>1412</v>
      </c>
      <c r="H140" s="209">
        <v>75.75</v>
      </c>
      <c r="I140" s="210"/>
      <c r="J140" s="211">
        <f>ROUND(I140*H140,2)</f>
        <v>0</v>
      </c>
      <c r="K140" s="207" t="s">
        <v>1384</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84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2247</v>
      </c>
    </row>
    <row r="141" s="2" customFormat="1">
      <c r="A141" s="41"/>
      <c r="B141" s="42"/>
      <c r="C141" s="43"/>
      <c r="D141" s="218" t="s">
        <v>199</v>
      </c>
      <c r="E141" s="43"/>
      <c r="F141" s="219" t="s">
        <v>2031</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84</v>
      </c>
    </row>
    <row r="142" s="2" customFormat="1">
      <c r="A142" s="41"/>
      <c r="B142" s="42"/>
      <c r="C142" s="43"/>
      <c r="D142" s="218" t="s">
        <v>200</v>
      </c>
      <c r="E142" s="43"/>
      <c r="F142" s="223" t="s">
        <v>2248</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200</v>
      </c>
      <c r="AU142" s="20" t="s">
        <v>84</v>
      </c>
    </row>
    <row r="143" s="2" customFormat="1" ht="16.5" customHeight="1">
      <c r="A143" s="41"/>
      <c r="B143" s="42"/>
      <c r="C143" s="205" t="s">
        <v>273</v>
      </c>
      <c r="D143" s="205" t="s">
        <v>193</v>
      </c>
      <c r="E143" s="206" t="s">
        <v>1655</v>
      </c>
      <c r="F143" s="207" t="s">
        <v>1656</v>
      </c>
      <c r="G143" s="208" t="s">
        <v>1427</v>
      </c>
      <c r="H143" s="209">
        <v>7.75</v>
      </c>
      <c r="I143" s="210"/>
      <c r="J143" s="211">
        <f>ROUND(I143*H143,2)</f>
        <v>0</v>
      </c>
      <c r="K143" s="207" t="s">
        <v>1384</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197</v>
      </c>
      <c r="AT143" s="216" t="s">
        <v>193</v>
      </c>
      <c r="AU143" s="216" t="s">
        <v>84</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197</v>
      </c>
      <c r="BM143" s="216" t="s">
        <v>2249</v>
      </c>
    </row>
    <row r="144" s="2" customFormat="1">
      <c r="A144" s="41"/>
      <c r="B144" s="42"/>
      <c r="C144" s="43"/>
      <c r="D144" s="218" t="s">
        <v>199</v>
      </c>
      <c r="E144" s="43"/>
      <c r="F144" s="219" t="s">
        <v>1658</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84</v>
      </c>
    </row>
    <row r="145" s="2" customFormat="1">
      <c r="A145" s="41"/>
      <c r="B145" s="42"/>
      <c r="C145" s="43"/>
      <c r="D145" s="218" t="s">
        <v>200</v>
      </c>
      <c r="E145" s="43"/>
      <c r="F145" s="223" t="s">
        <v>2250</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200</v>
      </c>
      <c r="AU145" s="20" t="s">
        <v>84</v>
      </c>
    </row>
    <row r="146" s="2" customFormat="1" ht="16.5" customHeight="1">
      <c r="A146" s="41"/>
      <c r="B146" s="42"/>
      <c r="C146" s="205" t="s">
        <v>8</v>
      </c>
      <c r="D146" s="205" t="s">
        <v>193</v>
      </c>
      <c r="E146" s="206" t="s">
        <v>1661</v>
      </c>
      <c r="F146" s="207" t="s">
        <v>1662</v>
      </c>
      <c r="G146" s="208" t="s">
        <v>1427</v>
      </c>
      <c r="H146" s="209">
        <v>7.0499999999999998</v>
      </c>
      <c r="I146" s="210"/>
      <c r="J146" s="211">
        <f>ROUND(I146*H146,2)</f>
        <v>0</v>
      </c>
      <c r="K146" s="207" t="s">
        <v>1384</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2251</v>
      </c>
    </row>
    <row r="147" s="2" customFormat="1">
      <c r="A147" s="41"/>
      <c r="B147" s="42"/>
      <c r="C147" s="43"/>
      <c r="D147" s="218" t="s">
        <v>199</v>
      </c>
      <c r="E147" s="43"/>
      <c r="F147" s="219" t="s">
        <v>1664</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c r="A148" s="41"/>
      <c r="B148" s="42"/>
      <c r="C148" s="43"/>
      <c r="D148" s="218" t="s">
        <v>200</v>
      </c>
      <c r="E148" s="43"/>
      <c r="F148" s="223" t="s">
        <v>2252</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200</v>
      </c>
      <c r="AU148" s="20" t="s">
        <v>84</v>
      </c>
    </row>
    <row r="149" s="12" customFormat="1" ht="25.92" customHeight="1">
      <c r="A149" s="12"/>
      <c r="B149" s="191"/>
      <c r="C149" s="192"/>
      <c r="D149" s="193" t="s">
        <v>73</v>
      </c>
      <c r="E149" s="194" t="s">
        <v>1524</v>
      </c>
      <c r="F149" s="194" t="s">
        <v>1525</v>
      </c>
      <c r="G149" s="192"/>
      <c r="H149" s="192"/>
      <c r="I149" s="195"/>
      <c r="J149" s="196">
        <f>BK149</f>
        <v>0</v>
      </c>
      <c r="K149" s="192"/>
      <c r="L149" s="197"/>
      <c r="M149" s="198"/>
      <c r="N149" s="199"/>
      <c r="O149" s="199"/>
      <c r="P149" s="200">
        <f>SUM(P150:P184)</f>
        <v>0</v>
      </c>
      <c r="Q149" s="199"/>
      <c r="R149" s="200">
        <f>SUM(R150:R184)</f>
        <v>0</v>
      </c>
      <c r="S149" s="199"/>
      <c r="T149" s="201">
        <f>SUM(T150:T184)</f>
        <v>0</v>
      </c>
      <c r="U149" s="12"/>
      <c r="V149" s="12"/>
      <c r="W149" s="12"/>
      <c r="X149" s="12"/>
      <c r="Y149" s="12"/>
      <c r="Z149" s="12"/>
      <c r="AA149" s="12"/>
      <c r="AB149" s="12"/>
      <c r="AC149" s="12"/>
      <c r="AD149" s="12"/>
      <c r="AE149" s="12"/>
      <c r="AR149" s="202" t="s">
        <v>197</v>
      </c>
      <c r="AT149" s="203" t="s">
        <v>73</v>
      </c>
      <c r="AU149" s="203" t="s">
        <v>74</v>
      </c>
      <c r="AY149" s="202" t="s">
        <v>192</v>
      </c>
      <c r="BK149" s="204">
        <f>SUM(BK150:BK184)</f>
        <v>0</v>
      </c>
    </row>
    <row r="150" s="2" customFormat="1" ht="33" customHeight="1">
      <c r="A150" s="41"/>
      <c r="B150" s="42"/>
      <c r="C150" s="205" t="s">
        <v>282</v>
      </c>
      <c r="D150" s="205" t="s">
        <v>193</v>
      </c>
      <c r="E150" s="206" t="s">
        <v>1705</v>
      </c>
      <c r="F150" s="207" t="s">
        <v>1706</v>
      </c>
      <c r="G150" s="208" t="s">
        <v>1402</v>
      </c>
      <c r="H150" s="209">
        <v>18.581</v>
      </c>
      <c r="I150" s="210"/>
      <c r="J150" s="211">
        <f>ROUND(I150*H150,2)</f>
        <v>0</v>
      </c>
      <c r="K150" s="207" t="s">
        <v>1384</v>
      </c>
      <c r="L150" s="47"/>
      <c r="M150" s="212" t="s">
        <v>19</v>
      </c>
      <c r="N150" s="213" t="s">
        <v>45</v>
      </c>
      <c r="O150" s="87"/>
      <c r="P150" s="214">
        <f>O150*H150</f>
        <v>0</v>
      </c>
      <c r="Q150" s="214">
        <v>0</v>
      </c>
      <c r="R150" s="214">
        <f>Q150*H150</f>
        <v>0</v>
      </c>
      <c r="S150" s="214">
        <v>0</v>
      </c>
      <c r="T150" s="215">
        <f>S150*H150</f>
        <v>0</v>
      </c>
      <c r="U150" s="41"/>
      <c r="V150" s="41"/>
      <c r="W150" s="41"/>
      <c r="X150" s="41"/>
      <c r="Y150" s="41"/>
      <c r="Z150" s="41"/>
      <c r="AA150" s="41"/>
      <c r="AB150" s="41"/>
      <c r="AC150" s="41"/>
      <c r="AD150" s="41"/>
      <c r="AE150" s="41"/>
      <c r="AR150" s="216" t="s">
        <v>1528</v>
      </c>
      <c r="AT150" s="216" t="s">
        <v>193</v>
      </c>
      <c r="AU150" s="216" t="s">
        <v>82</v>
      </c>
      <c r="AY150" s="20" t="s">
        <v>192</v>
      </c>
      <c r="BE150" s="217">
        <f>IF(N150="základní",J150,0)</f>
        <v>0</v>
      </c>
      <c r="BF150" s="217">
        <f>IF(N150="snížená",J150,0)</f>
        <v>0</v>
      </c>
      <c r="BG150" s="217">
        <f>IF(N150="zákl. přenesená",J150,0)</f>
        <v>0</v>
      </c>
      <c r="BH150" s="217">
        <f>IF(N150="sníž. přenesená",J150,0)</f>
        <v>0</v>
      </c>
      <c r="BI150" s="217">
        <f>IF(N150="nulová",J150,0)</f>
        <v>0</v>
      </c>
      <c r="BJ150" s="20" t="s">
        <v>82</v>
      </c>
      <c r="BK150" s="217">
        <f>ROUND(I150*H150,2)</f>
        <v>0</v>
      </c>
      <c r="BL150" s="20" t="s">
        <v>1528</v>
      </c>
      <c r="BM150" s="216" t="s">
        <v>2253</v>
      </c>
    </row>
    <row r="151" s="2" customFormat="1">
      <c r="A151" s="41"/>
      <c r="B151" s="42"/>
      <c r="C151" s="43"/>
      <c r="D151" s="218" t="s">
        <v>199</v>
      </c>
      <c r="E151" s="43"/>
      <c r="F151" s="219" t="s">
        <v>1708</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199</v>
      </c>
      <c r="AU151" s="20" t="s">
        <v>82</v>
      </c>
    </row>
    <row r="152" s="2" customFormat="1">
      <c r="A152" s="41"/>
      <c r="B152" s="42"/>
      <c r="C152" s="43"/>
      <c r="D152" s="218" t="s">
        <v>200</v>
      </c>
      <c r="E152" s="43"/>
      <c r="F152" s="223" t="s">
        <v>1552</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200</v>
      </c>
      <c r="AU152" s="20" t="s">
        <v>82</v>
      </c>
    </row>
    <row r="153" s="16" customFormat="1">
      <c r="A153" s="16"/>
      <c r="B153" s="275"/>
      <c r="C153" s="276"/>
      <c r="D153" s="218" t="s">
        <v>1390</v>
      </c>
      <c r="E153" s="277" t="s">
        <v>19</v>
      </c>
      <c r="F153" s="278" t="s">
        <v>1709</v>
      </c>
      <c r="G153" s="276"/>
      <c r="H153" s="277" t="s">
        <v>19</v>
      </c>
      <c r="I153" s="279"/>
      <c r="J153" s="276"/>
      <c r="K153" s="276"/>
      <c r="L153" s="280"/>
      <c r="M153" s="281"/>
      <c r="N153" s="282"/>
      <c r="O153" s="282"/>
      <c r="P153" s="282"/>
      <c r="Q153" s="282"/>
      <c r="R153" s="282"/>
      <c r="S153" s="282"/>
      <c r="T153" s="283"/>
      <c r="U153" s="16"/>
      <c r="V153" s="16"/>
      <c r="W153" s="16"/>
      <c r="X153" s="16"/>
      <c r="Y153" s="16"/>
      <c r="Z153" s="16"/>
      <c r="AA153" s="16"/>
      <c r="AB153" s="16"/>
      <c r="AC153" s="16"/>
      <c r="AD153" s="16"/>
      <c r="AE153" s="16"/>
      <c r="AT153" s="284" t="s">
        <v>1390</v>
      </c>
      <c r="AU153" s="284" t="s">
        <v>82</v>
      </c>
      <c r="AV153" s="16" t="s">
        <v>82</v>
      </c>
      <c r="AW153" s="16" t="s">
        <v>35</v>
      </c>
      <c r="AX153" s="16" t="s">
        <v>74</v>
      </c>
      <c r="AY153" s="284" t="s">
        <v>192</v>
      </c>
    </row>
    <row r="154" s="14" customFormat="1">
      <c r="A154" s="14"/>
      <c r="B154" s="253"/>
      <c r="C154" s="254"/>
      <c r="D154" s="218" t="s">
        <v>1390</v>
      </c>
      <c r="E154" s="255" t="s">
        <v>19</v>
      </c>
      <c r="F154" s="256" t="s">
        <v>2254</v>
      </c>
      <c r="G154" s="254"/>
      <c r="H154" s="257">
        <v>18.581</v>
      </c>
      <c r="I154" s="258"/>
      <c r="J154" s="254"/>
      <c r="K154" s="254"/>
      <c r="L154" s="259"/>
      <c r="M154" s="260"/>
      <c r="N154" s="261"/>
      <c r="O154" s="261"/>
      <c r="P154" s="261"/>
      <c r="Q154" s="261"/>
      <c r="R154" s="261"/>
      <c r="S154" s="261"/>
      <c r="T154" s="262"/>
      <c r="U154" s="14"/>
      <c r="V154" s="14"/>
      <c r="W154" s="14"/>
      <c r="X154" s="14"/>
      <c r="Y154" s="14"/>
      <c r="Z154" s="14"/>
      <c r="AA154" s="14"/>
      <c r="AB154" s="14"/>
      <c r="AC154" s="14"/>
      <c r="AD154" s="14"/>
      <c r="AE154" s="14"/>
      <c r="AT154" s="263" t="s">
        <v>1390</v>
      </c>
      <c r="AU154" s="263" t="s">
        <v>82</v>
      </c>
      <c r="AV154" s="14" t="s">
        <v>84</v>
      </c>
      <c r="AW154" s="14" t="s">
        <v>35</v>
      </c>
      <c r="AX154" s="14" t="s">
        <v>74</v>
      </c>
      <c r="AY154" s="263" t="s">
        <v>192</v>
      </c>
    </row>
    <row r="155" s="15" customFormat="1">
      <c r="A155" s="15"/>
      <c r="B155" s="264"/>
      <c r="C155" s="265"/>
      <c r="D155" s="218" t="s">
        <v>1390</v>
      </c>
      <c r="E155" s="266" t="s">
        <v>19</v>
      </c>
      <c r="F155" s="267" t="s">
        <v>1392</v>
      </c>
      <c r="G155" s="265"/>
      <c r="H155" s="268">
        <v>18.581</v>
      </c>
      <c r="I155" s="269"/>
      <c r="J155" s="265"/>
      <c r="K155" s="265"/>
      <c r="L155" s="270"/>
      <c r="M155" s="271"/>
      <c r="N155" s="272"/>
      <c r="O155" s="272"/>
      <c r="P155" s="272"/>
      <c r="Q155" s="272"/>
      <c r="R155" s="272"/>
      <c r="S155" s="272"/>
      <c r="T155" s="273"/>
      <c r="U155" s="15"/>
      <c r="V155" s="15"/>
      <c r="W155" s="15"/>
      <c r="X155" s="15"/>
      <c r="Y155" s="15"/>
      <c r="Z155" s="15"/>
      <c r="AA155" s="15"/>
      <c r="AB155" s="15"/>
      <c r="AC155" s="15"/>
      <c r="AD155" s="15"/>
      <c r="AE155" s="15"/>
      <c r="AT155" s="274" t="s">
        <v>1390</v>
      </c>
      <c r="AU155" s="274" t="s">
        <v>82</v>
      </c>
      <c r="AV155" s="15" t="s">
        <v>197</v>
      </c>
      <c r="AW155" s="15" t="s">
        <v>35</v>
      </c>
      <c r="AX155" s="15" t="s">
        <v>82</v>
      </c>
      <c r="AY155" s="274" t="s">
        <v>192</v>
      </c>
    </row>
    <row r="156" s="2" customFormat="1" ht="33" customHeight="1">
      <c r="A156" s="41"/>
      <c r="B156" s="42"/>
      <c r="C156" s="205" t="s">
        <v>288</v>
      </c>
      <c r="D156" s="205" t="s">
        <v>193</v>
      </c>
      <c r="E156" s="206" t="s">
        <v>1548</v>
      </c>
      <c r="F156" s="207" t="s">
        <v>1549</v>
      </c>
      <c r="G156" s="208" t="s">
        <v>785</v>
      </c>
      <c r="H156" s="209">
        <v>43.326000000000001</v>
      </c>
      <c r="I156" s="210"/>
      <c r="J156" s="211">
        <f>ROUND(I156*H156,2)</f>
        <v>0</v>
      </c>
      <c r="K156" s="207" t="s">
        <v>19</v>
      </c>
      <c r="L156" s="47"/>
      <c r="M156" s="212" t="s">
        <v>19</v>
      </c>
      <c r="N156" s="213" t="s">
        <v>45</v>
      </c>
      <c r="O156" s="87"/>
      <c r="P156" s="214">
        <f>O156*H156</f>
        <v>0</v>
      </c>
      <c r="Q156" s="214">
        <v>0</v>
      </c>
      <c r="R156" s="214">
        <f>Q156*H156</f>
        <v>0</v>
      </c>
      <c r="S156" s="214">
        <v>0</v>
      </c>
      <c r="T156" s="215">
        <f>S156*H156</f>
        <v>0</v>
      </c>
      <c r="U156" s="41"/>
      <c r="V156" s="41"/>
      <c r="W156" s="41"/>
      <c r="X156" s="41"/>
      <c r="Y156" s="41"/>
      <c r="Z156" s="41"/>
      <c r="AA156" s="41"/>
      <c r="AB156" s="41"/>
      <c r="AC156" s="41"/>
      <c r="AD156" s="41"/>
      <c r="AE156" s="41"/>
      <c r="AR156" s="216" t="s">
        <v>1528</v>
      </c>
      <c r="AT156" s="216" t="s">
        <v>193</v>
      </c>
      <c r="AU156" s="216" t="s">
        <v>82</v>
      </c>
      <c r="AY156" s="20" t="s">
        <v>192</v>
      </c>
      <c r="BE156" s="217">
        <f>IF(N156="základní",J156,0)</f>
        <v>0</v>
      </c>
      <c r="BF156" s="217">
        <f>IF(N156="snížená",J156,0)</f>
        <v>0</v>
      </c>
      <c r="BG156" s="217">
        <f>IF(N156="zákl. přenesená",J156,0)</f>
        <v>0</v>
      </c>
      <c r="BH156" s="217">
        <f>IF(N156="sníž. přenesená",J156,0)</f>
        <v>0</v>
      </c>
      <c r="BI156" s="217">
        <f>IF(N156="nulová",J156,0)</f>
        <v>0</v>
      </c>
      <c r="BJ156" s="20" t="s">
        <v>82</v>
      </c>
      <c r="BK156" s="217">
        <f>ROUND(I156*H156,2)</f>
        <v>0</v>
      </c>
      <c r="BL156" s="20" t="s">
        <v>1528</v>
      </c>
      <c r="BM156" s="216" t="s">
        <v>2255</v>
      </c>
    </row>
    <row r="157" s="2" customFormat="1">
      <c r="A157" s="41"/>
      <c r="B157" s="42"/>
      <c r="C157" s="43"/>
      <c r="D157" s="218" t="s">
        <v>199</v>
      </c>
      <c r="E157" s="43"/>
      <c r="F157" s="219" t="s">
        <v>1549</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199</v>
      </c>
      <c r="AU157" s="20" t="s">
        <v>82</v>
      </c>
    </row>
    <row r="158" s="16" customFormat="1">
      <c r="A158" s="16"/>
      <c r="B158" s="275"/>
      <c r="C158" s="276"/>
      <c r="D158" s="218" t="s">
        <v>1390</v>
      </c>
      <c r="E158" s="277" t="s">
        <v>19</v>
      </c>
      <c r="F158" s="278" t="s">
        <v>1553</v>
      </c>
      <c r="G158" s="276"/>
      <c r="H158" s="277" t="s">
        <v>19</v>
      </c>
      <c r="I158" s="279"/>
      <c r="J158" s="276"/>
      <c r="K158" s="276"/>
      <c r="L158" s="280"/>
      <c r="M158" s="281"/>
      <c r="N158" s="282"/>
      <c r="O158" s="282"/>
      <c r="P158" s="282"/>
      <c r="Q158" s="282"/>
      <c r="R158" s="282"/>
      <c r="S158" s="282"/>
      <c r="T158" s="283"/>
      <c r="U158" s="16"/>
      <c r="V158" s="16"/>
      <c r="W158" s="16"/>
      <c r="X158" s="16"/>
      <c r="Y158" s="16"/>
      <c r="Z158" s="16"/>
      <c r="AA158" s="16"/>
      <c r="AB158" s="16"/>
      <c r="AC158" s="16"/>
      <c r="AD158" s="16"/>
      <c r="AE158" s="16"/>
      <c r="AT158" s="284" t="s">
        <v>1390</v>
      </c>
      <c r="AU158" s="284" t="s">
        <v>82</v>
      </c>
      <c r="AV158" s="16" t="s">
        <v>82</v>
      </c>
      <c r="AW158" s="16" t="s">
        <v>35</v>
      </c>
      <c r="AX158" s="16" t="s">
        <v>74</v>
      </c>
      <c r="AY158" s="284" t="s">
        <v>192</v>
      </c>
    </row>
    <row r="159" s="14" customFormat="1">
      <c r="A159" s="14"/>
      <c r="B159" s="253"/>
      <c r="C159" s="254"/>
      <c r="D159" s="218" t="s">
        <v>1390</v>
      </c>
      <c r="E159" s="255" t="s">
        <v>19</v>
      </c>
      <c r="F159" s="256" t="s">
        <v>2256</v>
      </c>
      <c r="G159" s="254"/>
      <c r="H159" s="257">
        <v>0.38600000000000001</v>
      </c>
      <c r="I159" s="258"/>
      <c r="J159" s="254"/>
      <c r="K159" s="254"/>
      <c r="L159" s="259"/>
      <c r="M159" s="260"/>
      <c r="N159" s="261"/>
      <c r="O159" s="261"/>
      <c r="P159" s="261"/>
      <c r="Q159" s="261"/>
      <c r="R159" s="261"/>
      <c r="S159" s="261"/>
      <c r="T159" s="262"/>
      <c r="U159" s="14"/>
      <c r="V159" s="14"/>
      <c r="W159" s="14"/>
      <c r="X159" s="14"/>
      <c r="Y159" s="14"/>
      <c r="Z159" s="14"/>
      <c r="AA159" s="14"/>
      <c r="AB159" s="14"/>
      <c r="AC159" s="14"/>
      <c r="AD159" s="14"/>
      <c r="AE159" s="14"/>
      <c r="AT159" s="263" t="s">
        <v>1390</v>
      </c>
      <c r="AU159" s="263" t="s">
        <v>82</v>
      </c>
      <c r="AV159" s="14" t="s">
        <v>84</v>
      </c>
      <c r="AW159" s="14" t="s">
        <v>35</v>
      </c>
      <c r="AX159" s="14" t="s">
        <v>74</v>
      </c>
      <c r="AY159" s="263" t="s">
        <v>192</v>
      </c>
    </row>
    <row r="160" s="14" customFormat="1">
      <c r="A160" s="14"/>
      <c r="B160" s="253"/>
      <c r="C160" s="254"/>
      <c r="D160" s="218" t="s">
        <v>1390</v>
      </c>
      <c r="E160" s="255" t="s">
        <v>19</v>
      </c>
      <c r="F160" s="256" t="s">
        <v>2257</v>
      </c>
      <c r="G160" s="254"/>
      <c r="H160" s="257">
        <v>20.116</v>
      </c>
      <c r="I160" s="258"/>
      <c r="J160" s="254"/>
      <c r="K160" s="254"/>
      <c r="L160" s="259"/>
      <c r="M160" s="260"/>
      <c r="N160" s="261"/>
      <c r="O160" s="261"/>
      <c r="P160" s="261"/>
      <c r="Q160" s="261"/>
      <c r="R160" s="261"/>
      <c r="S160" s="261"/>
      <c r="T160" s="262"/>
      <c r="U160" s="14"/>
      <c r="V160" s="14"/>
      <c r="W160" s="14"/>
      <c r="X160" s="14"/>
      <c r="Y160" s="14"/>
      <c r="Z160" s="14"/>
      <c r="AA160" s="14"/>
      <c r="AB160" s="14"/>
      <c r="AC160" s="14"/>
      <c r="AD160" s="14"/>
      <c r="AE160" s="14"/>
      <c r="AT160" s="263" t="s">
        <v>1390</v>
      </c>
      <c r="AU160" s="263" t="s">
        <v>82</v>
      </c>
      <c r="AV160" s="14" t="s">
        <v>84</v>
      </c>
      <c r="AW160" s="14" t="s">
        <v>35</v>
      </c>
      <c r="AX160" s="14" t="s">
        <v>74</v>
      </c>
      <c r="AY160" s="263" t="s">
        <v>192</v>
      </c>
    </row>
    <row r="161" s="16" customFormat="1">
      <c r="A161" s="16"/>
      <c r="B161" s="275"/>
      <c r="C161" s="276"/>
      <c r="D161" s="218" t="s">
        <v>1390</v>
      </c>
      <c r="E161" s="277" t="s">
        <v>19</v>
      </c>
      <c r="F161" s="278" t="s">
        <v>2169</v>
      </c>
      <c r="G161" s="276"/>
      <c r="H161" s="277" t="s">
        <v>19</v>
      </c>
      <c r="I161" s="279"/>
      <c r="J161" s="276"/>
      <c r="K161" s="276"/>
      <c r="L161" s="280"/>
      <c r="M161" s="281"/>
      <c r="N161" s="282"/>
      <c r="O161" s="282"/>
      <c r="P161" s="282"/>
      <c r="Q161" s="282"/>
      <c r="R161" s="282"/>
      <c r="S161" s="282"/>
      <c r="T161" s="283"/>
      <c r="U161" s="16"/>
      <c r="V161" s="16"/>
      <c r="W161" s="16"/>
      <c r="X161" s="16"/>
      <c r="Y161" s="16"/>
      <c r="Z161" s="16"/>
      <c r="AA161" s="16"/>
      <c r="AB161" s="16"/>
      <c r="AC161" s="16"/>
      <c r="AD161" s="16"/>
      <c r="AE161" s="16"/>
      <c r="AT161" s="284" t="s">
        <v>1390</v>
      </c>
      <c r="AU161" s="284" t="s">
        <v>82</v>
      </c>
      <c r="AV161" s="16" t="s">
        <v>82</v>
      </c>
      <c r="AW161" s="16" t="s">
        <v>35</v>
      </c>
      <c r="AX161" s="16" t="s">
        <v>74</v>
      </c>
      <c r="AY161" s="284" t="s">
        <v>192</v>
      </c>
    </row>
    <row r="162" s="14" customFormat="1">
      <c r="A162" s="14"/>
      <c r="B162" s="253"/>
      <c r="C162" s="254"/>
      <c r="D162" s="218" t="s">
        <v>1390</v>
      </c>
      <c r="E162" s="255" t="s">
        <v>19</v>
      </c>
      <c r="F162" s="256" t="s">
        <v>2258</v>
      </c>
      <c r="G162" s="254"/>
      <c r="H162" s="257">
        <v>22.824000000000002</v>
      </c>
      <c r="I162" s="258"/>
      <c r="J162" s="254"/>
      <c r="K162" s="254"/>
      <c r="L162" s="259"/>
      <c r="M162" s="260"/>
      <c r="N162" s="261"/>
      <c r="O162" s="261"/>
      <c r="P162" s="261"/>
      <c r="Q162" s="261"/>
      <c r="R162" s="261"/>
      <c r="S162" s="261"/>
      <c r="T162" s="262"/>
      <c r="U162" s="14"/>
      <c r="V162" s="14"/>
      <c r="W162" s="14"/>
      <c r="X162" s="14"/>
      <c r="Y162" s="14"/>
      <c r="Z162" s="14"/>
      <c r="AA162" s="14"/>
      <c r="AB162" s="14"/>
      <c r="AC162" s="14"/>
      <c r="AD162" s="14"/>
      <c r="AE162" s="14"/>
      <c r="AT162" s="263" t="s">
        <v>1390</v>
      </c>
      <c r="AU162" s="263" t="s">
        <v>82</v>
      </c>
      <c r="AV162" s="14" t="s">
        <v>84</v>
      </c>
      <c r="AW162" s="14" t="s">
        <v>35</v>
      </c>
      <c r="AX162" s="14" t="s">
        <v>74</v>
      </c>
      <c r="AY162" s="263" t="s">
        <v>192</v>
      </c>
    </row>
    <row r="163" s="15" customFormat="1">
      <c r="A163" s="15"/>
      <c r="B163" s="264"/>
      <c r="C163" s="265"/>
      <c r="D163" s="218" t="s">
        <v>1390</v>
      </c>
      <c r="E163" s="266" t="s">
        <v>19</v>
      </c>
      <c r="F163" s="267" t="s">
        <v>1392</v>
      </c>
      <c r="G163" s="265"/>
      <c r="H163" s="268">
        <v>43.326000000000001</v>
      </c>
      <c r="I163" s="269"/>
      <c r="J163" s="265"/>
      <c r="K163" s="265"/>
      <c r="L163" s="270"/>
      <c r="M163" s="271"/>
      <c r="N163" s="272"/>
      <c r="O163" s="272"/>
      <c r="P163" s="272"/>
      <c r="Q163" s="272"/>
      <c r="R163" s="272"/>
      <c r="S163" s="272"/>
      <c r="T163" s="273"/>
      <c r="U163" s="15"/>
      <c r="V163" s="15"/>
      <c r="W163" s="15"/>
      <c r="X163" s="15"/>
      <c r="Y163" s="15"/>
      <c r="Z163" s="15"/>
      <c r="AA163" s="15"/>
      <c r="AB163" s="15"/>
      <c r="AC163" s="15"/>
      <c r="AD163" s="15"/>
      <c r="AE163" s="15"/>
      <c r="AT163" s="274" t="s">
        <v>1390</v>
      </c>
      <c r="AU163" s="274" t="s">
        <v>82</v>
      </c>
      <c r="AV163" s="15" t="s">
        <v>197</v>
      </c>
      <c r="AW163" s="15" t="s">
        <v>35</v>
      </c>
      <c r="AX163" s="15" t="s">
        <v>82</v>
      </c>
      <c r="AY163" s="274" t="s">
        <v>192</v>
      </c>
    </row>
    <row r="164" s="2" customFormat="1" ht="37.8" customHeight="1">
      <c r="A164" s="41"/>
      <c r="B164" s="42"/>
      <c r="C164" s="205" t="s">
        <v>293</v>
      </c>
      <c r="D164" s="205" t="s">
        <v>193</v>
      </c>
      <c r="E164" s="206" t="s">
        <v>2174</v>
      </c>
      <c r="F164" s="207" t="s">
        <v>2175</v>
      </c>
      <c r="G164" s="208" t="s">
        <v>1402</v>
      </c>
      <c r="H164" s="209">
        <v>19.643000000000001</v>
      </c>
      <c r="I164" s="210"/>
      <c r="J164" s="211">
        <f>ROUND(I164*H164,2)</f>
        <v>0</v>
      </c>
      <c r="K164" s="207" t="s">
        <v>1384</v>
      </c>
      <c r="L164" s="47"/>
      <c r="M164" s="212" t="s">
        <v>19</v>
      </c>
      <c r="N164" s="213" t="s">
        <v>45</v>
      </c>
      <c r="O164" s="87"/>
      <c r="P164" s="214">
        <f>O164*H164</f>
        <v>0</v>
      </c>
      <c r="Q164" s="214">
        <v>0</v>
      </c>
      <c r="R164" s="214">
        <f>Q164*H164</f>
        <v>0</v>
      </c>
      <c r="S164" s="214">
        <v>0</v>
      </c>
      <c r="T164" s="215">
        <f>S164*H164</f>
        <v>0</v>
      </c>
      <c r="U164" s="41"/>
      <c r="V164" s="41"/>
      <c r="W164" s="41"/>
      <c r="X164" s="41"/>
      <c r="Y164" s="41"/>
      <c r="Z164" s="41"/>
      <c r="AA164" s="41"/>
      <c r="AB164" s="41"/>
      <c r="AC164" s="41"/>
      <c r="AD164" s="41"/>
      <c r="AE164" s="41"/>
      <c r="AR164" s="216" t="s">
        <v>1528</v>
      </c>
      <c r="AT164" s="216" t="s">
        <v>193</v>
      </c>
      <c r="AU164" s="216" t="s">
        <v>82</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1528</v>
      </c>
      <c r="BM164" s="216" t="s">
        <v>2259</v>
      </c>
    </row>
    <row r="165" s="2" customFormat="1">
      <c r="A165" s="41"/>
      <c r="B165" s="42"/>
      <c r="C165" s="43"/>
      <c r="D165" s="218" t="s">
        <v>199</v>
      </c>
      <c r="E165" s="43"/>
      <c r="F165" s="219" t="s">
        <v>2177</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82</v>
      </c>
    </row>
    <row r="166" s="2" customFormat="1">
      <c r="A166" s="41"/>
      <c r="B166" s="42"/>
      <c r="C166" s="43"/>
      <c r="D166" s="218" t="s">
        <v>200</v>
      </c>
      <c r="E166" s="43"/>
      <c r="F166" s="223" t="s">
        <v>1552</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200</v>
      </c>
      <c r="AU166" s="20" t="s">
        <v>82</v>
      </c>
    </row>
    <row r="167" s="16" customFormat="1">
      <c r="A167" s="16"/>
      <c r="B167" s="275"/>
      <c r="C167" s="276"/>
      <c r="D167" s="218" t="s">
        <v>1390</v>
      </c>
      <c r="E167" s="277" t="s">
        <v>19</v>
      </c>
      <c r="F167" s="278" t="s">
        <v>2178</v>
      </c>
      <c r="G167" s="276"/>
      <c r="H167" s="277" t="s">
        <v>19</v>
      </c>
      <c r="I167" s="279"/>
      <c r="J167" s="276"/>
      <c r="K167" s="276"/>
      <c r="L167" s="280"/>
      <c r="M167" s="281"/>
      <c r="N167" s="282"/>
      <c r="O167" s="282"/>
      <c r="P167" s="282"/>
      <c r="Q167" s="282"/>
      <c r="R167" s="282"/>
      <c r="S167" s="282"/>
      <c r="T167" s="283"/>
      <c r="U167" s="16"/>
      <c r="V167" s="16"/>
      <c r="W167" s="16"/>
      <c r="X167" s="16"/>
      <c r="Y167" s="16"/>
      <c r="Z167" s="16"/>
      <c r="AA167" s="16"/>
      <c r="AB167" s="16"/>
      <c r="AC167" s="16"/>
      <c r="AD167" s="16"/>
      <c r="AE167" s="16"/>
      <c r="AT167" s="284" t="s">
        <v>1390</v>
      </c>
      <c r="AU167" s="284" t="s">
        <v>82</v>
      </c>
      <c r="AV167" s="16" t="s">
        <v>82</v>
      </c>
      <c r="AW167" s="16" t="s">
        <v>35</v>
      </c>
      <c r="AX167" s="16" t="s">
        <v>74</v>
      </c>
      <c r="AY167" s="284" t="s">
        <v>192</v>
      </c>
    </row>
    <row r="168" s="14" customFormat="1">
      <c r="A168" s="14"/>
      <c r="B168" s="253"/>
      <c r="C168" s="254"/>
      <c r="D168" s="218" t="s">
        <v>1390</v>
      </c>
      <c r="E168" s="255" t="s">
        <v>19</v>
      </c>
      <c r="F168" s="256" t="s">
        <v>2260</v>
      </c>
      <c r="G168" s="254"/>
      <c r="H168" s="257">
        <v>11.52</v>
      </c>
      <c r="I168" s="258"/>
      <c r="J168" s="254"/>
      <c r="K168" s="254"/>
      <c r="L168" s="259"/>
      <c r="M168" s="260"/>
      <c r="N168" s="261"/>
      <c r="O168" s="261"/>
      <c r="P168" s="261"/>
      <c r="Q168" s="261"/>
      <c r="R168" s="261"/>
      <c r="S168" s="261"/>
      <c r="T168" s="262"/>
      <c r="U168" s="14"/>
      <c r="V168" s="14"/>
      <c r="W168" s="14"/>
      <c r="X168" s="14"/>
      <c r="Y168" s="14"/>
      <c r="Z168" s="14"/>
      <c r="AA168" s="14"/>
      <c r="AB168" s="14"/>
      <c r="AC168" s="14"/>
      <c r="AD168" s="14"/>
      <c r="AE168" s="14"/>
      <c r="AT168" s="263" t="s">
        <v>1390</v>
      </c>
      <c r="AU168" s="263" t="s">
        <v>82</v>
      </c>
      <c r="AV168" s="14" t="s">
        <v>84</v>
      </c>
      <c r="AW168" s="14" t="s">
        <v>35</v>
      </c>
      <c r="AX168" s="14" t="s">
        <v>74</v>
      </c>
      <c r="AY168" s="263" t="s">
        <v>192</v>
      </c>
    </row>
    <row r="169" s="16" customFormat="1">
      <c r="A169" s="16"/>
      <c r="B169" s="275"/>
      <c r="C169" s="276"/>
      <c r="D169" s="218" t="s">
        <v>1390</v>
      </c>
      <c r="E169" s="277" t="s">
        <v>19</v>
      </c>
      <c r="F169" s="278" t="s">
        <v>2180</v>
      </c>
      <c r="G169" s="276"/>
      <c r="H169" s="277" t="s">
        <v>19</v>
      </c>
      <c r="I169" s="279"/>
      <c r="J169" s="276"/>
      <c r="K169" s="276"/>
      <c r="L169" s="280"/>
      <c r="M169" s="281"/>
      <c r="N169" s="282"/>
      <c r="O169" s="282"/>
      <c r="P169" s="282"/>
      <c r="Q169" s="282"/>
      <c r="R169" s="282"/>
      <c r="S169" s="282"/>
      <c r="T169" s="283"/>
      <c r="U169" s="16"/>
      <c r="V169" s="16"/>
      <c r="W169" s="16"/>
      <c r="X169" s="16"/>
      <c r="Y169" s="16"/>
      <c r="Z169" s="16"/>
      <c r="AA169" s="16"/>
      <c r="AB169" s="16"/>
      <c r="AC169" s="16"/>
      <c r="AD169" s="16"/>
      <c r="AE169" s="16"/>
      <c r="AT169" s="284" t="s">
        <v>1390</v>
      </c>
      <c r="AU169" s="284" t="s">
        <v>82</v>
      </c>
      <c r="AV169" s="16" t="s">
        <v>82</v>
      </c>
      <c r="AW169" s="16" t="s">
        <v>35</v>
      </c>
      <c r="AX169" s="16" t="s">
        <v>74</v>
      </c>
      <c r="AY169" s="284" t="s">
        <v>192</v>
      </c>
    </row>
    <row r="170" s="14" customFormat="1">
      <c r="A170" s="14"/>
      <c r="B170" s="253"/>
      <c r="C170" s="254"/>
      <c r="D170" s="218" t="s">
        <v>1390</v>
      </c>
      <c r="E170" s="255" t="s">
        <v>19</v>
      </c>
      <c r="F170" s="256" t="s">
        <v>2261</v>
      </c>
      <c r="G170" s="254"/>
      <c r="H170" s="257">
        <v>4.8399999999999999</v>
      </c>
      <c r="I170" s="258"/>
      <c r="J170" s="254"/>
      <c r="K170" s="254"/>
      <c r="L170" s="259"/>
      <c r="M170" s="260"/>
      <c r="N170" s="261"/>
      <c r="O170" s="261"/>
      <c r="P170" s="261"/>
      <c r="Q170" s="261"/>
      <c r="R170" s="261"/>
      <c r="S170" s="261"/>
      <c r="T170" s="262"/>
      <c r="U170" s="14"/>
      <c r="V170" s="14"/>
      <c r="W170" s="14"/>
      <c r="X170" s="14"/>
      <c r="Y170" s="14"/>
      <c r="Z170" s="14"/>
      <c r="AA170" s="14"/>
      <c r="AB170" s="14"/>
      <c r="AC170" s="14"/>
      <c r="AD170" s="14"/>
      <c r="AE170" s="14"/>
      <c r="AT170" s="263" t="s">
        <v>1390</v>
      </c>
      <c r="AU170" s="263" t="s">
        <v>82</v>
      </c>
      <c r="AV170" s="14" t="s">
        <v>84</v>
      </c>
      <c r="AW170" s="14" t="s">
        <v>35</v>
      </c>
      <c r="AX170" s="14" t="s">
        <v>74</v>
      </c>
      <c r="AY170" s="263" t="s">
        <v>192</v>
      </c>
    </row>
    <row r="171" s="16" customFormat="1">
      <c r="A171" s="16"/>
      <c r="B171" s="275"/>
      <c r="C171" s="276"/>
      <c r="D171" s="218" t="s">
        <v>1390</v>
      </c>
      <c r="E171" s="277" t="s">
        <v>19</v>
      </c>
      <c r="F171" s="278" t="s">
        <v>2262</v>
      </c>
      <c r="G171" s="276"/>
      <c r="H171" s="277" t="s">
        <v>19</v>
      </c>
      <c r="I171" s="279"/>
      <c r="J171" s="276"/>
      <c r="K171" s="276"/>
      <c r="L171" s="280"/>
      <c r="M171" s="281"/>
      <c r="N171" s="282"/>
      <c r="O171" s="282"/>
      <c r="P171" s="282"/>
      <c r="Q171" s="282"/>
      <c r="R171" s="282"/>
      <c r="S171" s="282"/>
      <c r="T171" s="283"/>
      <c r="U171" s="16"/>
      <c r="V171" s="16"/>
      <c r="W171" s="16"/>
      <c r="X171" s="16"/>
      <c r="Y171" s="16"/>
      <c r="Z171" s="16"/>
      <c r="AA171" s="16"/>
      <c r="AB171" s="16"/>
      <c r="AC171" s="16"/>
      <c r="AD171" s="16"/>
      <c r="AE171" s="16"/>
      <c r="AT171" s="284" t="s">
        <v>1390</v>
      </c>
      <c r="AU171" s="284" t="s">
        <v>82</v>
      </c>
      <c r="AV171" s="16" t="s">
        <v>82</v>
      </c>
      <c r="AW171" s="16" t="s">
        <v>35</v>
      </c>
      <c r="AX171" s="16" t="s">
        <v>74</v>
      </c>
      <c r="AY171" s="284" t="s">
        <v>192</v>
      </c>
    </row>
    <row r="172" s="14" customFormat="1">
      <c r="A172" s="14"/>
      <c r="B172" s="253"/>
      <c r="C172" s="254"/>
      <c r="D172" s="218" t="s">
        <v>1390</v>
      </c>
      <c r="E172" s="255" t="s">
        <v>19</v>
      </c>
      <c r="F172" s="256" t="s">
        <v>2263</v>
      </c>
      <c r="G172" s="254"/>
      <c r="H172" s="257">
        <v>3.2829999999999999</v>
      </c>
      <c r="I172" s="258"/>
      <c r="J172" s="254"/>
      <c r="K172" s="254"/>
      <c r="L172" s="259"/>
      <c r="M172" s="260"/>
      <c r="N172" s="261"/>
      <c r="O172" s="261"/>
      <c r="P172" s="261"/>
      <c r="Q172" s="261"/>
      <c r="R172" s="261"/>
      <c r="S172" s="261"/>
      <c r="T172" s="262"/>
      <c r="U172" s="14"/>
      <c r="V172" s="14"/>
      <c r="W172" s="14"/>
      <c r="X172" s="14"/>
      <c r="Y172" s="14"/>
      <c r="Z172" s="14"/>
      <c r="AA172" s="14"/>
      <c r="AB172" s="14"/>
      <c r="AC172" s="14"/>
      <c r="AD172" s="14"/>
      <c r="AE172" s="14"/>
      <c r="AT172" s="263" t="s">
        <v>1390</v>
      </c>
      <c r="AU172" s="263" t="s">
        <v>82</v>
      </c>
      <c r="AV172" s="14" t="s">
        <v>84</v>
      </c>
      <c r="AW172" s="14" t="s">
        <v>35</v>
      </c>
      <c r="AX172" s="14" t="s">
        <v>74</v>
      </c>
      <c r="AY172" s="263" t="s">
        <v>192</v>
      </c>
    </row>
    <row r="173" s="15" customFormat="1">
      <c r="A173" s="15"/>
      <c r="B173" s="264"/>
      <c r="C173" s="265"/>
      <c r="D173" s="218" t="s">
        <v>1390</v>
      </c>
      <c r="E173" s="266" t="s">
        <v>19</v>
      </c>
      <c r="F173" s="267" t="s">
        <v>1392</v>
      </c>
      <c r="G173" s="265"/>
      <c r="H173" s="268">
        <v>19.643000000000001</v>
      </c>
      <c r="I173" s="269"/>
      <c r="J173" s="265"/>
      <c r="K173" s="265"/>
      <c r="L173" s="270"/>
      <c r="M173" s="271"/>
      <c r="N173" s="272"/>
      <c r="O173" s="272"/>
      <c r="P173" s="272"/>
      <c r="Q173" s="272"/>
      <c r="R173" s="272"/>
      <c r="S173" s="272"/>
      <c r="T173" s="273"/>
      <c r="U173" s="15"/>
      <c r="V173" s="15"/>
      <c r="W173" s="15"/>
      <c r="X173" s="15"/>
      <c r="Y173" s="15"/>
      <c r="Z173" s="15"/>
      <c r="AA173" s="15"/>
      <c r="AB173" s="15"/>
      <c r="AC173" s="15"/>
      <c r="AD173" s="15"/>
      <c r="AE173" s="15"/>
      <c r="AT173" s="274" t="s">
        <v>1390</v>
      </c>
      <c r="AU173" s="274" t="s">
        <v>82</v>
      </c>
      <c r="AV173" s="15" t="s">
        <v>197</v>
      </c>
      <c r="AW173" s="15" t="s">
        <v>35</v>
      </c>
      <c r="AX173" s="15" t="s">
        <v>82</v>
      </c>
      <c r="AY173" s="274" t="s">
        <v>192</v>
      </c>
    </row>
    <row r="174" s="2" customFormat="1" ht="37.8" customHeight="1">
      <c r="A174" s="41"/>
      <c r="B174" s="42"/>
      <c r="C174" s="205" t="s">
        <v>298</v>
      </c>
      <c r="D174" s="205" t="s">
        <v>193</v>
      </c>
      <c r="E174" s="206" t="s">
        <v>2264</v>
      </c>
      <c r="F174" s="207" t="s">
        <v>2265</v>
      </c>
      <c r="G174" s="208" t="s">
        <v>1402</v>
      </c>
      <c r="H174" s="209">
        <v>8</v>
      </c>
      <c r="I174" s="210"/>
      <c r="J174" s="211">
        <f>ROUND(I174*H174,2)</f>
        <v>0</v>
      </c>
      <c r="K174" s="207" t="s">
        <v>1384</v>
      </c>
      <c r="L174" s="47"/>
      <c r="M174" s="212" t="s">
        <v>19</v>
      </c>
      <c r="N174" s="213" t="s">
        <v>45</v>
      </c>
      <c r="O174" s="87"/>
      <c r="P174" s="214">
        <f>O174*H174</f>
        <v>0</v>
      </c>
      <c r="Q174" s="214">
        <v>0</v>
      </c>
      <c r="R174" s="214">
        <f>Q174*H174</f>
        <v>0</v>
      </c>
      <c r="S174" s="214">
        <v>0</v>
      </c>
      <c r="T174" s="215">
        <f>S174*H174</f>
        <v>0</v>
      </c>
      <c r="U174" s="41"/>
      <c r="V174" s="41"/>
      <c r="W174" s="41"/>
      <c r="X174" s="41"/>
      <c r="Y174" s="41"/>
      <c r="Z174" s="41"/>
      <c r="AA174" s="41"/>
      <c r="AB174" s="41"/>
      <c r="AC174" s="41"/>
      <c r="AD174" s="41"/>
      <c r="AE174" s="41"/>
      <c r="AR174" s="216" t="s">
        <v>1528</v>
      </c>
      <c r="AT174" s="216" t="s">
        <v>193</v>
      </c>
      <c r="AU174" s="216" t="s">
        <v>82</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1528</v>
      </c>
      <c r="BM174" s="216" t="s">
        <v>2266</v>
      </c>
    </row>
    <row r="175" s="2" customFormat="1">
      <c r="A175" s="41"/>
      <c r="B175" s="42"/>
      <c r="C175" s="43"/>
      <c r="D175" s="218" t="s">
        <v>199</v>
      </c>
      <c r="E175" s="43"/>
      <c r="F175" s="219" t="s">
        <v>2267</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82</v>
      </c>
    </row>
    <row r="176" s="2" customFormat="1">
      <c r="A176" s="41"/>
      <c r="B176" s="42"/>
      <c r="C176" s="43"/>
      <c r="D176" s="218" t="s">
        <v>200</v>
      </c>
      <c r="E176" s="43"/>
      <c r="F176" s="223" t="s">
        <v>2268</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200</v>
      </c>
      <c r="AU176" s="20" t="s">
        <v>82</v>
      </c>
    </row>
    <row r="177" s="2" customFormat="1" ht="16.5" customHeight="1">
      <c r="A177" s="41"/>
      <c r="B177" s="42"/>
      <c r="C177" s="205" t="s">
        <v>303</v>
      </c>
      <c r="D177" s="205" t="s">
        <v>193</v>
      </c>
      <c r="E177" s="206" t="s">
        <v>1542</v>
      </c>
      <c r="F177" s="207" t="s">
        <v>1543</v>
      </c>
      <c r="G177" s="208" t="s">
        <v>1402</v>
      </c>
      <c r="H177" s="209">
        <v>26.640000000000001</v>
      </c>
      <c r="I177" s="210"/>
      <c r="J177" s="211">
        <f>ROUND(I177*H177,2)</f>
        <v>0</v>
      </c>
      <c r="K177" s="207" t="s">
        <v>1384</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1528</v>
      </c>
      <c r="AT177" s="216" t="s">
        <v>193</v>
      </c>
      <c r="AU177" s="216" t="s">
        <v>82</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1528</v>
      </c>
      <c r="BM177" s="216" t="s">
        <v>2269</v>
      </c>
    </row>
    <row r="178" s="2" customFormat="1">
      <c r="A178" s="41"/>
      <c r="B178" s="42"/>
      <c r="C178" s="43"/>
      <c r="D178" s="218" t="s">
        <v>199</v>
      </c>
      <c r="E178" s="43"/>
      <c r="F178" s="219" t="s">
        <v>1545</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82</v>
      </c>
    </row>
    <row r="179" s="16" customFormat="1">
      <c r="A179" s="16"/>
      <c r="B179" s="275"/>
      <c r="C179" s="276"/>
      <c r="D179" s="218" t="s">
        <v>1390</v>
      </c>
      <c r="E179" s="277" t="s">
        <v>19</v>
      </c>
      <c r="F179" s="278" t="s">
        <v>2270</v>
      </c>
      <c r="G179" s="276"/>
      <c r="H179" s="277" t="s">
        <v>19</v>
      </c>
      <c r="I179" s="279"/>
      <c r="J179" s="276"/>
      <c r="K179" s="276"/>
      <c r="L179" s="280"/>
      <c r="M179" s="281"/>
      <c r="N179" s="282"/>
      <c r="O179" s="282"/>
      <c r="P179" s="282"/>
      <c r="Q179" s="282"/>
      <c r="R179" s="282"/>
      <c r="S179" s="282"/>
      <c r="T179" s="283"/>
      <c r="U179" s="16"/>
      <c r="V179" s="16"/>
      <c r="W179" s="16"/>
      <c r="X179" s="16"/>
      <c r="Y179" s="16"/>
      <c r="Z179" s="16"/>
      <c r="AA179" s="16"/>
      <c r="AB179" s="16"/>
      <c r="AC179" s="16"/>
      <c r="AD179" s="16"/>
      <c r="AE179" s="16"/>
      <c r="AT179" s="284" t="s">
        <v>1390</v>
      </c>
      <c r="AU179" s="284" t="s">
        <v>82</v>
      </c>
      <c r="AV179" s="16" t="s">
        <v>82</v>
      </c>
      <c r="AW179" s="16" t="s">
        <v>35</v>
      </c>
      <c r="AX179" s="16" t="s">
        <v>74</v>
      </c>
      <c r="AY179" s="284" t="s">
        <v>192</v>
      </c>
    </row>
    <row r="180" s="14" customFormat="1">
      <c r="A180" s="14"/>
      <c r="B180" s="253"/>
      <c r="C180" s="254"/>
      <c r="D180" s="218" t="s">
        <v>1390</v>
      </c>
      <c r="E180" s="255" t="s">
        <v>19</v>
      </c>
      <c r="F180" s="256" t="s">
        <v>2271</v>
      </c>
      <c r="G180" s="254"/>
      <c r="H180" s="257">
        <v>3.8159999999999998</v>
      </c>
      <c r="I180" s="258"/>
      <c r="J180" s="254"/>
      <c r="K180" s="254"/>
      <c r="L180" s="259"/>
      <c r="M180" s="260"/>
      <c r="N180" s="261"/>
      <c r="O180" s="261"/>
      <c r="P180" s="261"/>
      <c r="Q180" s="261"/>
      <c r="R180" s="261"/>
      <c r="S180" s="261"/>
      <c r="T180" s="262"/>
      <c r="U180" s="14"/>
      <c r="V180" s="14"/>
      <c r="W180" s="14"/>
      <c r="X180" s="14"/>
      <c r="Y180" s="14"/>
      <c r="Z180" s="14"/>
      <c r="AA180" s="14"/>
      <c r="AB180" s="14"/>
      <c r="AC180" s="14"/>
      <c r="AD180" s="14"/>
      <c r="AE180" s="14"/>
      <c r="AT180" s="263" t="s">
        <v>1390</v>
      </c>
      <c r="AU180" s="263" t="s">
        <v>82</v>
      </c>
      <c r="AV180" s="14" t="s">
        <v>84</v>
      </c>
      <c r="AW180" s="14" t="s">
        <v>35</v>
      </c>
      <c r="AX180" s="14" t="s">
        <v>74</v>
      </c>
      <c r="AY180" s="263" t="s">
        <v>192</v>
      </c>
    </row>
    <row r="181" s="14" customFormat="1">
      <c r="A181" s="14"/>
      <c r="B181" s="253"/>
      <c r="C181" s="254"/>
      <c r="D181" s="218" t="s">
        <v>1390</v>
      </c>
      <c r="E181" s="255" t="s">
        <v>19</v>
      </c>
      <c r="F181" s="256" t="s">
        <v>2272</v>
      </c>
      <c r="G181" s="254"/>
      <c r="H181" s="257">
        <v>22.824000000000002</v>
      </c>
      <c r="I181" s="258"/>
      <c r="J181" s="254"/>
      <c r="K181" s="254"/>
      <c r="L181" s="259"/>
      <c r="M181" s="260"/>
      <c r="N181" s="261"/>
      <c r="O181" s="261"/>
      <c r="P181" s="261"/>
      <c r="Q181" s="261"/>
      <c r="R181" s="261"/>
      <c r="S181" s="261"/>
      <c r="T181" s="262"/>
      <c r="U181" s="14"/>
      <c r="V181" s="14"/>
      <c r="W181" s="14"/>
      <c r="X181" s="14"/>
      <c r="Y181" s="14"/>
      <c r="Z181" s="14"/>
      <c r="AA181" s="14"/>
      <c r="AB181" s="14"/>
      <c r="AC181" s="14"/>
      <c r="AD181" s="14"/>
      <c r="AE181" s="14"/>
      <c r="AT181" s="263" t="s">
        <v>1390</v>
      </c>
      <c r="AU181" s="263" t="s">
        <v>82</v>
      </c>
      <c r="AV181" s="14" t="s">
        <v>84</v>
      </c>
      <c r="AW181" s="14" t="s">
        <v>35</v>
      </c>
      <c r="AX181" s="14" t="s">
        <v>74</v>
      </c>
      <c r="AY181" s="263" t="s">
        <v>192</v>
      </c>
    </row>
    <row r="182" s="15" customFormat="1">
      <c r="A182" s="15"/>
      <c r="B182" s="264"/>
      <c r="C182" s="265"/>
      <c r="D182" s="218" t="s">
        <v>1390</v>
      </c>
      <c r="E182" s="266" t="s">
        <v>19</v>
      </c>
      <c r="F182" s="267" t="s">
        <v>1392</v>
      </c>
      <c r="G182" s="265"/>
      <c r="H182" s="268">
        <v>26.640000000000001</v>
      </c>
      <c r="I182" s="269"/>
      <c r="J182" s="265"/>
      <c r="K182" s="265"/>
      <c r="L182" s="270"/>
      <c r="M182" s="271"/>
      <c r="N182" s="272"/>
      <c r="O182" s="272"/>
      <c r="P182" s="272"/>
      <c r="Q182" s="272"/>
      <c r="R182" s="272"/>
      <c r="S182" s="272"/>
      <c r="T182" s="273"/>
      <c r="U182" s="15"/>
      <c r="V182" s="15"/>
      <c r="W182" s="15"/>
      <c r="X182" s="15"/>
      <c r="Y182" s="15"/>
      <c r="Z182" s="15"/>
      <c r="AA182" s="15"/>
      <c r="AB182" s="15"/>
      <c r="AC182" s="15"/>
      <c r="AD182" s="15"/>
      <c r="AE182" s="15"/>
      <c r="AT182" s="274" t="s">
        <v>1390</v>
      </c>
      <c r="AU182" s="274" t="s">
        <v>82</v>
      </c>
      <c r="AV182" s="15" t="s">
        <v>197</v>
      </c>
      <c r="AW182" s="15" t="s">
        <v>35</v>
      </c>
      <c r="AX182" s="15" t="s">
        <v>82</v>
      </c>
      <c r="AY182" s="274" t="s">
        <v>192</v>
      </c>
    </row>
    <row r="183" s="2" customFormat="1" ht="16.5" customHeight="1">
      <c r="A183" s="41"/>
      <c r="B183" s="42"/>
      <c r="C183" s="205" t="s">
        <v>7</v>
      </c>
      <c r="D183" s="205" t="s">
        <v>193</v>
      </c>
      <c r="E183" s="206" t="s">
        <v>2198</v>
      </c>
      <c r="F183" s="207" t="s">
        <v>2199</v>
      </c>
      <c r="G183" s="208" t="s">
        <v>1402</v>
      </c>
      <c r="H183" s="209">
        <v>22.824000000000002</v>
      </c>
      <c r="I183" s="210"/>
      <c r="J183" s="211">
        <f>ROUND(I183*H183,2)</f>
        <v>0</v>
      </c>
      <c r="K183" s="207" t="s">
        <v>1384</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1528</v>
      </c>
      <c r="AT183" s="216" t="s">
        <v>193</v>
      </c>
      <c r="AU183" s="216" t="s">
        <v>82</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1528</v>
      </c>
      <c r="BM183" s="216" t="s">
        <v>2273</v>
      </c>
    </row>
    <row r="184" s="2" customFormat="1">
      <c r="A184" s="41"/>
      <c r="B184" s="42"/>
      <c r="C184" s="43"/>
      <c r="D184" s="218" t="s">
        <v>199</v>
      </c>
      <c r="E184" s="43"/>
      <c r="F184" s="219" t="s">
        <v>2201</v>
      </c>
      <c r="G184" s="43"/>
      <c r="H184" s="43"/>
      <c r="I184" s="220"/>
      <c r="J184" s="43"/>
      <c r="K184" s="43"/>
      <c r="L184" s="47"/>
      <c r="M184" s="239"/>
      <c r="N184" s="240"/>
      <c r="O184" s="241"/>
      <c r="P184" s="241"/>
      <c r="Q184" s="241"/>
      <c r="R184" s="241"/>
      <c r="S184" s="241"/>
      <c r="T184" s="242"/>
      <c r="U184" s="41"/>
      <c r="V184" s="41"/>
      <c r="W184" s="41"/>
      <c r="X184" s="41"/>
      <c r="Y184" s="41"/>
      <c r="Z184" s="41"/>
      <c r="AA184" s="41"/>
      <c r="AB184" s="41"/>
      <c r="AC184" s="41"/>
      <c r="AD184" s="41"/>
      <c r="AE184" s="41"/>
      <c r="AT184" s="20" t="s">
        <v>199</v>
      </c>
      <c r="AU184" s="20" t="s">
        <v>82</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XNX/NCjndQh8Pvsqqrt/yq2KttYZcpunR1W+LnblyB9TQuvqYUS2U1kMyc6lnglncTtI+FLe74dQVJsPHUXK5Q==" hashValue="GKyXygzAiyw7KI8elQobDemklPCbVzrK8x/AIRl3GKnAOtVKHdemlV8a9eGI1yfO/WmuwwYLI3NltQQWAx014g==" algorithmName="SHA-512" password="CC35"/>
  <autoFilter ref="C81:K184"/>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2274</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ROUND(J86,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ROUND((SUM(BE86:BE162)),  2)</f>
        <v>0</v>
      </c>
      <c r="G33" s="41"/>
      <c r="H33" s="41"/>
      <c r="I33" s="151">
        <v>0.20999999999999999</v>
      </c>
      <c r="J33" s="150">
        <f>ROUND(((SUM(BE86:BE162))*I33),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ROUND((SUM(BF86:BF162)),  2)</f>
        <v>0</v>
      </c>
      <c r="G34" s="41"/>
      <c r="H34" s="41"/>
      <c r="I34" s="151">
        <v>0.14999999999999999</v>
      </c>
      <c r="J34" s="150">
        <f>ROUND(((SUM(BF86:BF162))*I34),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ROUND((SUM(BG86:BG162)),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ROUND((SUM(BH86:BH162)),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ROUND((SUM(BI86:BI162)),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01-15-01 - ŽST Teplice, úprava sítí CETIN</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J86</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J87</f>
        <v>0</v>
      </c>
      <c r="K60" s="169"/>
      <c r="L60" s="173"/>
      <c r="S60" s="9"/>
      <c r="T60" s="9"/>
      <c r="U60" s="9"/>
      <c r="V60" s="9"/>
      <c r="W60" s="9"/>
      <c r="X60" s="9"/>
      <c r="Y60" s="9"/>
      <c r="Z60" s="9"/>
      <c r="AA60" s="9"/>
      <c r="AB60" s="9"/>
      <c r="AC60" s="9"/>
      <c r="AD60" s="9"/>
      <c r="AE60" s="9"/>
    </row>
    <row r="61" s="10" customFormat="1" ht="19.92" customHeight="1">
      <c r="A61" s="10"/>
      <c r="B61" s="174"/>
      <c r="C61" s="175"/>
      <c r="D61" s="176" t="s">
        <v>2275</v>
      </c>
      <c r="E61" s="177"/>
      <c r="F61" s="177"/>
      <c r="G61" s="177"/>
      <c r="H61" s="177"/>
      <c r="I61" s="177"/>
      <c r="J61" s="178">
        <f>J88</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2276</v>
      </c>
      <c r="E62" s="177"/>
      <c r="F62" s="177"/>
      <c r="G62" s="177"/>
      <c r="H62" s="177"/>
      <c r="I62" s="177"/>
      <c r="J62" s="178">
        <f>J93</f>
        <v>0</v>
      </c>
      <c r="K62" s="175"/>
      <c r="L62" s="179"/>
      <c r="S62" s="10"/>
      <c r="T62" s="10"/>
      <c r="U62" s="10"/>
      <c r="V62" s="10"/>
      <c r="W62" s="10"/>
      <c r="X62" s="10"/>
      <c r="Y62" s="10"/>
      <c r="Z62" s="10"/>
      <c r="AA62" s="10"/>
      <c r="AB62" s="10"/>
      <c r="AC62" s="10"/>
      <c r="AD62" s="10"/>
      <c r="AE62" s="10"/>
    </row>
    <row r="63" s="9" customFormat="1" ht="24.96" customHeight="1">
      <c r="A63" s="9"/>
      <c r="B63" s="168"/>
      <c r="C63" s="169"/>
      <c r="D63" s="170" t="s">
        <v>2277</v>
      </c>
      <c r="E63" s="171"/>
      <c r="F63" s="171"/>
      <c r="G63" s="171"/>
      <c r="H63" s="171"/>
      <c r="I63" s="171"/>
      <c r="J63" s="172">
        <f>J97</f>
        <v>0</v>
      </c>
      <c r="K63" s="169"/>
      <c r="L63" s="173"/>
      <c r="S63" s="9"/>
      <c r="T63" s="9"/>
      <c r="U63" s="9"/>
      <c r="V63" s="9"/>
      <c r="W63" s="9"/>
      <c r="X63" s="9"/>
      <c r="Y63" s="9"/>
      <c r="Z63" s="9"/>
      <c r="AA63" s="9"/>
      <c r="AB63" s="9"/>
      <c r="AC63" s="9"/>
      <c r="AD63" s="9"/>
      <c r="AE63" s="9"/>
    </row>
    <row r="64" s="10" customFormat="1" ht="19.92" customHeight="1">
      <c r="A64" s="10"/>
      <c r="B64" s="174"/>
      <c r="C64" s="175"/>
      <c r="D64" s="176" t="s">
        <v>2278</v>
      </c>
      <c r="E64" s="177"/>
      <c r="F64" s="177"/>
      <c r="G64" s="177"/>
      <c r="H64" s="177"/>
      <c r="I64" s="177"/>
      <c r="J64" s="178">
        <f>J98</f>
        <v>0</v>
      </c>
      <c r="K64" s="175"/>
      <c r="L64" s="179"/>
      <c r="S64" s="10"/>
      <c r="T64" s="10"/>
      <c r="U64" s="10"/>
      <c r="V64" s="10"/>
      <c r="W64" s="10"/>
      <c r="X64" s="10"/>
      <c r="Y64" s="10"/>
      <c r="Z64" s="10"/>
      <c r="AA64" s="10"/>
      <c r="AB64" s="10"/>
      <c r="AC64" s="10"/>
      <c r="AD64" s="10"/>
      <c r="AE64" s="10"/>
    </row>
    <row r="65" s="10" customFormat="1" ht="19.92" customHeight="1">
      <c r="A65" s="10"/>
      <c r="B65" s="174"/>
      <c r="C65" s="175"/>
      <c r="D65" s="176" t="s">
        <v>2279</v>
      </c>
      <c r="E65" s="177"/>
      <c r="F65" s="177"/>
      <c r="G65" s="177"/>
      <c r="H65" s="177"/>
      <c r="I65" s="177"/>
      <c r="J65" s="178">
        <f>J117</f>
        <v>0</v>
      </c>
      <c r="K65" s="175"/>
      <c r="L65" s="179"/>
      <c r="S65" s="10"/>
      <c r="T65" s="10"/>
      <c r="U65" s="10"/>
      <c r="V65" s="10"/>
      <c r="W65" s="10"/>
      <c r="X65" s="10"/>
      <c r="Y65" s="10"/>
      <c r="Z65" s="10"/>
      <c r="AA65" s="10"/>
      <c r="AB65" s="10"/>
      <c r="AC65" s="10"/>
      <c r="AD65" s="10"/>
      <c r="AE65" s="10"/>
    </row>
    <row r="66" s="9" customFormat="1" ht="24.96" customHeight="1">
      <c r="A66" s="9"/>
      <c r="B66" s="168"/>
      <c r="C66" s="169"/>
      <c r="D66" s="170" t="s">
        <v>358</v>
      </c>
      <c r="E66" s="171"/>
      <c r="F66" s="171"/>
      <c r="G66" s="171"/>
      <c r="H66" s="171"/>
      <c r="I66" s="171"/>
      <c r="J66" s="172">
        <f>J147</f>
        <v>0</v>
      </c>
      <c r="K66" s="169"/>
      <c r="L66" s="173"/>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3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37"/>
      <c r="S72" s="41"/>
      <c r="T72" s="41"/>
      <c r="U72" s="41"/>
      <c r="V72" s="41"/>
      <c r="W72" s="41"/>
      <c r="X72" s="41"/>
      <c r="Y72" s="41"/>
      <c r="Z72" s="41"/>
      <c r="AA72" s="41"/>
      <c r="AB72" s="41"/>
      <c r="AC72" s="41"/>
      <c r="AD72" s="41"/>
      <c r="AE72" s="41"/>
    </row>
    <row r="73" s="2" customFormat="1" ht="24.96" customHeight="1">
      <c r="A73" s="41"/>
      <c r="B73" s="42"/>
      <c r="C73" s="26" t="s">
        <v>178</v>
      </c>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6.5" customHeight="1">
      <c r="A76" s="41"/>
      <c r="B76" s="42"/>
      <c r="C76" s="43"/>
      <c r="D76" s="43"/>
      <c r="E76" s="163" t="str">
        <f>E7</f>
        <v>Oprava 1. nástupiště včetně přístřešku v ŽST Teplice v Čechách</v>
      </c>
      <c r="F76" s="35"/>
      <c r="G76" s="35"/>
      <c r="H76" s="35"/>
      <c r="I76" s="43"/>
      <c r="J76" s="43"/>
      <c r="K76" s="43"/>
      <c r="L76" s="137"/>
      <c r="S76" s="41"/>
      <c r="T76" s="41"/>
      <c r="U76" s="41"/>
      <c r="V76" s="41"/>
      <c r="W76" s="41"/>
      <c r="X76" s="41"/>
      <c r="Y76" s="41"/>
      <c r="Z76" s="41"/>
      <c r="AA76" s="41"/>
      <c r="AB76" s="41"/>
      <c r="AC76" s="41"/>
      <c r="AD76" s="41"/>
      <c r="AE76" s="41"/>
    </row>
    <row r="77" s="2" customFormat="1" ht="12" customHeight="1">
      <c r="A77" s="41"/>
      <c r="B77" s="42"/>
      <c r="C77" s="35" t="s">
        <v>166</v>
      </c>
      <c r="D77" s="43"/>
      <c r="E77" s="43"/>
      <c r="F77" s="43"/>
      <c r="G77" s="43"/>
      <c r="H77" s="43"/>
      <c r="I77" s="43"/>
      <c r="J77" s="43"/>
      <c r="K77" s="43"/>
      <c r="L77" s="137"/>
      <c r="S77" s="41"/>
      <c r="T77" s="41"/>
      <c r="U77" s="41"/>
      <c r="V77" s="41"/>
      <c r="W77" s="41"/>
      <c r="X77" s="41"/>
      <c r="Y77" s="41"/>
      <c r="Z77" s="41"/>
      <c r="AA77" s="41"/>
      <c r="AB77" s="41"/>
      <c r="AC77" s="41"/>
      <c r="AD77" s="41"/>
      <c r="AE77" s="41"/>
    </row>
    <row r="78" s="2" customFormat="1" ht="16.5" customHeight="1">
      <c r="A78" s="41"/>
      <c r="B78" s="42"/>
      <c r="C78" s="43"/>
      <c r="D78" s="43"/>
      <c r="E78" s="72" t="str">
        <f>E9</f>
        <v>SO 01-15-01 - ŽST Teplice, úprava sítí CETIN</v>
      </c>
      <c r="F78" s="43"/>
      <c r="G78" s="43"/>
      <c r="H78" s="43"/>
      <c r="I78" s="43"/>
      <c r="J78" s="43"/>
      <c r="K78" s="43"/>
      <c r="L78" s="13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3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ŽST Teplice v Čechách</v>
      </c>
      <c r="G80" s="43"/>
      <c r="H80" s="43"/>
      <c r="I80" s="35" t="s">
        <v>23</v>
      </c>
      <c r="J80" s="75" t="str">
        <f>IF(J12="","",J12)</f>
        <v>30. 10. 2020</v>
      </c>
      <c r="K80" s="43"/>
      <c r="L80" s="13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37"/>
      <c r="S81" s="41"/>
      <c r="T81" s="41"/>
      <c r="U81" s="41"/>
      <c r="V81" s="41"/>
      <c r="W81" s="41"/>
      <c r="X81" s="41"/>
      <c r="Y81" s="41"/>
      <c r="Z81" s="41"/>
      <c r="AA81" s="41"/>
      <c r="AB81" s="41"/>
      <c r="AC81" s="41"/>
      <c r="AD81" s="41"/>
      <c r="AE81" s="41"/>
    </row>
    <row r="82" s="2" customFormat="1" ht="15.15" customHeight="1">
      <c r="A82" s="41"/>
      <c r="B82" s="42"/>
      <c r="C82" s="35" t="s">
        <v>25</v>
      </c>
      <c r="D82" s="43"/>
      <c r="E82" s="43"/>
      <c r="F82" s="30" t="str">
        <f>E15</f>
        <v>Správa železnic, státní organizace</v>
      </c>
      <c r="G82" s="43"/>
      <c r="H82" s="43"/>
      <c r="I82" s="35" t="s">
        <v>32</v>
      </c>
      <c r="J82" s="39" t="str">
        <f>E21</f>
        <v>PROGI spol. s r.o.</v>
      </c>
      <c r="K82" s="43"/>
      <c r="L82" s="137"/>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36</v>
      </c>
      <c r="J83" s="39" t="str">
        <f>E24</f>
        <v xml:space="preserve"> </v>
      </c>
      <c r="K83" s="43"/>
      <c r="L83" s="13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37"/>
      <c r="S84" s="41"/>
      <c r="T84" s="41"/>
      <c r="U84" s="41"/>
      <c r="V84" s="41"/>
      <c r="W84" s="41"/>
      <c r="X84" s="41"/>
      <c r="Y84" s="41"/>
      <c r="Z84" s="41"/>
      <c r="AA84" s="41"/>
      <c r="AB84" s="41"/>
      <c r="AC84" s="41"/>
      <c r="AD84" s="41"/>
      <c r="AE84" s="41"/>
    </row>
    <row r="85" s="11" customFormat="1" ht="29.28" customHeight="1">
      <c r="A85" s="180"/>
      <c r="B85" s="181"/>
      <c r="C85" s="182" t="s">
        <v>179</v>
      </c>
      <c r="D85" s="183" t="s">
        <v>59</v>
      </c>
      <c r="E85" s="183" t="s">
        <v>55</v>
      </c>
      <c r="F85" s="183" t="s">
        <v>56</v>
      </c>
      <c r="G85" s="183" t="s">
        <v>180</v>
      </c>
      <c r="H85" s="183" t="s">
        <v>181</v>
      </c>
      <c r="I85" s="183" t="s">
        <v>182</v>
      </c>
      <c r="J85" s="183" t="s">
        <v>170</v>
      </c>
      <c r="K85" s="184" t="s">
        <v>183</v>
      </c>
      <c r="L85" s="185"/>
      <c r="M85" s="95" t="s">
        <v>19</v>
      </c>
      <c r="N85" s="96" t="s">
        <v>44</v>
      </c>
      <c r="O85" s="96" t="s">
        <v>184</v>
      </c>
      <c r="P85" s="96" t="s">
        <v>185</v>
      </c>
      <c r="Q85" s="96" t="s">
        <v>186</v>
      </c>
      <c r="R85" s="96" t="s">
        <v>187</v>
      </c>
      <c r="S85" s="96" t="s">
        <v>188</v>
      </c>
      <c r="T85" s="97" t="s">
        <v>189</v>
      </c>
      <c r="U85" s="180"/>
      <c r="V85" s="180"/>
      <c r="W85" s="180"/>
      <c r="X85" s="180"/>
      <c r="Y85" s="180"/>
      <c r="Z85" s="180"/>
      <c r="AA85" s="180"/>
      <c r="AB85" s="180"/>
      <c r="AC85" s="180"/>
      <c r="AD85" s="180"/>
      <c r="AE85" s="180"/>
    </row>
    <row r="86" s="2" customFormat="1" ht="22.8" customHeight="1">
      <c r="A86" s="41"/>
      <c r="B86" s="42"/>
      <c r="C86" s="102" t="s">
        <v>190</v>
      </c>
      <c r="D86" s="43"/>
      <c r="E86" s="43"/>
      <c r="F86" s="43"/>
      <c r="G86" s="43"/>
      <c r="H86" s="43"/>
      <c r="I86" s="43"/>
      <c r="J86" s="186">
        <f>BK86</f>
        <v>0</v>
      </c>
      <c r="K86" s="43"/>
      <c r="L86" s="47"/>
      <c r="M86" s="98"/>
      <c r="N86" s="187"/>
      <c r="O86" s="99"/>
      <c r="P86" s="188">
        <f>P87+P97+P147</f>
        <v>0</v>
      </c>
      <c r="Q86" s="99"/>
      <c r="R86" s="188">
        <f>R87+R97+R147</f>
        <v>0.19480149999999999</v>
      </c>
      <c r="S86" s="99"/>
      <c r="T86" s="189">
        <f>T87+T97+T147</f>
        <v>0.28815999999999997</v>
      </c>
      <c r="U86" s="41"/>
      <c r="V86" s="41"/>
      <c r="W86" s="41"/>
      <c r="X86" s="41"/>
      <c r="Y86" s="41"/>
      <c r="Z86" s="41"/>
      <c r="AA86" s="41"/>
      <c r="AB86" s="41"/>
      <c r="AC86" s="41"/>
      <c r="AD86" s="41"/>
      <c r="AE86" s="41"/>
      <c r="AT86" s="20" t="s">
        <v>73</v>
      </c>
      <c r="AU86" s="20" t="s">
        <v>171</v>
      </c>
      <c r="BK86" s="190">
        <f>BK87+BK97+BK147</f>
        <v>0</v>
      </c>
    </row>
    <row r="87" s="12" customFormat="1" ht="25.92" customHeight="1">
      <c r="A87" s="12"/>
      <c r="B87" s="191"/>
      <c r="C87" s="192"/>
      <c r="D87" s="193" t="s">
        <v>73</v>
      </c>
      <c r="E87" s="194" t="s">
        <v>1379</v>
      </c>
      <c r="F87" s="194" t="s">
        <v>1380</v>
      </c>
      <c r="G87" s="192"/>
      <c r="H87" s="192"/>
      <c r="I87" s="195"/>
      <c r="J87" s="196">
        <f>BK87</f>
        <v>0</v>
      </c>
      <c r="K87" s="192"/>
      <c r="L87" s="197"/>
      <c r="M87" s="198"/>
      <c r="N87" s="199"/>
      <c r="O87" s="199"/>
      <c r="P87" s="200">
        <f>P88+P93</f>
        <v>0</v>
      </c>
      <c r="Q87" s="199"/>
      <c r="R87" s="200">
        <f>R88+R93</f>
        <v>0.045307500000000001</v>
      </c>
      <c r="S87" s="199"/>
      <c r="T87" s="201">
        <f>T88+T93</f>
        <v>0.032000000000000001</v>
      </c>
      <c r="U87" s="12"/>
      <c r="V87" s="12"/>
      <c r="W87" s="12"/>
      <c r="X87" s="12"/>
      <c r="Y87" s="12"/>
      <c r="Z87" s="12"/>
      <c r="AA87" s="12"/>
      <c r="AB87" s="12"/>
      <c r="AC87" s="12"/>
      <c r="AD87" s="12"/>
      <c r="AE87" s="12"/>
      <c r="AR87" s="202" t="s">
        <v>82</v>
      </c>
      <c r="AT87" s="203" t="s">
        <v>73</v>
      </c>
      <c r="AU87" s="203" t="s">
        <v>74</v>
      </c>
      <c r="AY87" s="202" t="s">
        <v>192</v>
      </c>
      <c r="BK87" s="204">
        <f>BK88+BK93</f>
        <v>0</v>
      </c>
    </row>
    <row r="88" s="12" customFormat="1" ht="22.8" customHeight="1">
      <c r="A88" s="12"/>
      <c r="B88" s="191"/>
      <c r="C88" s="192"/>
      <c r="D88" s="193" t="s">
        <v>73</v>
      </c>
      <c r="E88" s="224" t="s">
        <v>228</v>
      </c>
      <c r="F88" s="224" t="s">
        <v>2280</v>
      </c>
      <c r="G88" s="192"/>
      <c r="H88" s="192"/>
      <c r="I88" s="195"/>
      <c r="J88" s="225">
        <f>BK88</f>
        <v>0</v>
      </c>
      <c r="K88" s="192"/>
      <c r="L88" s="197"/>
      <c r="M88" s="198"/>
      <c r="N88" s="199"/>
      <c r="O88" s="199"/>
      <c r="P88" s="200">
        <f>SUM(P89:P92)</f>
        <v>0</v>
      </c>
      <c r="Q88" s="199"/>
      <c r="R88" s="200">
        <f>SUM(R89:R92)</f>
        <v>0.043387500000000002</v>
      </c>
      <c r="S88" s="199"/>
      <c r="T88" s="201">
        <f>SUM(T89:T92)</f>
        <v>0</v>
      </c>
      <c r="U88" s="12"/>
      <c r="V88" s="12"/>
      <c r="W88" s="12"/>
      <c r="X88" s="12"/>
      <c r="Y88" s="12"/>
      <c r="Z88" s="12"/>
      <c r="AA88" s="12"/>
      <c r="AB88" s="12"/>
      <c r="AC88" s="12"/>
      <c r="AD88" s="12"/>
      <c r="AE88" s="12"/>
      <c r="AR88" s="202" t="s">
        <v>82</v>
      </c>
      <c r="AT88" s="203" t="s">
        <v>73</v>
      </c>
      <c r="AU88" s="203" t="s">
        <v>82</v>
      </c>
      <c r="AY88" s="202" t="s">
        <v>192</v>
      </c>
      <c r="BK88" s="204">
        <f>SUM(BK89:BK92)</f>
        <v>0</v>
      </c>
    </row>
    <row r="89" s="2" customFormat="1" ht="16.5" customHeight="1">
      <c r="A89" s="41"/>
      <c r="B89" s="42"/>
      <c r="C89" s="205" t="s">
        <v>82</v>
      </c>
      <c r="D89" s="205" t="s">
        <v>193</v>
      </c>
      <c r="E89" s="206" t="s">
        <v>2281</v>
      </c>
      <c r="F89" s="207" t="s">
        <v>2282</v>
      </c>
      <c r="G89" s="208" t="s">
        <v>1412</v>
      </c>
      <c r="H89" s="209">
        <v>9.75</v>
      </c>
      <c r="I89" s="210"/>
      <c r="J89" s="211">
        <f>ROUND(I89*H89,2)</f>
        <v>0</v>
      </c>
      <c r="K89" s="207" t="s">
        <v>19</v>
      </c>
      <c r="L89" s="47"/>
      <c r="M89" s="212" t="s">
        <v>19</v>
      </c>
      <c r="N89" s="213" t="s">
        <v>45</v>
      </c>
      <c r="O89" s="87"/>
      <c r="P89" s="214">
        <f>O89*H89</f>
        <v>0</v>
      </c>
      <c r="Q89" s="214">
        <v>0.00445</v>
      </c>
      <c r="R89" s="214">
        <f>Q89*H89</f>
        <v>0.043387500000000002</v>
      </c>
      <c r="S89" s="214">
        <v>0</v>
      </c>
      <c r="T89" s="215">
        <f>S89*H89</f>
        <v>0</v>
      </c>
      <c r="U89" s="41"/>
      <c r="V89" s="41"/>
      <c r="W89" s="41"/>
      <c r="X89" s="41"/>
      <c r="Y89" s="41"/>
      <c r="Z89" s="41"/>
      <c r="AA89" s="41"/>
      <c r="AB89" s="41"/>
      <c r="AC89" s="41"/>
      <c r="AD89" s="41"/>
      <c r="AE89" s="41"/>
      <c r="AR89" s="216" t="s">
        <v>197</v>
      </c>
      <c r="AT89" s="216" t="s">
        <v>193</v>
      </c>
      <c r="AU89" s="216" t="s">
        <v>84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2283</v>
      </c>
    </row>
    <row r="90" s="2" customFormat="1">
      <c r="A90" s="41"/>
      <c r="B90" s="42"/>
      <c r="C90" s="43"/>
      <c r="D90" s="218" t="s">
        <v>199</v>
      </c>
      <c r="E90" s="43"/>
      <c r="F90" s="219" t="s">
        <v>2282</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84</v>
      </c>
    </row>
    <row r="91" s="2" customFormat="1" ht="16.5" customHeight="1">
      <c r="A91" s="41"/>
      <c r="B91" s="42"/>
      <c r="C91" s="205" t="s">
        <v>84</v>
      </c>
      <c r="D91" s="205" t="s">
        <v>193</v>
      </c>
      <c r="E91" s="206" t="s">
        <v>2284</v>
      </c>
      <c r="F91" s="207" t="s">
        <v>2285</v>
      </c>
      <c r="G91" s="208" t="s">
        <v>1451</v>
      </c>
      <c r="H91" s="209">
        <v>15</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282</v>
      </c>
      <c r="AT91" s="216" t="s">
        <v>193</v>
      </c>
      <c r="AU91" s="216" t="s">
        <v>84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282</v>
      </c>
      <c r="BM91" s="216" t="s">
        <v>2286</v>
      </c>
    </row>
    <row r="92" s="2" customFormat="1">
      <c r="A92" s="41"/>
      <c r="B92" s="42"/>
      <c r="C92" s="43"/>
      <c r="D92" s="218" t="s">
        <v>199</v>
      </c>
      <c r="E92" s="43"/>
      <c r="F92" s="219" t="s">
        <v>2285</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84</v>
      </c>
    </row>
    <row r="93" s="12" customFormat="1" ht="22.8" customHeight="1">
      <c r="A93" s="12"/>
      <c r="B93" s="191"/>
      <c r="C93" s="192"/>
      <c r="D93" s="193" t="s">
        <v>73</v>
      </c>
      <c r="E93" s="224" t="s">
        <v>244</v>
      </c>
      <c r="F93" s="224" t="s">
        <v>2287</v>
      </c>
      <c r="G93" s="192"/>
      <c r="H93" s="192"/>
      <c r="I93" s="195"/>
      <c r="J93" s="225">
        <f>BK93</f>
        <v>0</v>
      </c>
      <c r="K93" s="192"/>
      <c r="L93" s="197"/>
      <c r="M93" s="198"/>
      <c r="N93" s="199"/>
      <c r="O93" s="199"/>
      <c r="P93" s="200">
        <f>SUM(P94:P96)</f>
        <v>0</v>
      </c>
      <c r="Q93" s="199"/>
      <c r="R93" s="200">
        <f>SUM(R94:R96)</f>
        <v>0.0019200000000000001</v>
      </c>
      <c r="S93" s="199"/>
      <c r="T93" s="201">
        <f>SUM(T94:T96)</f>
        <v>0.032000000000000001</v>
      </c>
      <c r="U93" s="12"/>
      <c r="V93" s="12"/>
      <c r="W93" s="12"/>
      <c r="X93" s="12"/>
      <c r="Y93" s="12"/>
      <c r="Z93" s="12"/>
      <c r="AA93" s="12"/>
      <c r="AB93" s="12"/>
      <c r="AC93" s="12"/>
      <c r="AD93" s="12"/>
      <c r="AE93" s="12"/>
      <c r="AR93" s="202" t="s">
        <v>82</v>
      </c>
      <c r="AT93" s="203" t="s">
        <v>73</v>
      </c>
      <c r="AU93" s="203" t="s">
        <v>82</v>
      </c>
      <c r="AY93" s="202" t="s">
        <v>192</v>
      </c>
      <c r="BK93" s="204">
        <f>SUM(BK94:BK96)</f>
        <v>0</v>
      </c>
    </row>
    <row r="94" s="2" customFormat="1" ht="16.5" customHeight="1">
      <c r="A94" s="41"/>
      <c r="B94" s="42"/>
      <c r="C94" s="205" t="s">
        <v>207</v>
      </c>
      <c r="D94" s="205" t="s">
        <v>193</v>
      </c>
      <c r="E94" s="206" t="s">
        <v>2288</v>
      </c>
      <c r="F94" s="207" t="s">
        <v>2289</v>
      </c>
      <c r="G94" s="208" t="s">
        <v>1451</v>
      </c>
      <c r="H94" s="209">
        <v>4</v>
      </c>
      <c r="I94" s="210"/>
      <c r="J94" s="211">
        <f>ROUND(I94*H94,2)</f>
        <v>0</v>
      </c>
      <c r="K94" s="207" t="s">
        <v>19</v>
      </c>
      <c r="L94" s="47"/>
      <c r="M94" s="212" t="s">
        <v>19</v>
      </c>
      <c r="N94" s="213" t="s">
        <v>45</v>
      </c>
      <c r="O94" s="87"/>
      <c r="P94" s="214">
        <f>O94*H94</f>
        <v>0</v>
      </c>
      <c r="Q94" s="214">
        <v>0.00048000000000000001</v>
      </c>
      <c r="R94" s="214">
        <f>Q94*H94</f>
        <v>0.0019200000000000001</v>
      </c>
      <c r="S94" s="214">
        <v>0.0080000000000000002</v>
      </c>
      <c r="T94" s="215">
        <f>S94*H94</f>
        <v>0.032000000000000001</v>
      </c>
      <c r="U94" s="41"/>
      <c r="V94" s="41"/>
      <c r="W94" s="41"/>
      <c r="X94" s="41"/>
      <c r="Y94" s="41"/>
      <c r="Z94" s="41"/>
      <c r="AA94" s="41"/>
      <c r="AB94" s="41"/>
      <c r="AC94" s="41"/>
      <c r="AD94" s="41"/>
      <c r="AE94" s="41"/>
      <c r="AR94" s="216" t="s">
        <v>197</v>
      </c>
      <c r="AT94" s="216" t="s">
        <v>193</v>
      </c>
      <c r="AU94" s="216" t="s">
        <v>84</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2290</v>
      </c>
    </row>
    <row r="95" s="2" customFormat="1">
      <c r="A95" s="41"/>
      <c r="B95" s="42"/>
      <c r="C95" s="43"/>
      <c r="D95" s="218" t="s">
        <v>199</v>
      </c>
      <c r="E95" s="43"/>
      <c r="F95" s="219" t="s">
        <v>2291</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84</v>
      </c>
    </row>
    <row r="96" s="2" customFormat="1">
      <c r="A96" s="41"/>
      <c r="B96" s="42"/>
      <c r="C96" s="43"/>
      <c r="D96" s="218" t="s">
        <v>200</v>
      </c>
      <c r="E96" s="43"/>
      <c r="F96" s="223" t="s">
        <v>2292</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200</v>
      </c>
      <c r="AU96" s="20" t="s">
        <v>84</v>
      </c>
    </row>
    <row r="97" s="12" customFormat="1" ht="25.92" customHeight="1">
      <c r="A97" s="12"/>
      <c r="B97" s="191"/>
      <c r="C97" s="192"/>
      <c r="D97" s="193" t="s">
        <v>73</v>
      </c>
      <c r="E97" s="194" t="s">
        <v>2293</v>
      </c>
      <c r="F97" s="194" t="s">
        <v>2294</v>
      </c>
      <c r="G97" s="192"/>
      <c r="H97" s="192"/>
      <c r="I97" s="195"/>
      <c r="J97" s="196">
        <f>BK97</f>
        <v>0</v>
      </c>
      <c r="K97" s="192"/>
      <c r="L97" s="197"/>
      <c r="M97" s="198"/>
      <c r="N97" s="199"/>
      <c r="O97" s="199"/>
      <c r="P97" s="200">
        <f>P98+P117</f>
        <v>0</v>
      </c>
      <c r="Q97" s="199"/>
      <c r="R97" s="200">
        <f>R98+R117</f>
        <v>0.14949399999999999</v>
      </c>
      <c r="S97" s="199"/>
      <c r="T97" s="201">
        <f>T98+T117</f>
        <v>0.25616</v>
      </c>
      <c r="U97" s="12"/>
      <c r="V97" s="12"/>
      <c r="W97" s="12"/>
      <c r="X97" s="12"/>
      <c r="Y97" s="12"/>
      <c r="Z97" s="12"/>
      <c r="AA97" s="12"/>
      <c r="AB97" s="12"/>
      <c r="AC97" s="12"/>
      <c r="AD97" s="12"/>
      <c r="AE97" s="12"/>
      <c r="AR97" s="202" t="s">
        <v>84</v>
      </c>
      <c r="AT97" s="203" t="s">
        <v>73</v>
      </c>
      <c r="AU97" s="203" t="s">
        <v>74</v>
      </c>
      <c r="AY97" s="202" t="s">
        <v>192</v>
      </c>
      <c r="BK97" s="204">
        <f>BK98+BK117</f>
        <v>0</v>
      </c>
    </row>
    <row r="98" s="12" customFormat="1" ht="22.8" customHeight="1">
      <c r="A98" s="12"/>
      <c r="B98" s="191"/>
      <c r="C98" s="192"/>
      <c r="D98" s="193" t="s">
        <v>73</v>
      </c>
      <c r="E98" s="224" t="s">
        <v>2295</v>
      </c>
      <c r="F98" s="224" t="s">
        <v>2296</v>
      </c>
      <c r="G98" s="192"/>
      <c r="H98" s="192"/>
      <c r="I98" s="195"/>
      <c r="J98" s="225">
        <f>BK98</f>
        <v>0</v>
      </c>
      <c r="K98" s="192"/>
      <c r="L98" s="197"/>
      <c r="M98" s="198"/>
      <c r="N98" s="199"/>
      <c r="O98" s="199"/>
      <c r="P98" s="200">
        <f>SUM(P99:P116)</f>
        <v>0</v>
      </c>
      <c r="Q98" s="199"/>
      <c r="R98" s="200">
        <f>SUM(R99:R116)</f>
        <v>0.0356</v>
      </c>
      <c r="S98" s="199"/>
      <c r="T98" s="201">
        <f>SUM(T99:T116)</f>
        <v>0.25616</v>
      </c>
      <c r="U98" s="12"/>
      <c r="V98" s="12"/>
      <c r="W98" s="12"/>
      <c r="X98" s="12"/>
      <c r="Y98" s="12"/>
      <c r="Z98" s="12"/>
      <c r="AA98" s="12"/>
      <c r="AB98" s="12"/>
      <c r="AC98" s="12"/>
      <c r="AD98" s="12"/>
      <c r="AE98" s="12"/>
      <c r="AR98" s="202" t="s">
        <v>84</v>
      </c>
      <c r="AT98" s="203" t="s">
        <v>73</v>
      </c>
      <c r="AU98" s="203" t="s">
        <v>82</v>
      </c>
      <c r="AY98" s="202" t="s">
        <v>192</v>
      </c>
      <c r="BK98" s="204">
        <f>SUM(BK99:BK116)</f>
        <v>0</v>
      </c>
    </row>
    <row r="99" s="2" customFormat="1" ht="16.5" customHeight="1">
      <c r="A99" s="41"/>
      <c r="B99" s="42"/>
      <c r="C99" s="205" t="s">
        <v>197</v>
      </c>
      <c r="D99" s="205" t="s">
        <v>193</v>
      </c>
      <c r="E99" s="206" t="s">
        <v>2297</v>
      </c>
      <c r="F99" s="207" t="s">
        <v>2298</v>
      </c>
      <c r="G99" s="208" t="s">
        <v>1451</v>
      </c>
      <c r="H99" s="209">
        <v>208</v>
      </c>
      <c r="I99" s="210"/>
      <c r="J99" s="211">
        <f>ROUND(I99*H99,2)</f>
        <v>0</v>
      </c>
      <c r="K99" s="207" t="s">
        <v>19</v>
      </c>
      <c r="L99" s="47"/>
      <c r="M99" s="212" t="s">
        <v>19</v>
      </c>
      <c r="N99" s="213" t="s">
        <v>45</v>
      </c>
      <c r="O99" s="87"/>
      <c r="P99" s="214">
        <f>O99*H99</f>
        <v>0</v>
      </c>
      <c r="Q99" s="214">
        <v>0</v>
      </c>
      <c r="R99" s="214">
        <f>Q99*H99</f>
        <v>0</v>
      </c>
      <c r="S99" s="214">
        <v>0.00027</v>
      </c>
      <c r="T99" s="215">
        <f>S99*H99</f>
        <v>0.056160000000000002</v>
      </c>
      <c r="U99" s="41"/>
      <c r="V99" s="41"/>
      <c r="W99" s="41"/>
      <c r="X99" s="41"/>
      <c r="Y99" s="41"/>
      <c r="Z99" s="41"/>
      <c r="AA99" s="41"/>
      <c r="AB99" s="41"/>
      <c r="AC99" s="41"/>
      <c r="AD99" s="41"/>
      <c r="AE99" s="41"/>
      <c r="AR99" s="216" t="s">
        <v>282</v>
      </c>
      <c r="AT99" s="216" t="s">
        <v>193</v>
      </c>
      <c r="AU99" s="216" t="s">
        <v>84</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282</v>
      </c>
      <c r="BM99" s="216" t="s">
        <v>2299</v>
      </c>
    </row>
    <row r="100" s="2" customFormat="1">
      <c r="A100" s="41"/>
      <c r="B100" s="42"/>
      <c r="C100" s="43"/>
      <c r="D100" s="218" t="s">
        <v>199</v>
      </c>
      <c r="E100" s="43"/>
      <c r="F100" s="219" t="s">
        <v>2300</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84</v>
      </c>
    </row>
    <row r="101" s="16" customFormat="1">
      <c r="A101" s="16"/>
      <c r="B101" s="275"/>
      <c r="C101" s="276"/>
      <c r="D101" s="218" t="s">
        <v>1390</v>
      </c>
      <c r="E101" s="277" t="s">
        <v>19</v>
      </c>
      <c r="F101" s="278" t="s">
        <v>2301</v>
      </c>
      <c r="G101" s="276"/>
      <c r="H101" s="277" t="s">
        <v>19</v>
      </c>
      <c r="I101" s="279"/>
      <c r="J101" s="276"/>
      <c r="K101" s="276"/>
      <c r="L101" s="280"/>
      <c r="M101" s="281"/>
      <c r="N101" s="282"/>
      <c r="O101" s="282"/>
      <c r="P101" s="282"/>
      <c r="Q101" s="282"/>
      <c r="R101" s="282"/>
      <c r="S101" s="282"/>
      <c r="T101" s="283"/>
      <c r="U101" s="16"/>
      <c r="V101" s="16"/>
      <c r="W101" s="16"/>
      <c r="X101" s="16"/>
      <c r="Y101" s="16"/>
      <c r="Z101" s="16"/>
      <c r="AA101" s="16"/>
      <c r="AB101" s="16"/>
      <c r="AC101" s="16"/>
      <c r="AD101" s="16"/>
      <c r="AE101" s="16"/>
      <c r="AT101" s="284" t="s">
        <v>1390</v>
      </c>
      <c r="AU101" s="284" t="s">
        <v>84</v>
      </c>
      <c r="AV101" s="16" t="s">
        <v>82</v>
      </c>
      <c r="AW101" s="16" t="s">
        <v>35</v>
      </c>
      <c r="AX101" s="16" t="s">
        <v>74</v>
      </c>
      <c r="AY101" s="284" t="s">
        <v>192</v>
      </c>
    </row>
    <row r="102" s="14" customFormat="1">
      <c r="A102" s="14"/>
      <c r="B102" s="253"/>
      <c r="C102" s="254"/>
      <c r="D102" s="218" t="s">
        <v>1390</v>
      </c>
      <c r="E102" s="255" t="s">
        <v>19</v>
      </c>
      <c r="F102" s="256" t="s">
        <v>207</v>
      </c>
      <c r="G102" s="254"/>
      <c r="H102" s="257">
        <v>3</v>
      </c>
      <c r="I102" s="258"/>
      <c r="J102" s="254"/>
      <c r="K102" s="254"/>
      <c r="L102" s="259"/>
      <c r="M102" s="260"/>
      <c r="N102" s="261"/>
      <c r="O102" s="261"/>
      <c r="P102" s="261"/>
      <c r="Q102" s="261"/>
      <c r="R102" s="261"/>
      <c r="S102" s="261"/>
      <c r="T102" s="262"/>
      <c r="U102" s="14"/>
      <c r="V102" s="14"/>
      <c r="W102" s="14"/>
      <c r="X102" s="14"/>
      <c r="Y102" s="14"/>
      <c r="Z102" s="14"/>
      <c r="AA102" s="14"/>
      <c r="AB102" s="14"/>
      <c r="AC102" s="14"/>
      <c r="AD102" s="14"/>
      <c r="AE102" s="14"/>
      <c r="AT102" s="263" t="s">
        <v>1390</v>
      </c>
      <c r="AU102" s="263" t="s">
        <v>84</v>
      </c>
      <c r="AV102" s="14" t="s">
        <v>84</v>
      </c>
      <c r="AW102" s="14" t="s">
        <v>35</v>
      </c>
      <c r="AX102" s="14" t="s">
        <v>74</v>
      </c>
      <c r="AY102" s="263" t="s">
        <v>192</v>
      </c>
    </row>
    <row r="103" s="16" customFormat="1">
      <c r="A103" s="16"/>
      <c r="B103" s="275"/>
      <c r="C103" s="276"/>
      <c r="D103" s="218" t="s">
        <v>1390</v>
      </c>
      <c r="E103" s="277" t="s">
        <v>19</v>
      </c>
      <c r="F103" s="278" t="s">
        <v>2302</v>
      </c>
      <c r="G103" s="276"/>
      <c r="H103" s="277" t="s">
        <v>19</v>
      </c>
      <c r="I103" s="279"/>
      <c r="J103" s="276"/>
      <c r="K103" s="276"/>
      <c r="L103" s="280"/>
      <c r="M103" s="281"/>
      <c r="N103" s="282"/>
      <c r="O103" s="282"/>
      <c r="P103" s="282"/>
      <c r="Q103" s="282"/>
      <c r="R103" s="282"/>
      <c r="S103" s="282"/>
      <c r="T103" s="283"/>
      <c r="U103" s="16"/>
      <c r="V103" s="16"/>
      <c r="W103" s="16"/>
      <c r="X103" s="16"/>
      <c r="Y103" s="16"/>
      <c r="Z103" s="16"/>
      <c r="AA103" s="16"/>
      <c r="AB103" s="16"/>
      <c r="AC103" s="16"/>
      <c r="AD103" s="16"/>
      <c r="AE103" s="16"/>
      <c r="AT103" s="284" t="s">
        <v>1390</v>
      </c>
      <c r="AU103" s="284" t="s">
        <v>84</v>
      </c>
      <c r="AV103" s="16" t="s">
        <v>82</v>
      </c>
      <c r="AW103" s="16" t="s">
        <v>35</v>
      </c>
      <c r="AX103" s="16" t="s">
        <v>74</v>
      </c>
      <c r="AY103" s="284" t="s">
        <v>192</v>
      </c>
    </row>
    <row r="104" s="14" customFormat="1">
      <c r="A104" s="14"/>
      <c r="B104" s="253"/>
      <c r="C104" s="254"/>
      <c r="D104" s="218" t="s">
        <v>1390</v>
      </c>
      <c r="E104" s="255" t="s">
        <v>19</v>
      </c>
      <c r="F104" s="256" t="s">
        <v>2303</v>
      </c>
      <c r="G104" s="254"/>
      <c r="H104" s="257">
        <v>205</v>
      </c>
      <c r="I104" s="258"/>
      <c r="J104" s="254"/>
      <c r="K104" s="254"/>
      <c r="L104" s="259"/>
      <c r="M104" s="260"/>
      <c r="N104" s="261"/>
      <c r="O104" s="261"/>
      <c r="P104" s="261"/>
      <c r="Q104" s="261"/>
      <c r="R104" s="261"/>
      <c r="S104" s="261"/>
      <c r="T104" s="262"/>
      <c r="U104" s="14"/>
      <c r="V104" s="14"/>
      <c r="W104" s="14"/>
      <c r="X104" s="14"/>
      <c r="Y104" s="14"/>
      <c r="Z104" s="14"/>
      <c r="AA104" s="14"/>
      <c r="AB104" s="14"/>
      <c r="AC104" s="14"/>
      <c r="AD104" s="14"/>
      <c r="AE104" s="14"/>
      <c r="AT104" s="263" t="s">
        <v>1390</v>
      </c>
      <c r="AU104" s="263" t="s">
        <v>84</v>
      </c>
      <c r="AV104" s="14" t="s">
        <v>84</v>
      </c>
      <c r="AW104" s="14" t="s">
        <v>35</v>
      </c>
      <c r="AX104" s="14" t="s">
        <v>74</v>
      </c>
      <c r="AY104" s="263" t="s">
        <v>192</v>
      </c>
    </row>
    <row r="105" s="15" customFormat="1">
      <c r="A105" s="15"/>
      <c r="B105" s="264"/>
      <c r="C105" s="265"/>
      <c r="D105" s="218" t="s">
        <v>1390</v>
      </c>
      <c r="E105" s="266" t="s">
        <v>19</v>
      </c>
      <c r="F105" s="267" t="s">
        <v>1392</v>
      </c>
      <c r="G105" s="265"/>
      <c r="H105" s="268">
        <v>208</v>
      </c>
      <c r="I105" s="269"/>
      <c r="J105" s="265"/>
      <c r="K105" s="265"/>
      <c r="L105" s="270"/>
      <c r="M105" s="271"/>
      <c r="N105" s="272"/>
      <c r="O105" s="272"/>
      <c r="P105" s="272"/>
      <c r="Q105" s="272"/>
      <c r="R105" s="272"/>
      <c r="S105" s="272"/>
      <c r="T105" s="273"/>
      <c r="U105" s="15"/>
      <c r="V105" s="15"/>
      <c r="W105" s="15"/>
      <c r="X105" s="15"/>
      <c r="Y105" s="15"/>
      <c r="Z105" s="15"/>
      <c r="AA105" s="15"/>
      <c r="AB105" s="15"/>
      <c r="AC105" s="15"/>
      <c r="AD105" s="15"/>
      <c r="AE105" s="15"/>
      <c r="AT105" s="274" t="s">
        <v>1390</v>
      </c>
      <c r="AU105" s="274" t="s">
        <v>84</v>
      </c>
      <c r="AV105" s="15" t="s">
        <v>197</v>
      </c>
      <c r="AW105" s="15" t="s">
        <v>35</v>
      </c>
      <c r="AX105" s="15" t="s">
        <v>82</v>
      </c>
      <c r="AY105" s="274" t="s">
        <v>192</v>
      </c>
    </row>
    <row r="106" s="2" customFormat="1" ht="16.5" customHeight="1">
      <c r="A106" s="41"/>
      <c r="B106" s="42"/>
      <c r="C106" s="205" t="s">
        <v>221</v>
      </c>
      <c r="D106" s="205" t="s">
        <v>193</v>
      </c>
      <c r="E106" s="206" t="s">
        <v>2304</v>
      </c>
      <c r="F106" s="207" t="s">
        <v>2305</v>
      </c>
      <c r="G106" s="208" t="s">
        <v>785</v>
      </c>
      <c r="H106" s="209">
        <v>2</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282</v>
      </c>
      <c r="AT106" s="216" t="s">
        <v>193</v>
      </c>
      <c r="AU106" s="216" t="s">
        <v>84</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282</v>
      </c>
      <c r="BM106" s="216" t="s">
        <v>2306</v>
      </c>
    </row>
    <row r="107" s="2" customFormat="1">
      <c r="A107" s="41"/>
      <c r="B107" s="42"/>
      <c r="C107" s="43"/>
      <c r="D107" s="218" t="s">
        <v>199</v>
      </c>
      <c r="E107" s="43"/>
      <c r="F107" s="219" t="s">
        <v>2305</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84</v>
      </c>
    </row>
    <row r="108" s="2" customFormat="1" ht="16.5" customHeight="1">
      <c r="A108" s="41"/>
      <c r="B108" s="42"/>
      <c r="C108" s="243" t="s">
        <v>228</v>
      </c>
      <c r="D108" s="243" t="s">
        <v>247</v>
      </c>
      <c r="E108" s="244" t="s">
        <v>2307</v>
      </c>
      <c r="F108" s="245" t="s">
        <v>2308</v>
      </c>
      <c r="G108" s="246" t="s">
        <v>785</v>
      </c>
      <c r="H108" s="247">
        <v>2</v>
      </c>
      <c r="I108" s="248"/>
      <c r="J108" s="249">
        <f>ROUND(I108*H108,2)</f>
        <v>0</v>
      </c>
      <c r="K108" s="245" t="s">
        <v>19</v>
      </c>
      <c r="L108" s="250"/>
      <c r="M108" s="251" t="s">
        <v>19</v>
      </c>
      <c r="N108" s="252" t="s">
        <v>45</v>
      </c>
      <c r="O108" s="87"/>
      <c r="P108" s="214">
        <f>O108*H108</f>
        <v>0</v>
      </c>
      <c r="Q108" s="214">
        <v>0.0178</v>
      </c>
      <c r="R108" s="214">
        <f>Q108*H108</f>
        <v>0.0356</v>
      </c>
      <c r="S108" s="214">
        <v>0</v>
      </c>
      <c r="T108" s="215">
        <f>S108*H108</f>
        <v>0</v>
      </c>
      <c r="U108" s="41"/>
      <c r="V108" s="41"/>
      <c r="W108" s="41"/>
      <c r="X108" s="41"/>
      <c r="Y108" s="41"/>
      <c r="Z108" s="41"/>
      <c r="AA108" s="41"/>
      <c r="AB108" s="41"/>
      <c r="AC108" s="41"/>
      <c r="AD108" s="41"/>
      <c r="AE108" s="41"/>
      <c r="AR108" s="216" t="s">
        <v>451</v>
      </c>
      <c r="AT108" s="216" t="s">
        <v>247</v>
      </c>
      <c r="AU108" s="216" t="s">
        <v>84</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282</v>
      </c>
      <c r="BM108" s="216" t="s">
        <v>2309</v>
      </c>
    </row>
    <row r="109" s="2" customFormat="1">
      <c r="A109" s="41"/>
      <c r="B109" s="42"/>
      <c r="C109" s="43"/>
      <c r="D109" s="218" t="s">
        <v>199</v>
      </c>
      <c r="E109" s="43"/>
      <c r="F109" s="219" t="s">
        <v>2308</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84</v>
      </c>
    </row>
    <row r="110" s="16" customFormat="1">
      <c r="A110" s="16"/>
      <c r="B110" s="275"/>
      <c r="C110" s="276"/>
      <c r="D110" s="218" t="s">
        <v>1390</v>
      </c>
      <c r="E110" s="277" t="s">
        <v>19</v>
      </c>
      <c r="F110" s="278" t="s">
        <v>2310</v>
      </c>
      <c r="G110" s="276"/>
      <c r="H110" s="277" t="s">
        <v>19</v>
      </c>
      <c r="I110" s="279"/>
      <c r="J110" s="276"/>
      <c r="K110" s="276"/>
      <c r="L110" s="280"/>
      <c r="M110" s="281"/>
      <c r="N110" s="282"/>
      <c r="O110" s="282"/>
      <c r="P110" s="282"/>
      <c r="Q110" s="282"/>
      <c r="R110" s="282"/>
      <c r="S110" s="282"/>
      <c r="T110" s="283"/>
      <c r="U110" s="16"/>
      <c r="V110" s="16"/>
      <c r="W110" s="16"/>
      <c r="X110" s="16"/>
      <c r="Y110" s="16"/>
      <c r="Z110" s="16"/>
      <c r="AA110" s="16"/>
      <c r="AB110" s="16"/>
      <c r="AC110" s="16"/>
      <c r="AD110" s="16"/>
      <c r="AE110" s="16"/>
      <c r="AT110" s="284" t="s">
        <v>1390</v>
      </c>
      <c r="AU110" s="284" t="s">
        <v>84</v>
      </c>
      <c r="AV110" s="16" t="s">
        <v>82</v>
      </c>
      <c r="AW110" s="16" t="s">
        <v>35</v>
      </c>
      <c r="AX110" s="16" t="s">
        <v>74</v>
      </c>
      <c r="AY110" s="284" t="s">
        <v>192</v>
      </c>
    </row>
    <row r="111" s="14" customFormat="1">
      <c r="A111" s="14"/>
      <c r="B111" s="253"/>
      <c r="C111" s="254"/>
      <c r="D111" s="218" t="s">
        <v>1390</v>
      </c>
      <c r="E111" s="255" t="s">
        <v>19</v>
      </c>
      <c r="F111" s="256" t="s">
        <v>82</v>
      </c>
      <c r="G111" s="254"/>
      <c r="H111" s="257">
        <v>1</v>
      </c>
      <c r="I111" s="258"/>
      <c r="J111" s="254"/>
      <c r="K111" s="254"/>
      <c r="L111" s="259"/>
      <c r="M111" s="260"/>
      <c r="N111" s="261"/>
      <c r="O111" s="261"/>
      <c r="P111" s="261"/>
      <c r="Q111" s="261"/>
      <c r="R111" s="261"/>
      <c r="S111" s="261"/>
      <c r="T111" s="262"/>
      <c r="U111" s="14"/>
      <c r="V111" s="14"/>
      <c r="W111" s="14"/>
      <c r="X111" s="14"/>
      <c r="Y111" s="14"/>
      <c r="Z111" s="14"/>
      <c r="AA111" s="14"/>
      <c r="AB111" s="14"/>
      <c r="AC111" s="14"/>
      <c r="AD111" s="14"/>
      <c r="AE111" s="14"/>
      <c r="AT111" s="263" t="s">
        <v>1390</v>
      </c>
      <c r="AU111" s="263" t="s">
        <v>84</v>
      </c>
      <c r="AV111" s="14" t="s">
        <v>84</v>
      </c>
      <c r="AW111" s="14" t="s">
        <v>35</v>
      </c>
      <c r="AX111" s="14" t="s">
        <v>74</v>
      </c>
      <c r="AY111" s="263" t="s">
        <v>192</v>
      </c>
    </row>
    <row r="112" s="16" customFormat="1">
      <c r="A112" s="16"/>
      <c r="B112" s="275"/>
      <c r="C112" s="276"/>
      <c r="D112" s="218" t="s">
        <v>1390</v>
      </c>
      <c r="E112" s="277" t="s">
        <v>19</v>
      </c>
      <c r="F112" s="278" t="s">
        <v>2311</v>
      </c>
      <c r="G112" s="276"/>
      <c r="H112" s="277" t="s">
        <v>19</v>
      </c>
      <c r="I112" s="279"/>
      <c r="J112" s="276"/>
      <c r="K112" s="276"/>
      <c r="L112" s="280"/>
      <c r="M112" s="281"/>
      <c r="N112" s="282"/>
      <c r="O112" s="282"/>
      <c r="P112" s="282"/>
      <c r="Q112" s="282"/>
      <c r="R112" s="282"/>
      <c r="S112" s="282"/>
      <c r="T112" s="283"/>
      <c r="U112" s="16"/>
      <c r="V112" s="16"/>
      <c r="W112" s="16"/>
      <c r="X112" s="16"/>
      <c r="Y112" s="16"/>
      <c r="Z112" s="16"/>
      <c r="AA112" s="16"/>
      <c r="AB112" s="16"/>
      <c r="AC112" s="16"/>
      <c r="AD112" s="16"/>
      <c r="AE112" s="16"/>
      <c r="AT112" s="284" t="s">
        <v>1390</v>
      </c>
      <c r="AU112" s="284" t="s">
        <v>84</v>
      </c>
      <c r="AV112" s="16" t="s">
        <v>82</v>
      </c>
      <c r="AW112" s="16" t="s">
        <v>35</v>
      </c>
      <c r="AX112" s="16" t="s">
        <v>74</v>
      </c>
      <c r="AY112" s="284" t="s">
        <v>192</v>
      </c>
    </row>
    <row r="113" s="14" customFormat="1">
      <c r="A113" s="14"/>
      <c r="B113" s="253"/>
      <c r="C113" s="254"/>
      <c r="D113" s="218" t="s">
        <v>1390</v>
      </c>
      <c r="E113" s="255" t="s">
        <v>19</v>
      </c>
      <c r="F113" s="256" t="s">
        <v>82</v>
      </c>
      <c r="G113" s="254"/>
      <c r="H113" s="257">
        <v>1</v>
      </c>
      <c r="I113" s="258"/>
      <c r="J113" s="254"/>
      <c r="K113" s="254"/>
      <c r="L113" s="259"/>
      <c r="M113" s="260"/>
      <c r="N113" s="261"/>
      <c r="O113" s="261"/>
      <c r="P113" s="261"/>
      <c r="Q113" s="261"/>
      <c r="R113" s="261"/>
      <c r="S113" s="261"/>
      <c r="T113" s="262"/>
      <c r="U113" s="14"/>
      <c r="V113" s="14"/>
      <c r="W113" s="14"/>
      <c r="X113" s="14"/>
      <c r="Y113" s="14"/>
      <c r="Z113" s="14"/>
      <c r="AA113" s="14"/>
      <c r="AB113" s="14"/>
      <c r="AC113" s="14"/>
      <c r="AD113" s="14"/>
      <c r="AE113" s="14"/>
      <c r="AT113" s="263" t="s">
        <v>1390</v>
      </c>
      <c r="AU113" s="263" t="s">
        <v>84</v>
      </c>
      <c r="AV113" s="14" t="s">
        <v>84</v>
      </c>
      <c r="AW113" s="14" t="s">
        <v>35</v>
      </c>
      <c r="AX113" s="14" t="s">
        <v>74</v>
      </c>
      <c r="AY113" s="263" t="s">
        <v>192</v>
      </c>
    </row>
    <row r="114" s="15" customFormat="1">
      <c r="A114" s="15"/>
      <c r="B114" s="264"/>
      <c r="C114" s="265"/>
      <c r="D114" s="218" t="s">
        <v>1390</v>
      </c>
      <c r="E114" s="266" t="s">
        <v>19</v>
      </c>
      <c r="F114" s="267" t="s">
        <v>1392</v>
      </c>
      <c r="G114" s="265"/>
      <c r="H114" s="268">
        <v>2</v>
      </c>
      <c r="I114" s="269"/>
      <c r="J114" s="265"/>
      <c r="K114" s="265"/>
      <c r="L114" s="270"/>
      <c r="M114" s="271"/>
      <c r="N114" s="272"/>
      <c r="O114" s="272"/>
      <c r="P114" s="272"/>
      <c r="Q114" s="272"/>
      <c r="R114" s="272"/>
      <c r="S114" s="272"/>
      <c r="T114" s="273"/>
      <c r="U114" s="15"/>
      <c r="V114" s="15"/>
      <c r="W114" s="15"/>
      <c r="X114" s="15"/>
      <c r="Y114" s="15"/>
      <c r="Z114" s="15"/>
      <c r="AA114" s="15"/>
      <c r="AB114" s="15"/>
      <c r="AC114" s="15"/>
      <c r="AD114" s="15"/>
      <c r="AE114" s="15"/>
      <c r="AT114" s="274" t="s">
        <v>1390</v>
      </c>
      <c r="AU114" s="274" t="s">
        <v>84</v>
      </c>
      <c r="AV114" s="15" t="s">
        <v>197</v>
      </c>
      <c r="AW114" s="15" t="s">
        <v>35</v>
      </c>
      <c r="AX114" s="15" t="s">
        <v>82</v>
      </c>
      <c r="AY114" s="274" t="s">
        <v>192</v>
      </c>
    </row>
    <row r="115" s="2" customFormat="1" ht="16.5" customHeight="1">
      <c r="A115" s="41"/>
      <c r="B115" s="42"/>
      <c r="C115" s="205" t="s">
        <v>234</v>
      </c>
      <c r="D115" s="205" t="s">
        <v>193</v>
      </c>
      <c r="E115" s="206" t="s">
        <v>2312</v>
      </c>
      <c r="F115" s="207" t="s">
        <v>2313</v>
      </c>
      <c r="G115" s="208" t="s">
        <v>785</v>
      </c>
      <c r="H115" s="209">
        <v>2</v>
      </c>
      <c r="I115" s="210"/>
      <c r="J115" s="211">
        <f>ROUND(I115*H115,2)</f>
        <v>0</v>
      </c>
      <c r="K115" s="207" t="s">
        <v>19</v>
      </c>
      <c r="L115" s="47"/>
      <c r="M115" s="212" t="s">
        <v>19</v>
      </c>
      <c r="N115" s="213" t="s">
        <v>45</v>
      </c>
      <c r="O115" s="87"/>
      <c r="P115" s="214">
        <f>O115*H115</f>
        <v>0</v>
      </c>
      <c r="Q115" s="214">
        <v>0</v>
      </c>
      <c r="R115" s="214">
        <f>Q115*H115</f>
        <v>0</v>
      </c>
      <c r="S115" s="214">
        <v>0.10000000000000001</v>
      </c>
      <c r="T115" s="215">
        <f>S115*H115</f>
        <v>0.20000000000000001</v>
      </c>
      <c r="U115" s="41"/>
      <c r="V115" s="41"/>
      <c r="W115" s="41"/>
      <c r="X115" s="41"/>
      <c r="Y115" s="41"/>
      <c r="Z115" s="41"/>
      <c r="AA115" s="41"/>
      <c r="AB115" s="41"/>
      <c r="AC115" s="41"/>
      <c r="AD115" s="41"/>
      <c r="AE115" s="41"/>
      <c r="AR115" s="216" t="s">
        <v>282</v>
      </c>
      <c r="AT115" s="216" t="s">
        <v>193</v>
      </c>
      <c r="AU115" s="216" t="s">
        <v>84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282</v>
      </c>
      <c r="BM115" s="216" t="s">
        <v>2314</v>
      </c>
    </row>
    <row r="116" s="2" customFormat="1">
      <c r="A116" s="41"/>
      <c r="B116" s="42"/>
      <c r="C116" s="43"/>
      <c r="D116" s="218" t="s">
        <v>199</v>
      </c>
      <c r="E116" s="43"/>
      <c r="F116" s="219" t="s">
        <v>2315</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84</v>
      </c>
    </row>
    <row r="117" s="12" customFormat="1" ht="22.8" customHeight="1">
      <c r="A117" s="12"/>
      <c r="B117" s="191"/>
      <c r="C117" s="192"/>
      <c r="D117" s="193" t="s">
        <v>73</v>
      </c>
      <c r="E117" s="224" t="s">
        <v>2316</v>
      </c>
      <c r="F117" s="224" t="s">
        <v>2317</v>
      </c>
      <c r="G117" s="192"/>
      <c r="H117" s="192"/>
      <c r="I117" s="195"/>
      <c r="J117" s="225">
        <f>BK117</f>
        <v>0</v>
      </c>
      <c r="K117" s="192"/>
      <c r="L117" s="197"/>
      <c r="M117" s="198"/>
      <c r="N117" s="199"/>
      <c r="O117" s="199"/>
      <c r="P117" s="200">
        <f>SUM(P118:P146)</f>
        <v>0</v>
      </c>
      <c r="Q117" s="199"/>
      <c r="R117" s="200">
        <f>SUM(R118:R146)</f>
        <v>0.113894</v>
      </c>
      <c r="S117" s="199"/>
      <c r="T117" s="201">
        <f>SUM(T118:T146)</f>
        <v>0</v>
      </c>
      <c r="U117" s="12"/>
      <c r="V117" s="12"/>
      <c r="W117" s="12"/>
      <c r="X117" s="12"/>
      <c r="Y117" s="12"/>
      <c r="Z117" s="12"/>
      <c r="AA117" s="12"/>
      <c r="AB117" s="12"/>
      <c r="AC117" s="12"/>
      <c r="AD117" s="12"/>
      <c r="AE117" s="12"/>
      <c r="AR117" s="202" t="s">
        <v>84</v>
      </c>
      <c r="AT117" s="203" t="s">
        <v>73</v>
      </c>
      <c r="AU117" s="203" t="s">
        <v>82</v>
      </c>
      <c r="AY117" s="202" t="s">
        <v>192</v>
      </c>
      <c r="BK117" s="204">
        <f>SUM(BK118:BK146)</f>
        <v>0</v>
      </c>
    </row>
    <row r="118" s="2" customFormat="1" ht="16.5" customHeight="1">
      <c r="A118" s="41"/>
      <c r="B118" s="42"/>
      <c r="C118" s="205" t="s">
        <v>239</v>
      </c>
      <c r="D118" s="205" t="s">
        <v>193</v>
      </c>
      <c r="E118" s="206" t="s">
        <v>2318</v>
      </c>
      <c r="F118" s="207" t="s">
        <v>2319</v>
      </c>
      <c r="G118" s="208" t="s">
        <v>1451</v>
      </c>
      <c r="H118" s="209">
        <v>19.5</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282</v>
      </c>
      <c r="AT118" s="216" t="s">
        <v>193</v>
      </c>
      <c r="AU118" s="216" t="s">
        <v>84</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282</v>
      </c>
      <c r="BM118" s="216" t="s">
        <v>2320</v>
      </c>
    </row>
    <row r="119" s="2" customFormat="1">
      <c r="A119" s="41"/>
      <c r="B119" s="42"/>
      <c r="C119" s="43"/>
      <c r="D119" s="218" t="s">
        <v>199</v>
      </c>
      <c r="E119" s="43"/>
      <c r="F119" s="219" t="s">
        <v>2321</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84</v>
      </c>
    </row>
    <row r="120" s="2" customFormat="1" ht="16.5" customHeight="1">
      <c r="A120" s="41"/>
      <c r="B120" s="42"/>
      <c r="C120" s="243" t="s">
        <v>244</v>
      </c>
      <c r="D120" s="243" t="s">
        <v>247</v>
      </c>
      <c r="E120" s="244" t="s">
        <v>2322</v>
      </c>
      <c r="F120" s="245" t="s">
        <v>2323</v>
      </c>
      <c r="G120" s="246" t="s">
        <v>1451</v>
      </c>
      <c r="H120" s="247">
        <v>19.5</v>
      </c>
      <c r="I120" s="248"/>
      <c r="J120" s="249">
        <f>ROUND(I120*H120,2)</f>
        <v>0</v>
      </c>
      <c r="K120" s="245" t="s">
        <v>19</v>
      </c>
      <c r="L120" s="250"/>
      <c r="M120" s="251" t="s">
        <v>19</v>
      </c>
      <c r="N120" s="252" t="s">
        <v>45</v>
      </c>
      <c r="O120" s="87"/>
      <c r="P120" s="214">
        <f>O120*H120</f>
        <v>0</v>
      </c>
      <c r="Q120" s="214">
        <v>6.0000000000000002E-05</v>
      </c>
      <c r="R120" s="214">
        <f>Q120*H120</f>
        <v>0.00117</v>
      </c>
      <c r="S120" s="214">
        <v>0</v>
      </c>
      <c r="T120" s="215">
        <f>S120*H120</f>
        <v>0</v>
      </c>
      <c r="U120" s="41"/>
      <c r="V120" s="41"/>
      <c r="W120" s="41"/>
      <c r="X120" s="41"/>
      <c r="Y120" s="41"/>
      <c r="Z120" s="41"/>
      <c r="AA120" s="41"/>
      <c r="AB120" s="41"/>
      <c r="AC120" s="41"/>
      <c r="AD120" s="41"/>
      <c r="AE120" s="41"/>
      <c r="AR120" s="216" t="s">
        <v>451</v>
      </c>
      <c r="AT120" s="216" t="s">
        <v>247</v>
      </c>
      <c r="AU120" s="216" t="s">
        <v>84</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282</v>
      </c>
      <c r="BM120" s="216" t="s">
        <v>2324</v>
      </c>
    </row>
    <row r="121" s="2" customFormat="1">
      <c r="A121" s="41"/>
      <c r="B121" s="42"/>
      <c r="C121" s="43"/>
      <c r="D121" s="218" t="s">
        <v>199</v>
      </c>
      <c r="E121" s="43"/>
      <c r="F121" s="219" t="s">
        <v>2323</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84</v>
      </c>
    </row>
    <row r="122" s="14" customFormat="1">
      <c r="A122" s="14"/>
      <c r="B122" s="253"/>
      <c r="C122" s="254"/>
      <c r="D122" s="218" t="s">
        <v>1390</v>
      </c>
      <c r="E122" s="254"/>
      <c r="F122" s="256" t="s">
        <v>2325</v>
      </c>
      <c r="G122" s="254"/>
      <c r="H122" s="257">
        <v>19.5</v>
      </c>
      <c r="I122" s="258"/>
      <c r="J122" s="254"/>
      <c r="K122" s="254"/>
      <c r="L122" s="259"/>
      <c r="M122" s="260"/>
      <c r="N122" s="261"/>
      <c r="O122" s="261"/>
      <c r="P122" s="261"/>
      <c r="Q122" s="261"/>
      <c r="R122" s="261"/>
      <c r="S122" s="261"/>
      <c r="T122" s="262"/>
      <c r="U122" s="14"/>
      <c r="V122" s="14"/>
      <c r="W122" s="14"/>
      <c r="X122" s="14"/>
      <c r="Y122" s="14"/>
      <c r="Z122" s="14"/>
      <c r="AA122" s="14"/>
      <c r="AB122" s="14"/>
      <c r="AC122" s="14"/>
      <c r="AD122" s="14"/>
      <c r="AE122" s="14"/>
      <c r="AT122" s="263" t="s">
        <v>1390</v>
      </c>
      <c r="AU122" s="263" t="s">
        <v>84</v>
      </c>
      <c r="AV122" s="14" t="s">
        <v>84</v>
      </c>
      <c r="AW122" s="14" t="s">
        <v>4</v>
      </c>
      <c r="AX122" s="14" t="s">
        <v>82</v>
      </c>
      <c r="AY122" s="263" t="s">
        <v>192</v>
      </c>
    </row>
    <row r="123" s="2" customFormat="1" ht="16.5" customHeight="1">
      <c r="A123" s="41"/>
      <c r="B123" s="42"/>
      <c r="C123" s="243" t="s">
        <v>250</v>
      </c>
      <c r="D123" s="243" t="s">
        <v>247</v>
      </c>
      <c r="E123" s="244" t="s">
        <v>2326</v>
      </c>
      <c r="F123" s="245" t="s">
        <v>2327</v>
      </c>
      <c r="G123" s="246" t="s">
        <v>1451</v>
      </c>
      <c r="H123" s="247">
        <v>430</v>
      </c>
      <c r="I123" s="248"/>
      <c r="J123" s="249">
        <f>ROUND(I123*H123,2)</f>
        <v>0</v>
      </c>
      <c r="K123" s="245" t="s">
        <v>19</v>
      </c>
      <c r="L123" s="250"/>
      <c r="M123" s="251" t="s">
        <v>19</v>
      </c>
      <c r="N123" s="252" t="s">
        <v>45</v>
      </c>
      <c r="O123" s="87"/>
      <c r="P123" s="214">
        <f>O123*H123</f>
        <v>0</v>
      </c>
      <c r="Q123" s="214">
        <v>0.00025999999999999998</v>
      </c>
      <c r="R123" s="214">
        <f>Q123*H123</f>
        <v>0.1118</v>
      </c>
      <c r="S123" s="214">
        <v>0</v>
      </c>
      <c r="T123" s="215">
        <f>S123*H123</f>
        <v>0</v>
      </c>
      <c r="U123" s="41"/>
      <c r="V123" s="41"/>
      <c r="W123" s="41"/>
      <c r="X123" s="41"/>
      <c r="Y123" s="41"/>
      <c r="Z123" s="41"/>
      <c r="AA123" s="41"/>
      <c r="AB123" s="41"/>
      <c r="AC123" s="41"/>
      <c r="AD123" s="41"/>
      <c r="AE123" s="41"/>
      <c r="AR123" s="216" t="s">
        <v>451</v>
      </c>
      <c r="AT123" s="216" t="s">
        <v>247</v>
      </c>
      <c r="AU123" s="216" t="s">
        <v>84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282</v>
      </c>
      <c r="BM123" s="216" t="s">
        <v>2328</v>
      </c>
    </row>
    <row r="124" s="2" customFormat="1">
      <c r="A124" s="41"/>
      <c r="B124" s="42"/>
      <c r="C124" s="43"/>
      <c r="D124" s="218" t="s">
        <v>199</v>
      </c>
      <c r="E124" s="43"/>
      <c r="F124" s="219" t="s">
        <v>2327</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84</v>
      </c>
    </row>
    <row r="125" s="2" customFormat="1" ht="16.5" customHeight="1">
      <c r="A125" s="41"/>
      <c r="B125" s="42"/>
      <c r="C125" s="205" t="s">
        <v>255</v>
      </c>
      <c r="D125" s="205" t="s">
        <v>193</v>
      </c>
      <c r="E125" s="206" t="s">
        <v>2329</v>
      </c>
      <c r="F125" s="207" t="s">
        <v>2330</v>
      </c>
      <c r="G125" s="208" t="s">
        <v>1451</v>
      </c>
      <c r="H125" s="209">
        <v>430</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282</v>
      </c>
      <c r="AT125" s="216" t="s">
        <v>193</v>
      </c>
      <c r="AU125" s="216" t="s">
        <v>84</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282</v>
      </c>
      <c r="BM125" s="216" t="s">
        <v>2331</v>
      </c>
    </row>
    <row r="126" s="2" customFormat="1">
      <c r="A126" s="41"/>
      <c r="B126" s="42"/>
      <c r="C126" s="43"/>
      <c r="D126" s="218" t="s">
        <v>199</v>
      </c>
      <c r="E126" s="43"/>
      <c r="F126" s="219" t="s">
        <v>2330</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84</v>
      </c>
    </row>
    <row r="127" s="2" customFormat="1" ht="16.5" customHeight="1">
      <c r="A127" s="41"/>
      <c r="B127" s="42"/>
      <c r="C127" s="205" t="s">
        <v>260</v>
      </c>
      <c r="D127" s="205" t="s">
        <v>193</v>
      </c>
      <c r="E127" s="206" t="s">
        <v>2332</v>
      </c>
      <c r="F127" s="207" t="s">
        <v>2333</v>
      </c>
      <c r="G127" s="208" t="s">
        <v>1451</v>
      </c>
      <c r="H127" s="209">
        <v>11</v>
      </c>
      <c r="I127" s="210"/>
      <c r="J127" s="211">
        <f>ROUND(I127*H127,2)</f>
        <v>0</v>
      </c>
      <c r="K127" s="207" t="s">
        <v>1815</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282</v>
      </c>
      <c r="AT127" s="216" t="s">
        <v>193</v>
      </c>
      <c r="AU127" s="216" t="s">
        <v>84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282</v>
      </c>
      <c r="BM127" s="216" t="s">
        <v>2334</v>
      </c>
    </row>
    <row r="128" s="2" customFormat="1">
      <c r="A128" s="41"/>
      <c r="B128" s="42"/>
      <c r="C128" s="43"/>
      <c r="D128" s="218" t="s">
        <v>199</v>
      </c>
      <c r="E128" s="43"/>
      <c r="F128" s="219" t="s">
        <v>2335</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84</v>
      </c>
    </row>
    <row r="129" s="2" customFormat="1" ht="16.5" customHeight="1">
      <c r="A129" s="41"/>
      <c r="B129" s="42"/>
      <c r="C129" s="243" t="s">
        <v>267</v>
      </c>
      <c r="D129" s="243" t="s">
        <v>247</v>
      </c>
      <c r="E129" s="244" t="s">
        <v>2336</v>
      </c>
      <c r="F129" s="245" t="s">
        <v>2337</v>
      </c>
      <c r="G129" s="246" t="s">
        <v>1451</v>
      </c>
      <c r="H129" s="247">
        <v>11.550000000000001</v>
      </c>
      <c r="I129" s="248"/>
      <c r="J129" s="249">
        <f>ROUND(I129*H129,2)</f>
        <v>0</v>
      </c>
      <c r="K129" s="245" t="s">
        <v>19</v>
      </c>
      <c r="L129" s="250"/>
      <c r="M129" s="251" t="s">
        <v>19</v>
      </c>
      <c r="N129" s="252" t="s">
        <v>45</v>
      </c>
      <c r="O129" s="87"/>
      <c r="P129" s="214">
        <f>O129*H129</f>
        <v>0</v>
      </c>
      <c r="Q129" s="214">
        <v>8.0000000000000007E-05</v>
      </c>
      <c r="R129" s="214">
        <f>Q129*H129</f>
        <v>0.00092400000000000013</v>
      </c>
      <c r="S129" s="214">
        <v>0</v>
      </c>
      <c r="T129" s="215">
        <f>S129*H129</f>
        <v>0</v>
      </c>
      <c r="U129" s="41"/>
      <c r="V129" s="41"/>
      <c r="W129" s="41"/>
      <c r="X129" s="41"/>
      <c r="Y129" s="41"/>
      <c r="Z129" s="41"/>
      <c r="AA129" s="41"/>
      <c r="AB129" s="41"/>
      <c r="AC129" s="41"/>
      <c r="AD129" s="41"/>
      <c r="AE129" s="41"/>
      <c r="AR129" s="216" t="s">
        <v>451</v>
      </c>
      <c r="AT129" s="216" t="s">
        <v>247</v>
      </c>
      <c r="AU129" s="216" t="s">
        <v>84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282</v>
      </c>
      <c r="BM129" s="216" t="s">
        <v>2338</v>
      </c>
    </row>
    <row r="130" s="2" customFormat="1">
      <c r="A130" s="41"/>
      <c r="B130" s="42"/>
      <c r="C130" s="43"/>
      <c r="D130" s="218" t="s">
        <v>199</v>
      </c>
      <c r="E130" s="43"/>
      <c r="F130" s="219" t="s">
        <v>2337</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84</v>
      </c>
    </row>
    <row r="131" s="14" customFormat="1">
      <c r="A131" s="14"/>
      <c r="B131" s="253"/>
      <c r="C131" s="254"/>
      <c r="D131" s="218" t="s">
        <v>1390</v>
      </c>
      <c r="E131" s="254"/>
      <c r="F131" s="256" t="s">
        <v>2339</v>
      </c>
      <c r="G131" s="254"/>
      <c r="H131" s="257">
        <v>11.550000000000001</v>
      </c>
      <c r="I131" s="258"/>
      <c r="J131" s="254"/>
      <c r="K131" s="254"/>
      <c r="L131" s="259"/>
      <c r="M131" s="260"/>
      <c r="N131" s="261"/>
      <c r="O131" s="261"/>
      <c r="P131" s="261"/>
      <c r="Q131" s="261"/>
      <c r="R131" s="261"/>
      <c r="S131" s="261"/>
      <c r="T131" s="262"/>
      <c r="U131" s="14"/>
      <c r="V131" s="14"/>
      <c r="W131" s="14"/>
      <c r="X131" s="14"/>
      <c r="Y131" s="14"/>
      <c r="Z131" s="14"/>
      <c r="AA131" s="14"/>
      <c r="AB131" s="14"/>
      <c r="AC131" s="14"/>
      <c r="AD131" s="14"/>
      <c r="AE131" s="14"/>
      <c r="AT131" s="263" t="s">
        <v>1390</v>
      </c>
      <c r="AU131" s="263" t="s">
        <v>84</v>
      </c>
      <c r="AV131" s="14" t="s">
        <v>84</v>
      </c>
      <c r="AW131" s="14" t="s">
        <v>4</v>
      </c>
      <c r="AX131" s="14" t="s">
        <v>82</v>
      </c>
      <c r="AY131" s="263" t="s">
        <v>192</v>
      </c>
    </row>
    <row r="132" s="2" customFormat="1" ht="16.5" customHeight="1">
      <c r="A132" s="41"/>
      <c r="B132" s="42"/>
      <c r="C132" s="205" t="s">
        <v>273</v>
      </c>
      <c r="D132" s="205" t="s">
        <v>193</v>
      </c>
      <c r="E132" s="206" t="s">
        <v>2340</v>
      </c>
      <c r="F132" s="207" t="s">
        <v>2341</v>
      </c>
      <c r="G132" s="208" t="s">
        <v>1451</v>
      </c>
      <c r="H132" s="209">
        <v>700</v>
      </c>
      <c r="I132" s="210"/>
      <c r="J132" s="211">
        <f>ROUND(I132*H132,2)</f>
        <v>0</v>
      </c>
      <c r="K132" s="207" t="s">
        <v>1384</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1528</v>
      </c>
      <c r="AT132" s="216" t="s">
        <v>193</v>
      </c>
      <c r="AU132" s="216" t="s">
        <v>84</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1528</v>
      </c>
      <c r="BM132" s="216" t="s">
        <v>2342</v>
      </c>
    </row>
    <row r="133" s="2" customFormat="1">
      <c r="A133" s="41"/>
      <c r="B133" s="42"/>
      <c r="C133" s="43"/>
      <c r="D133" s="218" t="s">
        <v>199</v>
      </c>
      <c r="E133" s="43"/>
      <c r="F133" s="219" t="s">
        <v>2343</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84</v>
      </c>
    </row>
    <row r="134" s="2" customFormat="1">
      <c r="A134" s="41"/>
      <c r="B134" s="42"/>
      <c r="C134" s="43"/>
      <c r="D134" s="218" t="s">
        <v>200</v>
      </c>
      <c r="E134" s="43"/>
      <c r="F134" s="223" t="s">
        <v>2344</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200</v>
      </c>
      <c r="AU134" s="20" t="s">
        <v>84</v>
      </c>
    </row>
    <row r="135" s="2" customFormat="1" ht="16.5" customHeight="1">
      <c r="A135" s="41"/>
      <c r="B135" s="42"/>
      <c r="C135" s="205" t="s">
        <v>8</v>
      </c>
      <c r="D135" s="205" t="s">
        <v>193</v>
      </c>
      <c r="E135" s="206" t="s">
        <v>2345</v>
      </c>
      <c r="F135" s="207" t="s">
        <v>2346</v>
      </c>
      <c r="G135" s="208" t="s">
        <v>785</v>
      </c>
      <c r="H135" s="209">
        <v>4</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1528</v>
      </c>
      <c r="AT135" s="216" t="s">
        <v>193</v>
      </c>
      <c r="AU135" s="216" t="s">
        <v>84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1528</v>
      </c>
      <c r="BM135" s="216" t="s">
        <v>2347</v>
      </c>
    </row>
    <row r="136" s="2" customFormat="1">
      <c r="A136" s="41"/>
      <c r="B136" s="42"/>
      <c r="C136" s="43"/>
      <c r="D136" s="218" t="s">
        <v>199</v>
      </c>
      <c r="E136" s="43"/>
      <c r="F136" s="219" t="s">
        <v>2346</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84</v>
      </c>
    </row>
    <row r="137" s="2" customFormat="1" ht="16.5" customHeight="1">
      <c r="A137" s="41"/>
      <c r="B137" s="42"/>
      <c r="C137" s="243" t="s">
        <v>282</v>
      </c>
      <c r="D137" s="243" t="s">
        <v>247</v>
      </c>
      <c r="E137" s="244" t="s">
        <v>2348</v>
      </c>
      <c r="F137" s="245" t="s">
        <v>2349</v>
      </c>
      <c r="G137" s="246" t="s">
        <v>2350</v>
      </c>
      <c r="H137" s="247">
        <v>1</v>
      </c>
      <c r="I137" s="248"/>
      <c r="J137" s="249">
        <f>ROUND(I137*H137,2)</f>
        <v>0</v>
      </c>
      <c r="K137" s="245" t="s">
        <v>1384</v>
      </c>
      <c r="L137" s="250"/>
      <c r="M137" s="251" t="s">
        <v>19</v>
      </c>
      <c r="N137" s="252"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2351</v>
      </c>
      <c r="AT137" s="216" t="s">
        <v>247</v>
      </c>
      <c r="AU137" s="216" t="s">
        <v>84</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2351</v>
      </c>
      <c r="BM137" s="216" t="s">
        <v>2352</v>
      </c>
    </row>
    <row r="138" s="2" customFormat="1">
      <c r="A138" s="41"/>
      <c r="B138" s="42"/>
      <c r="C138" s="43"/>
      <c r="D138" s="218" t="s">
        <v>199</v>
      </c>
      <c r="E138" s="43"/>
      <c r="F138" s="219" t="s">
        <v>2349</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84</v>
      </c>
    </row>
    <row r="139" s="2" customFormat="1" ht="16.5" customHeight="1">
      <c r="A139" s="41"/>
      <c r="B139" s="42"/>
      <c r="C139" s="205" t="s">
        <v>288</v>
      </c>
      <c r="D139" s="205" t="s">
        <v>193</v>
      </c>
      <c r="E139" s="206" t="s">
        <v>2353</v>
      </c>
      <c r="F139" s="207" t="s">
        <v>2354</v>
      </c>
      <c r="G139" s="208" t="s">
        <v>785</v>
      </c>
      <c r="H139" s="209">
        <v>8</v>
      </c>
      <c r="I139" s="210"/>
      <c r="J139" s="211">
        <f>ROUND(I139*H139,2)</f>
        <v>0</v>
      </c>
      <c r="K139" s="207" t="s">
        <v>1384</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1528</v>
      </c>
      <c r="AT139" s="216" t="s">
        <v>193</v>
      </c>
      <c r="AU139" s="216" t="s">
        <v>84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1528</v>
      </c>
      <c r="BM139" s="216" t="s">
        <v>2355</v>
      </c>
    </row>
    <row r="140" s="2" customFormat="1">
      <c r="A140" s="41"/>
      <c r="B140" s="42"/>
      <c r="C140" s="43"/>
      <c r="D140" s="218" t="s">
        <v>199</v>
      </c>
      <c r="E140" s="43"/>
      <c r="F140" s="219" t="s">
        <v>2356</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84</v>
      </c>
    </row>
    <row r="141" s="2" customFormat="1" ht="16.5" customHeight="1">
      <c r="A141" s="41"/>
      <c r="B141" s="42"/>
      <c r="C141" s="205" t="s">
        <v>293</v>
      </c>
      <c r="D141" s="205" t="s">
        <v>193</v>
      </c>
      <c r="E141" s="206" t="s">
        <v>2357</v>
      </c>
      <c r="F141" s="207" t="s">
        <v>2358</v>
      </c>
      <c r="G141" s="208" t="s">
        <v>1451</v>
      </c>
      <c r="H141" s="209">
        <v>699.5</v>
      </c>
      <c r="I141" s="210"/>
      <c r="J141" s="211">
        <f>ROUND(I141*H141,2)</f>
        <v>0</v>
      </c>
      <c r="K141" s="207" t="s">
        <v>1384</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1528</v>
      </c>
      <c r="AT141" s="216" t="s">
        <v>193</v>
      </c>
      <c r="AU141" s="216" t="s">
        <v>84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1528</v>
      </c>
      <c r="BM141" s="216" t="s">
        <v>2359</v>
      </c>
    </row>
    <row r="142" s="2" customFormat="1">
      <c r="A142" s="41"/>
      <c r="B142" s="42"/>
      <c r="C142" s="43"/>
      <c r="D142" s="218" t="s">
        <v>199</v>
      </c>
      <c r="E142" s="43"/>
      <c r="F142" s="219" t="s">
        <v>2358</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84</v>
      </c>
    </row>
    <row r="143" s="14" customFormat="1">
      <c r="A143" s="14"/>
      <c r="B143" s="253"/>
      <c r="C143" s="254"/>
      <c r="D143" s="218" t="s">
        <v>1390</v>
      </c>
      <c r="E143" s="255" t="s">
        <v>19</v>
      </c>
      <c r="F143" s="256" t="s">
        <v>2360</v>
      </c>
      <c r="G143" s="254"/>
      <c r="H143" s="257">
        <v>699.5</v>
      </c>
      <c r="I143" s="258"/>
      <c r="J143" s="254"/>
      <c r="K143" s="254"/>
      <c r="L143" s="259"/>
      <c r="M143" s="260"/>
      <c r="N143" s="261"/>
      <c r="O143" s="261"/>
      <c r="P143" s="261"/>
      <c r="Q143" s="261"/>
      <c r="R143" s="261"/>
      <c r="S143" s="261"/>
      <c r="T143" s="262"/>
      <c r="U143" s="14"/>
      <c r="V143" s="14"/>
      <c r="W143" s="14"/>
      <c r="X143" s="14"/>
      <c r="Y143" s="14"/>
      <c r="Z143" s="14"/>
      <c r="AA143" s="14"/>
      <c r="AB143" s="14"/>
      <c r="AC143" s="14"/>
      <c r="AD143" s="14"/>
      <c r="AE143" s="14"/>
      <c r="AT143" s="263" t="s">
        <v>1390</v>
      </c>
      <c r="AU143" s="263" t="s">
        <v>84</v>
      </c>
      <c r="AV143" s="14" t="s">
        <v>84</v>
      </c>
      <c r="AW143" s="14" t="s">
        <v>35</v>
      </c>
      <c r="AX143" s="14" t="s">
        <v>74</v>
      </c>
      <c r="AY143" s="263" t="s">
        <v>192</v>
      </c>
    </row>
    <row r="144" s="15" customFormat="1">
      <c r="A144" s="15"/>
      <c r="B144" s="264"/>
      <c r="C144" s="265"/>
      <c r="D144" s="218" t="s">
        <v>1390</v>
      </c>
      <c r="E144" s="266" t="s">
        <v>19</v>
      </c>
      <c r="F144" s="267" t="s">
        <v>1392</v>
      </c>
      <c r="G144" s="265"/>
      <c r="H144" s="268">
        <v>699.5</v>
      </c>
      <c r="I144" s="269"/>
      <c r="J144" s="265"/>
      <c r="K144" s="265"/>
      <c r="L144" s="270"/>
      <c r="M144" s="271"/>
      <c r="N144" s="272"/>
      <c r="O144" s="272"/>
      <c r="P144" s="272"/>
      <c r="Q144" s="272"/>
      <c r="R144" s="272"/>
      <c r="S144" s="272"/>
      <c r="T144" s="273"/>
      <c r="U144" s="15"/>
      <c r="V144" s="15"/>
      <c r="W144" s="15"/>
      <c r="X144" s="15"/>
      <c r="Y144" s="15"/>
      <c r="Z144" s="15"/>
      <c r="AA144" s="15"/>
      <c r="AB144" s="15"/>
      <c r="AC144" s="15"/>
      <c r="AD144" s="15"/>
      <c r="AE144" s="15"/>
      <c r="AT144" s="274" t="s">
        <v>1390</v>
      </c>
      <c r="AU144" s="274" t="s">
        <v>84</v>
      </c>
      <c r="AV144" s="15" t="s">
        <v>197</v>
      </c>
      <c r="AW144" s="15" t="s">
        <v>35</v>
      </c>
      <c r="AX144" s="15" t="s">
        <v>82</v>
      </c>
      <c r="AY144" s="274" t="s">
        <v>192</v>
      </c>
    </row>
    <row r="145" s="2" customFormat="1" ht="16.5" customHeight="1">
      <c r="A145" s="41"/>
      <c r="B145" s="42"/>
      <c r="C145" s="243" t="s">
        <v>298</v>
      </c>
      <c r="D145" s="243" t="s">
        <v>247</v>
      </c>
      <c r="E145" s="244" t="s">
        <v>2361</v>
      </c>
      <c r="F145" s="245" t="s">
        <v>2362</v>
      </c>
      <c r="G145" s="246" t="s">
        <v>1451</v>
      </c>
      <c r="H145" s="247">
        <v>380</v>
      </c>
      <c r="I145" s="248"/>
      <c r="J145" s="249">
        <f>ROUND(I145*H145,2)</f>
        <v>0</v>
      </c>
      <c r="K145" s="245" t="s">
        <v>1384</v>
      </c>
      <c r="L145" s="250"/>
      <c r="M145" s="251" t="s">
        <v>19</v>
      </c>
      <c r="N145" s="252"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1528</v>
      </c>
      <c r="AT145" s="216" t="s">
        <v>247</v>
      </c>
      <c r="AU145" s="216" t="s">
        <v>84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1528</v>
      </c>
      <c r="BM145" s="216" t="s">
        <v>2363</v>
      </c>
    </row>
    <row r="146" s="2" customFormat="1">
      <c r="A146" s="41"/>
      <c r="B146" s="42"/>
      <c r="C146" s="43"/>
      <c r="D146" s="218" t="s">
        <v>199</v>
      </c>
      <c r="E146" s="43"/>
      <c r="F146" s="219" t="s">
        <v>2362</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84</v>
      </c>
    </row>
    <row r="147" s="12" customFormat="1" ht="25.92" customHeight="1">
      <c r="A147" s="12"/>
      <c r="B147" s="191"/>
      <c r="C147" s="192"/>
      <c r="D147" s="193" t="s">
        <v>73</v>
      </c>
      <c r="E147" s="194" t="s">
        <v>161</v>
      </c>
      <c r="F147" s="194" t="s">
        <v>162</v>
      </c>
      <c r="G147" s="192"/>
      <c r="H147" s="192"/>
      <c r="I147" s="195"/>
      <c r="J147" s="196">
        <f>BK147</f>
        <v>0</v>
      </c>
      <c r="K147" s="192"/>
      <c r="L147" s="197"/>
      <c r="M147" s="198"/>
      <c r="N147" s="199"/>
      <c r="O147" s="199"/>
      <c r="P147" s="200">
        <f>SUM(P148:P162)</f>
        <v>0</v>
      </c>
      <c r="Q147" s="199"/>
      <c r="R147" s="200">
        <f>SUM(R148:R162)</f>
        <v>0</v>
      </c>
      <c r="S147" s="199"/>
      <c r="T147" s="201">
        <f>SUM(T148:T162)</f>
        <v>0</v>
      </c>
      <c r="U147" s="12"/>
      <c r="V147" s="12"/>
      <c r="W147" s="12"/>
      <c r="X147" s="12"/>
      <c r="Y147" s="12"/>
      <c r="Z147" s="12"/>
      <c r="AA147" s="12"/>
      <c r="AB147" s="12"/>
      <c r="AC147" s="12"/>
      <c r="AD147" s="12"/>
      <c r="AE147" s="12"/>
      <c r="AR147" s="202" t="s">
        <v>221</v>
      </c>
      <c r="AT147" s="203" t="s">
        <v>73</v>
      </c>
      <c r="AU147" s="203" t="s">
        <v>74</v>
      </c>
      <c r="AY147" s="202" t="s">
        <v>192</v>
      </c>
      <c r="BK147" s="204">
        <f>SUM(BK148:BK162)</f>
        <v>0</v>
      </c>
    </row>
    <row r="148" s="2" customFormat="1" ht="16.5" customHeight="1">
      <c r="A148" s="41"/>
      <c r="B148" s="42"/>
      <c r="C148" s="205" t="s">
        <v>303</v>
      </c>
      <c r="D148" s="205" t="s">
        <v>193</v>
      </c>
      <c r="E148" s="206" t="s">
        <v>2364</v>
      </c>
      <c r="F148" s="207" t="s">
        <v>2365</v>
      </c>
      <c r="G148" s="208" t="s">
        <v>650</v>
      </c>
      <c r="H148" s="209">
        <v>1</v>
      </c>
      <c r="I148" s="210"/>
      <c r="J148" s="211">
        <f>ROUND(I148*H148,2)</f>
        <v>0</v>
      </c>
      <c r="K148" s="207" t="s">
        <v>1384</v>
      </c>
      <c r="L148" s="47"/>
      <c r="M148" s="212" t="s">
        <v>19</v>
      </c>
      <c r="N148" s="213" t="s">
        <v>45</v>
      </c>
      <c r="O148" s="87"/>
      <c r="P148" s="214">
        <f>O148*H148</f>
        <v>0</v>
      </c>
      <c r="Q148" s="214">
        <v>0</v>
      </c>
      <c r="R148" s="214">
        <f>Q148*H148</f>
        <v>0</v>
      </c>
      <c r="S148" s="214">
        <v>0</v>
      </c>
      <c r="T148" s="215">
        <f>S148*H148</f>
        <v>0</v>
      </c>
      <c r="U148" s="41"/>
      <c r="V148" s="41"/>
      <c r="W148" s="41"/>
      <c r="X148" s="41"/>
      <c r="Y148" s="41"/>
      <c r="Z148" s="41"/>
      <c r="AA148" s="41"/>
      <c r="AB148" s="41"/>
      <c r="AC148" s="41"/>
      <c r="AD148" s="41"/>
      <c r="AE148" s="41"/>
      <c r="AR148" s="216" t="s">
        <v>1528</v>
      </c>
      <c r="AT148" s="216" t="s">
        <v>193</v>
      </c>
      <c r="AU148" s="216" t="s">
        <v>82</v>
      </c>
      <c r="AY148" s="20" t="s">
        <v>192</v>
      </c>
      <c r="BE148" s="217">
        <f>IF(N148="základní",J148,0)</f>
        <v>0</v>
      </c>
      <c r="BF148" s="217">
        <f>IF(N148="snížená",J148,0)</f>
        <v>0</v>
      </c>
      <c r="BG148" s="217">
        <f>IF(N148="zákl. přenesená",J148,0)</f>
        <v>0</v>
      </c>
      <c r="BH148" s="217">
        <f>IF(N148="sníž. přenesená",J148,0)</f>
        <v>0</v>
      </c>
      <c r="BI148" s="217">
        <f>IF(N148="nulová",J148,0)</f>
        <v>0</v>
      </c>
      <c r="BJ148" s="20" t="s">
        <v>82</v>
      </c>
      <c r="BK148" s="217">
        <f>ROUND(I148*H148,2)</f>
        <v>0</v>
      </c>
      <c r="BL148" s="20" t="s">
        <v>1528</v>
      </c>
      <c r="BM148" s="216" t="s">
        <v>2366</v>
      </c>
    </row>
    <row r="149" s="2" customFormat="1">
      <c r="A149" s="41"/>
      <c r="B149" s="42"/>
      <c r="C149" s="43"/>
      <c r="D149" s="218" t="s">
        <v>199</v>
      </c>
      <c r="E149" s="43"/>
      <c r="F149" s="219" t="s">
        <v>2367</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199</v>
      </c>
      <c r="AU149" s="20" t="s">
        <v>82</v>
      </c>
    </row>
    <row r="150" s="2" customFormat="1">
      <c r="A150" s="41"/>
      <c r="B150" s="42"/>
      <c r="C150" s="43"/>
      <c r="D150" s="218" t="s">
        <v>200</v>
      </c>
      <c r="E150" s="43"/>
      <c r="F150" s="223" t="s">
        <v>2368</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200</v>
      </c>
      <c r="AU150" s="20" t="s">
        <v>82</v>
      </c>
    </row>
    <row r="151" s="2" customFormat="1" ht="24.15" customHeight="1">
      <c r="A151" s="41"/>
      <c r="B151" s="42"/>
      <c r="C151" s="205" t="s">
        <v>7</v>
      </c>
      <c r="D151" s="205" t="s">
        <v>193</v>
      </c>
      <c r="E151" s="206" t="s">
        <v>2369</v>
      </c>
      <c r="F151" s="207" t="s">
        <v>2370</v>
      </c>
      <c r="G151" s="208" t="s">
        <v>650</v>
      </c>
      <c r="H151" s="209">
        <v>1</v>
      </c>
      <c r="I151" s="210"/>
      <c r="J151" s="211">
        <f>ROUND(I151*H151,2)</f>
        <v>0</v>
      </c>
      <c r="K151" s="207" t="s">
        <v>1384</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82</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2371</v>
      </c>
    </row>
    <row r="152" s="2" customFormat="1">
      <c r="A152" s="41"/>
      <c r="B152" s="42"/>
      <c r="C152" s="43"/>
      <c r="D152" s="218" t="s">
        <v>199</v>
      </c>
      <c r="E152" s="43"/>
      <c r="F152" s="219" t="s">
        <v>2372</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82</v>
      </c>
    </row>
    <row r="153" s="2" customFormat="1">
      <c r="A153" s="41"/>
      <c r="B153" s="42"/>
      <c r="C153" s="43"/>
      <c r="D153" s="218" t="s">
        <v>200</v>
      </c>
      <c r="E153" s="43"/>
      <c r="F153" s="223" t="s">
        <v>2368</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200</v>
      </c>
      <c r="AU153" s="20" t="s">
        <v>82</v>
      </c>
    </row>
    <row r="154" s="16" customFormat="1">
      <c r="A154" s="16"/>
      <c r="B154" s="275"/>
      <c r="C154" s="276"/>
      <c r="D154" s="218" t="s">
        <v>1390</v>
      </c>
      <c r="E154" s="277" t="s">
        <v>19</v>
      </c>
      <c r="F154" s="278" t="s">
        <v>2373</v>
      </c>
      <c r="G154" s="276"/>
      <c r="H154" s="277" t="s">
        <v>19</v>
      </c>
      <c r="I154" s="279"/>
      <c r="J154" s="276"/>
      <c r="K154" s="276"/>
      <c r="L154" s="280"/>
      <c r="M154" s="281"/>
      <c r="N154" s="282"/>
      <c r="O154" s="282"/>
      <c r="P154" s="282"/>
      <c r="Q154" s="282"/>
      <c r="R154" s="282"/>
      <c r="S154" s="282"/>
      <c r="T154" s="283"/>
      <c r="U154" s="16"/>
      <c r="V154" s="16"/>
      <c r="W154" s="16"/>
      <c r="X154" s="16"/>
      <c r="Y154" s="16"/>
      <c r="Z154" s="16"/>
      <c r="AA154" s="16"/>
      <c r="AB154" s="16"/>
      <c r="AC154" s="16"/>
      <c r="AD154" s="16"/>
      <c r="AE154" s="16"/>
      <c r="AT154" s="284" t="s">
        <v>1390</v>
      </c>
      <c r="AU154" s="284" t="s">
        <v>82</v>
      </c>
      <c r="AV154" s="16" t="s">
        <v>82</v>
      </c>
      <c r="AW154" s="16" t="s">
        <v>35</v>
      </c>
      <c r="AX154" s="16" t="s">
        <v>74</v>
      </c>
      <c r="AY154" s="284" t="s">
        <v>192</v>
      </c>
    </row>
    <row r="155" s="14" customFormat="1">
      <c r="A155" s="14"/>
      <c r="B155" s="253"/>
      <c r="C155" s="254"/>
      <c r="D155" s="218" t="s">
        <v>1390</v>
      </c>
      <c r="E155" s="255" t="s">
        <v>19</v>
      </c>
      <c r="F155" s="256" t="s">
        <v>82</v>
      </c>
      <c r="G155" s="254"/>
      <c r="H155" s="257">
        <v>1</v>
      </c>
      <c r="I155" s="258"/>
      <c r="J155" s="254"/>
      <c r="K155" s="254"/>
      <c r="L155" s="259"/>
      <c r="M155" s="260"/>
      <c r="N155" s="261"/>
      <c r="O155" s="261"/>
      <c r="P155" s="261"/>
      <c r="Q155" s="261"/>
      <c r="R155" s="261"/>
      <c r="S155" s="261"/>
      <c r="T155" s="262"/>
      <c r="U155" s="14"/>
      <c r="V155" s="14"/>
      <c r="W155" s="14"/>
      <c r="X155" s="14"/>
      <c r="Y155" s="14"/>
      <c r="Z155" s="14"/>
      <c r="AA155" s="14"/>
      <c r="AB155" s="14"/>
      <c r="AC155" s="14"/>
      <c r="AD155" s="14"/>
      <c r="AE155" s="14"/>
      <c r="AT155" s="263" t="s">
        <v>1390</v>
      </c>
      <c r="AU155" s="263" t="s">
        <v>82</v>
      </c>
      <c r="AV155" s="14" t="s">
        <v>84</v>
      </c>
      <c r="AW155" s="14" t="s">
        <v>35</v>
      </c>
      <c r="AX155" s="14" t="s">
        <v>74</v>
      </c>
      <c r="AY155" s="263" t="s">
        <v>192</v>
      </c>
    </row>
    <row r="156" s="15" customFormat="1">
      <c r="A156" s="15"/>
      <c r="B156" s="264"/>
      <c r="C156" s="265"/>
      <c r="D156" s="218" t="s">
        <v>1390</v>
      </c>
      <c r="E156" s="266" t="s">
        <v>19</v>
      </c>
      <c r="F156" s="267" t="s">
        <v>1392</v>
      </c>
      <c r="G156" s="265"/>
      <c r="H156" s="268">
        <v>1</v>
      </c>
      <c r="I156" s="269"/>
      <c r="J156" s="265"/>
      <c r="K156" s="265"/>
      <c r="L156" s="270"/>
      <c r="M156" s="271"/>
      <c r="N156" s="272"/>
      <c r="O156" s="272"/>
      <c r="P156" s="272"/>
      <c r="Q156" s="272"/>
      <c r="R156" s="272"/>
      <c r="S156" s="272"/>
      <c r="T156" s="273"/>
      <c r="U156" s="15"/>
      <c r="V156" s="15"/>
      <c r="W156" s="15"/>
      <c r="X156" s="15"/>
      <c r="Y156" s="15"/>
      <c r="Z156" s="15"/>
      <c r="AA156" s="15"/>
      <c r="AB156" s="15"/>
      <c r="AC156" s="15"/>
      <c r="AD156" s="15"/>
      <c r="AE156" s="15"/>
      <c r="AT156" s="274" t="s">
        <v>1390</v>
      </c>
      <c r="AU156" s="274" t="s">
        <v>82</v>
      </c>
      <c r="AV156" s="15" t="s">
        <v>197</v>
      </c>
      <c r="AW156" s="15" t="s">
        <v>35</v>
      </c>
      <c r="AX156" s="15" t="s">
        <v>82</v>
      </c>
      <c r="AY156" s="274" t="s">
        <v>192</v>
      </c>
    </row>
    <row r="157" s="2" customFormat="1" ht="16.5" customHeight="1">
      <c r="A157" s="41"/>
      <c r="B157" s="42"/>
      <c r="C157" s="205" t="s">
        <v>312</v>
      </c>
      <c r="D157" s="205" t="s">
        <v>193</v>
      </c>
      <c r="E157" s="206" t="s">
        <v>2374</v>
      </c>
      <c r="F157" s="207" t="s">
        <v>2375</v>
      </c>
      <c r="G157" s="208" t="s">
        <v>650</v>
      </c>
      <c r="H157" s="209">
        <v>1</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1528</v>
      </c>
      <c r="AT157" s="216" t="s">
        <v>193</v>
      </c>
      <c r="AU157" s="216" t="s">
        <v>82</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1528</v>
      </c>
      <c r="BM157" s="216" t="s">
        <v>2376</v>
      </c>
    </row>
    <row r="158" s="2" customFormat="1">
      <c r="A158" s="41"/>
      <c r="B158" s="42"/>
      <c r="C158" s="43"/>
      <c r="D158" s="218" t="s">
        <v>199</v>
      </c>
      <c r="E158" s="43"/>
      <c r="F158" s="219" t="s">
        <v>2375</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82</v>
      </c>
    </row>
    <row r="159" s="2" customFormat="1" ht="24.15" customHeight="1">
      <c r="A159" s="41"/>
      <c r="B159" s="42"/>
      <c r="C159" s="205" t="s">
        <v>317</v>
      </c>
      <c r="D159" s="205" t="s">
        <v>193</v>
      </c>
      <c r="E159" s="206" t="s">
        <v>2377</v>
      </c>
      <c r="F159" s="207" t="s">
        <v>2378</v>
      </c>
      <c r="G159" s="208" t="s">
        <v>785</v>
      </c>
      <c r="H159" s="209">
        <v>1</v>
      </c>
      <c r="I159" s="210"/>
      <c r="J159" s="211">
        <f>ROUND(I159*H159,2)</f>
        <v>0</v>
      </c>
      <c r="K159" s="207" t="s">
        <v>1384</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1528</v>
      </c>
      <c r="AT159" s="216" t="s">
        <v>193</v>
      </c>
      <c r="AU159" s="216" t="s">
        <v>82</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1528</v>
      </c>
      <c r="BM159" s="216" t="s">
        <v>2379</v>
      </c>
    </row>
    <row r="160" s="2" customFormat="1">
      <c r="A160" s="41"/>
      <c r="B160" s="42"/>
      <c r="C160" s="43"/>
      <c r="D160" s="218" t="s">
        <v>199</v>
      </c>
      <c r="E160" s="43"/>
      <c r="F160" s="219" t="s">
        <v>2380</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82</v>
      </c>
    </row>
    <row r="161" s="2" customFormat="1" ht="16.5" customHeight="1">
      <c r="A161" s="41"/>
      <c r="B161" s="42"/>
      <c r="C161" s="205" t="s">
        <v>322</v>
      </c>
      <c r="D161" s="205" t="s">
        <v>193</v>
      </c>
      <c r="E161" s="206" t="s">
        <v>2381</v>
      </c>
      <c r="F161" s="207" t="s">
        <v>2382</v>
      </c>
      <c r="G161" s="208" t="s">
        <v>781</v>
      </c>
      <c r="H161" s="209">
        <v>8</v>
      </c>
      <c r="I161" s="210"/>
      <c r="J161" s="211">
        <f>ROUND(I161*H161,2)</f>
        <v>0</v>
      </c>
      <c r="K161" s="207" t="s">
        <v>1384</v>
      </c>
      <c r="L161" s="47"/>
      <c r="M161" s="212" t="s">
        <v>19</v>
      </c>
      <c r="N161" s="213" t="s">
        <v>45</v>
      </c>
      <c r="O161" s="87"/>
      <c r="P161" s="214">
        <f>O161*H161</f>
        <v>0</v>
      </c>
      <c r="Q161" s="214">
        <v>0</v>
      </c>
      <c r="R161" s="214">
        <f>Q161*H161</f>
        <v>0</v>
      </c>
      <c r="S161" s="214">
        <v>0</v>
      </c>
      <c r="T161" s="215">
        <f>S161*H161</f>
        <v>0</v>
      </c>
      <c r="U161" s="41"/>
      <c r="V161" s="41"/>
      <c r="W161" s="41"/>
      <c r="X161" s="41"/>
      <c r="Y161" s="41"/>
      <c r="Z161" s="41"/>
      <c r="AA161" s="41"/>
      <c r="AB161" s="41"/>
      <c r="AC161" s="41"/>
      <c r="AD161" s="41"/>
      <c r="AE161" s="41"/>
      <c r="AR161" s="216" t="s">
        <v>1528</v>
      </c>
      <c r="AT161" s="216" t="s">
        <v>193</v>
      </c>
      <c r="AU161" s="216" t="s">
        <v>82</v>
      </c>
      <c r="AY161" s="20" t="s">
        <v>192</v>
      </c>
      <c r="BE161" s="217">
        <f>IF(N161="základní",J161,0)</f>
        <v>0</v>
      </c>
      <c r="BF161" s="217">
        <f>IF(N161="snížená",J161,0)</f>
        <v>0</v>
      </c>
      <c r="BG161" s="217">
        <f>IF(N161="zákl. přenesená",J161,0)</f>
        <v>0</v>
      </c>
      <c r="BH161" s="217">
        <f>IF(N161="sníž. přenesená",J161,0)</f>
        <v>0</v>
      </c>
      <c r="BI161" s="217">
        <f>IF(N161="nulová",J161,0)</f>
        <v>0</v>
      </c>
      <c r="BJ161" s="20" t="s">
        <v>82</v>
      </c>
      <c r="BK161" s="217">
        <f>ROUND(I161*H161,2)</f>
        <v>0</v>
      </c>
      <c r="BL161" s="20" t="s">
        <v>1528</v>
      </c>
      <c r="BM161" s="216" t="s">
        <v>2383</v>
      </c>
    </row>
    <row r="162" s="2" customFormat="1">
      <c r="A162" s="41"/>
      <c r="B162" s="42"/>
      <c r="C162" s="43"/>
      <c r="D162" s="218" t="s">
        <v>199</v>
      </c>
      <c r="E162" s="43"/>
      <c r="F162" s="219" t="s">
        <v>2384</v>
      </c>
      <c r="G162" s="43"/>
      <c r="H162" s="43"/>
      <c r="I162" s="220"/>
      <c r="J162" s="43"/>
      <c r="K162" s="43"/>
      <c r="L162" s="47"/>
      <c r="M162" s="239"/>
      <c r="N162" s="240"/>
      <c r="O162" s="241"/>
      <c r="P162" s="241"/>
      <c r="Q162" s="241"/>
      <c r="R162" s="241"/>
      <c r="S162" s="241"/>
      <c r="T162" s="242"/>
      <c r="U162" s="41"/>
      <c r="V162" s="41"/>
      <c r="W162" s="41"/>
      <c r="X162" s="41"/>
      <c r="Y162" s="41"/>
      <c r="Z162" s="41"/>
      <c r="AA162" s="41"/>
      <c r="AB162" s="41"/>
      <c r="AC162" s="41"/>
      <c r="AD162" s="41"/>
      <c r="AE162" s="41"/>
      <c r="AT162" s="20" t="s">
        <v>199</v>
      </c>
      <c r="AU162" s="20" t="s">
        <v>82</v>
      </c>
    </row>
    <row r="163" s="2" customFormat="1" ht="6.96" customHeight="1">
      <c r="A163" s="41"/>
      <c r="B163" s="62"/>
      <c r="C163" s="63"/>
      <c r="D163" s="63"/>
      <c r="E163" s="63"/>
      <c r="F163" s="63"/>
      <c r="G163" s="63"/>
      <c r="H163" s="63"/>
      <c r="I163" s="63"/>
      <c r="J163" s="63"/>
      <c r="K163" s="63"/>
      <c r="L163" s="47"/>
      <c r="M163" s="41"/>
      <c r="O163" s="41"/>
      <c r="P163" s="41"/>
      <c r="Q163" s="41"/>
      <c r="R163" s="41"/>
      <c r="S163" s="41"/>
      <c r="T163" s="41"/>
      <c r="U163" s="41"/>
      <c r="V163" s="41"/>
      <c r="W163" s="41"/>
      <c r="X163" s="41"/>
      <c r="Y163" s="41"/>
      <c r="Z163" s="41"/>
      <c r="AA163" s="41"/>
      <c r="AB163" s="41"/>
      <c r="AC163" s="41"/>
      <c r="AD163" s="41"/>
      <c r="AE163" s="41"/>
    </row>
  </sheetData>
  <sheetProtection sheet="1" autoFilter="0" formatColumns="0" formatRows="0" objects="1" scenarios="1" spinCount="100000" saltValue="mccbftsVhX6wB0d0+lBe0iGu4qTDV40TXU2vwCIbS9E8JJpJOnNDN3xxpvN2xgaGaur/qoBmwkDcg69YSZPX8Q==" hashValue="Tuejl04SSzXqZqdaVhwN6lOEP8OH9R0VcibHepPzX6UVAg8l/ypCrKs1g2LzKKYmRG1UYrkps0J6d7qeyV5Jkw==" algorithmName="SHA-512" password="CC35"/>
  <autoFilter ref="C85:K162"/>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2385</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ROUND(J87,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ROUND((SUM(BE87:BE315)),  2)</f>
        <v>0</v>
      </c>
      <c r="G33" s="41"/>
      <c r="H33" s="41"/>
      <c r="I33" s="151">
        <v>0.20999999999999999</v>
      </c>
      <c r="J33" s="150">
        <f>ROUND(((SUM(BE87:BE315))*I33),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ROUND((SUM(BF87:BF315)),  2)</f>
        <v>0</v>
      </c>
      <c r="G34" s="41"/>
      <c r="H34" s="41"/>
      <c r="I34" s="151">
        <v>0.14999999999999999</v>
      </c>
      <c r="J34" s="150">
        <f>ROUND(((SUM(BF87:BF315))*I34),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ROUND((SUM(BG87:BG315)),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ROUND((SUM(BH87:BH315)),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ROUND((SUM(BI87:BI315)),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01-16-01 - ŽST Teplice, dešťová kanalizace</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J87</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J88</f>
        <v>0</v>
      </c>
      <c r="K60" s="169"/>
      <c r="L60" s="173"/>
      <c r="S60" s="9"/>
      <c r="T60" s="9"/>
      <c r="U60" s="9"/>
      <c r="V60" s="9"/>
      <c r="W60" s="9"/>
      <c r="X60" s="9"/>
      <c r="Y60" s="9"/>
      <c r="Z60" s="9"/>
      <c r="AA60" s="9"/>
      <c r="AB60" s="9"/>
      <c r="AC60" s="9"/>
      <c r="AD60" s="9"/>
      <c r="AE60" s="9"/>
    </row>
    <row r="61" s="10" customFormat="1" ht="19.92" customHeight="1">
      <c r="A61" s="10"/>
      <c r="B61" s="174"/>
      <c r="C61" s="175"/>
      <c r="D61" s="176" t="s">
        <v>2386</v>
      </c>
      <c r="E61" s="177"/>
      <c r="F61" s="177"/>
      <c r="G61" s="177"/>
      <c r="H61" s="177"/>
      <c r="I61" s="177"/>
      <c r="J61" s="178">
        <f>J89</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2387</v>
      </c>
      <c r="E62" s="177"/>
      <c r="F62" s="177"/>
      <c r="G62" s="177"/>
      <c r="H62" s="177"/>
      <c r="I62" s="177"/>
      <c r="J62" s="178">
        <f>J139</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2388</v>
      </c>
      <c r="E63" s="177"/>
      <c r="F63" s="177"/>
      <c r="G63" s="177"/>
      <c r="H63" s="177"/>
      <c r="I63" s="177"/>
      <c r="J63" s="178">
        <f>J261</f>
        <v>0</v>
      </c>
      <c r="K63" s="175"/>
      <c r="L63" s="179"/>
      <c r="S63" s="10"/>
      <c r="T63" s="10"/>
      <c r="U63" s="10"/>
      <c r="V63" s="10"/>
      <c r="W63" s="10"/>
      <c r="X63" s="10"/>
      <c r="Y63" s="10"/>
      <c r="Z63" s="10"/>
      <c r="AA63" s="10"/>
      <c r="AB63" s="10"/>
      <c r="AC63" s="10"/>
      <c r="AD63" s="10"/>
      <c r="AE63" s="10"/>
    </row>
    <row r="64" s="10" customFormat="1" ht="19.92" customHeight="1">
      <c r="A64" s="10"/>
      <c r="B64" s="174"/>
      <c r="C64" s="175"/>
      <c r="D64" s="176" t="s">
        <v>2276</v>
      </c>
      <c r="E64" s="177"/>
      <c r="F64" s="177"/>
      <c r="G64" s="177"/>
      <c r="H64" s="177"/>
      <c r="I64" s="177"/>
      <c r="J64" s="178">
        <f>J286</f>
        <v>0</v>
      </c>
      <c r="K64" s="175"/>
      <c r="L64" s="179"/>
      <c r="S64" s="10"/>
      <c r="T64" s="10"/>
      <c r="U64" s="10"/>
      <c r="V64" s="10"/>
      <c r="W64" s="10"/>
      <c r="X64" s="10"/>
      <c r="Y64" s="10"/>
      <c r="Z64" s="10"/>
      <c r="AA64" s="10"/>
      <c r="AB64" s="10"/>
      <c r="AC64" s="10"/>
      <c r="AD64" s="10"/>
      <c r="AE64" s="10"/>
    </row>
    <row r="65" s="10" customFormat="1" ht="19.92" customHeight="1">
      <c r="A65" s="10"/>
      <c r="B65" s="174"/>
      <c r="C65" s="175"/>
      <c r="D65" s="176" t="s">
        <v>2389</v>
      </c>
      <c r="E65" s="177"/>
      <c r="F65" s="177"/>
      <c r="G65" s="177"/>
      <c r="H65" s="177"/>
      <c r="I65" s="177"/>
      <c r="J65" s="178">
        <f>J296</f>
        <v>0</v>
      </c>
      <c r="K65" s="175"/>
      <c r="L65" s="179"/>
      <c r="S65" s="10"/>
      <c r="T65" s="10"/>
      <c r="U65" s="10"/>
      <c r="V65" s="10"/>
      <c r="W65" s="10"/>
      <c r="X65" s="10"/>
      <c r="Y65" s="10"/>
      <c r="Z65" s="10"/>
      <c r="AA65" s="10"/>
      <c r="AB65" s="10"/>
      <c r="AC65" s="10"/>
      <c r="AD65" s="10"/>
      <c r="AE65" s="10"/>
    </row>
    <row r="66" s="9" customFormat="1" ht="24.96" customHeight="1">
      <c r="A66" s="9"/>
      <c r="B66" s="168"/>
      <c r="C66" s="169"/>
      <c r="D66" s="170" t="s">
        <v>2277</v>
      </c>
      <c r="E66" s="171"/>
      <c r="F66" s="171"/>
      <c r="G66" s="171"/>
      <c r="H66" s="171"/>
      <c r="I66" s="171"/>
      <c r="J66" s="172">
        <f>J299</f>
        <v>0</v>
      </c>
      <c r="K66" s="169"/>
      <c r="L66" s="173"/>
      <c r="S66" s="9"/>
      <c r="T66" s="9"/>
      <c r="U66" s="9"/>
      <c r="V66" s="9"/>
      <c r="W66" s="9"/>
      <c r="X66" s="9"/>
      <c r="Y66" s="9"/>
      <c r="Z66" s="9"/>
      <c r="AA66" s="9"/>
      <c r="AB66" s="9"/>
      <c r="AC66" s="9"/>
      <c r="AD66" s="9"/>
      <c r="AE66" s="9"/>
    </row>
    <row r="67" s="10" customFormat="1" ht="19.92" customHeight="1">
      <c r="A67" s="10"/>
      <c r="B67" s="174"/>
      <c r="C67" s="175"/>
      <c r="D67" s="176" t="s">
        <v>2390</v>
      </c>
      <c r="E67" s="177"/>
      <c r="F67" s="177"/>
      <c r="G67" s="177"/>
      <c r="H67" s="177"/>
      <c r="I67" s="177"/>
      <c r="J67" s="178">
        <f>J300</f>
        <v>0</v>
      </c>
      <c r="K67" s="175"/>
      <c r="L67" s="179"/>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3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37"/>
      <c r="S73" s="41"/>
      <c r="T73" s="41"/>
      <c r="U73" s="41"/>
      <c r="V73" s="41"/>
      <c r="W73" s="41"/>
      <c r="X73" s="41"/>
      <c r="Y73" s="41"/>
      <c r="Z73" s="41"/>
      <c r="AA73" s="41"/>
      <c r="AB73" s="41"/>
      <c r="AC73" s="41"/>
      <c r="AD73" s="41"/>
      <c r="AE73" s="41"/>
    </row>
    <row r="74" s="2" customFormat="1" ht="24.96" customHeight="1">
      <c r="A74" s="41"/>
      <c r="B74" s="42"/>
      <c r="C74" s="26" t="s">
        <v>178</v>
      </c>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6.5" customHeight="1">
      <c r="A77" s="41"/>
      <c r="B77" s="42"/>
      <c r="C77" s="43"/>
      <c r="D77" s="43"/>
      <c r="E77" s="163" t="str">
        <f>E7</f>
        <v>Oprava 1. nástupiště včetně přístřešku v ŽST Teplice v Čechách</v>
      </c>
      <c r="F77" s="35"/>
      <c r="G77" s="35"/>
      <c r="H77" s="35"/>
      <c r="I77" s="43"/>
      <c r="J77" s="43"/>
      <c r="K77" s="43"/>
      <c r="L77" s="137"/>
      <c r="S77" s="41"/>
      <c r="T77" s="41"/>
      <c r="U77" s="41"/>
      <c r="V77" s="41"/>
      <c r="W77" s="41"/>
      <c r="X77" s="41"/>
      <c r="Y77" s="41"/>
      <c r="Z77" s="41"/>
      <c r="AA77" s="41"/>
      <c r="AB77" s="41"/>
      <c r="AC77" s="41"/>
      <c r="AD77" s="41"/>
      <c r="AE77" s="41"/>
    </row>
    <row r="78" s="2" customFormat="1" ht="12" customHeight="1">
      <c r="A78" s="41"/>
      <c r="B78" s="42"/>
      <c r="C78" s="35" t="s">
        <v>166</v>
      </c>
      <c r="D78" s="43"/>
      <c r="E78" s="43"/>
      <c r="F78" s="43"/>
      <c r="G78" s="43"/>
      <c r="H78" s="43"/>
      <c r="I78" s="43"/>
      <c r="J78" s="43"/>
      <c r="K78" s="43"/>
      <c r="L78" s="137"/>
      <c r="S78" s="41"/>
      <c r="T78" s="41"/>
      <c r="U78" s="41"/>
      <c r="V78" s="41"/>
      <c r="W78" s="41"/>
      <c r="X78" s="41"/>
      <c r="Y78" s="41"/>
      <c r="Z78" s="41"/>
      <c r="AA78" s="41"/>
      <c r="AB78" s="41"/>
      <c r="AC78" s="41"/>
      <c r="AD78" s="41"/>
      <c r="AE78" s="41"/>
    </row>
    <row r="79" s="2" customFormat="1" ht="16.5" customHeight="1">
      <c r="A79" s="41"/>
      <c r="B79" s="42"/>
      <c r="C79" s="43"/>
      <c r="D79" s="43"/>
      <c r="E79" s="72" t="str">
        <f>E9</f>
        <v>SO 01-16-01 - ŽST Teplice, dešťová kanalizace</v>
      </c>
      <c r="F79" s="43"/>
      <c r="G79" s="43"/>
      <c r="H79" s="43"/>
      <c r="I79" s="43"/>
      <c r="J79" s="43"/>
      <c r="K79" s="43"/>
      <c r="L79" s="13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ŽST Teplice v Čechách</v>
      </c>
      <c r="G81" s="43"/>
      <c r="H81" s="43"/>
      <c r="I81" s="35" t="s">
        <v>23</v>
      </c>
      <c r="J81" s="75" t="str">
        <f>IF(J12="","",J12)</f>
        <v>30. 10. 2020</v>
      </c>
      <c r="K81" s="43"/>
      <c r="L81" s="13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37"/>
      <c r="S82" s="41"/>
      <c r="T82" s="41"/>
      <c r="U82" s="41"/>
      <c r="V82" s="41"/>
      <c r="W82" s="41"/>
      <c r="X82" s="41"/>
      <c r="Y82" s="41"/>
      <c r="Z82" s="41"/>
      <c r="AA82" s="41"/>
      <c r="AB82" s="41"/>
      <c r="AC82" s="41"/>
      <c r="AD82" s="41"/>
      <c r="AE82" s="41"/>
    </row>
    <row r="83" s="2" customFormat="1" ht="15.15" customHeight="1">
      <c r="A83" s="41"/>
      <c r="B83" s="42"/>
      <c r="C83" s="35" t="s">
        <v>25</v>
      </c>
      <c r="D83" s="43"/>
      <c r="E83" s="43"/>
      <c r="F83" s="30" t="str">
        <f>E15</f>
        <v>Správa železnic, státní organizace</v>
      </c>
      <c r="G83" s="43"/>
      <c r="H83" s="43"/>
      <c r="I83" s="35" t="s">
        <v>32</v>
      </c>
      <c r="J83" s="39" t="str">
        <f>E21</f>
        <v>PROGI spol. s r.o.</v>
      </c>
      <c r="K83" s="43"/>
      <c r="L83" s="137"/>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36</v>
      </c>
      <c r="J84" s="39" t="str">
        <f>E24</f>
        <v xml:space="preserve"> </v>
      </c>
      <c r="K84" s="43"/>
      <c r="L84" s="13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37"/>
      <c r="S85" s="41"/>
      <c r="T85" s="41"/>
      <c r="U85" s="41"/>
      <c r="V85" s="41"/>
      <c r="W85" s="41"/>
      <c r="X85" s="41"/>
      <c r="Y85" s="41"/>
      <c r="Z85" s="41"/>
      <c r="AA85" s="41"/>
      <c r="AB85" s="41"/>
      <c r="AC85" s="41"/>
      <c r="AD85" s="41"/>
      <c r="AE85" s="41"/>
    </row>
    <row r="86" s="11" customFormat="1" ht="29.28" customHeight="1">
      <c r="A86" s="180"/>
      <c r="B86" s="181"/>
      <c r="C86" s="182" t="s">
        <v>179</v>
      </c>
      <c r="D86" s="183" t="s">
        <v>59</v>
      </c>
      <c r="E86" s="183" t="s">
        <v>55</v>
      </c>
      <c r="F86" s="183" t="s">
        <v>56</v>
      </c>
      <c r="G86" s="183" t="s">
        <v>180</v>
      </c>
      <c r="H86" s="183" t="s">
        <v>181</v>
      </c>
      <c r="I86" s="183" t="s">
        <v>182</v>
      </c>
      <c r="J86" s="183" t="s">
        <v>170</v>
      </c>
      <c r="K86" s="184" t="s">
        <v>183</v>
      </c>
      <c r="L86" s="185"/>
      <c r="M86" s="95" t="s">
        <v>19</v>
      </c>
      <c r="N86" s="96" t="s">
        <v>44</v>
      </c>
      <c r="O86" s="96" t="s">
        <v>184</v>
      </c>
      <c r="P86" s="96" t="s">
        <v>185</v>
      </c>
      <c r="Q86" s="96" t="s">
        <v>186</v>
      </c>
      <c r="R86" s="96" t="s">
        <v>187</v>
      </c>
      <c r="S86" s="96" t="s">
        <v>188</v>
      </c>
      <c r="T86" s="97" t="s">
        <v>189</v>
      </c>
      <c r="U86" s="180"/>
      <c r="V86" s="180"/>
      <c r="W86" s="180"/>
      <c r="X86" s="180"/>
      <c r="Y86" s="180"/>
      <c r="Z86" s="180"/>
      <c r="AA86" s="180"/>
      <c r="AB86" s="180"/>
      <c r="AC86" s="180"/>
      <c r="AD86" s="180"/>
      <c r="AE86" s="180"/>
    </row>
    <row r="87" s="2" customFormat="1" ht="22.8" customHeight="1">
      <c r="A87" s="41"/>
      <c r="B87" s="42"/>
      <c r="C87" s="102" t="s">
        <v>190</v>
      </c>
      <c r="D87" s="43"/>
      <c r="E87" s="43"/>
      <c r="F87" s="43"/>
      <c r="G87" s="43"/>
      <c r="H87" s="43"/>
      <c r="I87" s="43"/>
      <c r="J87" s="186">
        <f>BK87</f>
        <v>0</v>
      </c>
      <c r="K87" s="43"/>
      <c r="L87" s="47"/>
      <c r="M87" s="98"/>
      <c r="N87" s="187"/>
      <c r="O87" s="99"/>
      <c r="P87" s="188">
        <f>P88+P299</f>
        <v>0</v>
      </c>
      <c r="Q87" s="99"/>
      <c r="R87" s="188">
        <f>R88+R299</f>
        <v>458.44135750000009</v>
      </c>
      <c r="S87" s="99"/>
      <c r="T87" s="189">
        <f>T88+T299</f>
        <v>0</v>
      </c>
      <c r="U87" s="41"/>
      <c r="V87" s="41"/>
      <c r="W87" s="41"/>
      <c r="X87" s="41"/>
      <c r="Y87" s="41"/>
      <c r="Z87" s="41"/>
      <c r="AA87" s="41"/>
      <c r="AB87" s="41"/>
      <c r="AC87" s="41"/>
      <c r="AD87" s="41"/>
      <c r="AE87" s="41"/>
      <c r="AT87" s="20" t="s">
        <v>73</v>
      </c>
      <c r="AU87" s="20" t="s">
        <v>171</v>
      </c>
      <c r="BK87" s="190">
        <f>BK88+BK299</f>
        <v>0</v>
      </c>
    </row>
    <row r="88" s="12" customFormat="1" ht="25.92" customHeight="1">
      <c r="A88" s="12"/>
      <c r="B88" s="191"/>
      <c r="C88" s="192"/>
      <c r="D88" s="193" t="s">
        <v>73</v>
      </c>
      <c r="E88" s="194" t="s">
        <v>1379</v>
      </c>
      <c r="F88" s="194" t="s">
        <v>1380</v>
      </c>
      <c r="G88" s="192"/>
      <c r="H88" s="192"/>
      <c r="I88" s="195"/>
      <c r="J88" s="196">
        <f>BK88</f>
        <v>0</v>
      </c>
      <c r="K88" s="192"/>
      <c r="L88" s="197"/>
      <c r="M88" s="198"/>
      <c r="N88" s="199"/>
      <c r="O88" s="199"/>
      <c r="P88" s="200">
        <f>P89+P139+P261+P286+P296</f>
        <v>0</v>
      </c>
      <c r="Q88" s="199"/>
      <c r="R88" s="200">
        <f>R89+R139+R261+R286+R296</f>
        <v>456.43465750000007</v>
      </c>
      <c r="S88" s="199"/>
      <c r="T88" s="201">
        <f>T89+T139+T261+T286+T296</f>
        <v>0</v>
      </c>
      <c r="U88" s="12"/>
      <c r="V88" s="12"/>
      <c r="W88" s="12"/>
      <c r="X88" s="12"/>
      <c r="Y88" s="12"/>
      <c r="Z88" s="12"/>
      <c r="AA88" s="12"/>
      <c r="AB88" s="12"/>
      <c r="AC88" s="12"/>
      <c r="AD88" s="12"/>
      <c r="AE88" s="12"/>
      <c r="AR88" s="202" t="s">
        <v>82</v>
      </c>
      <c r="AT88" s="203" t="s">
        <v>73</v>
      </c>
      <c r="AU88" s="203" t="s">
        <v>74</v>
      </c>
      <c r="AY88" s="202" t="s">
        <v>192</v>
      </c>
      <c r="BK88" s="204">
        <f>BK89+BK139+BK261+BK286+BK296</f>
        <v>0</v>
      </c>
    </row>
    <row r="89" s="12" customFormat="1" ht="22.8" customHeight="1">
      <c r="A89" s="12"/>
      <c r="B89" s="191"/>
      <c r="C89" s="192"/>
      <c r="D89" s="193" t="s">
        <v>73</v>
      </c>
      <c r="E89" s="224" t="s">
        <v>82</v>
      </c>
      <c r="F89" s="224" t="s">
        <v>2391</v>
      </c>
      <c r="G89" s="192"/>
      <c r="H89" s="192"/>
      <c r="I89" s="195"/>
      <c r="J89" s="225">
        <f>BK89</f>
        <v>0</v>
      </c>
      <c r="K89" s="192"/>
      <c r="L89" s="197"/>
      <c r="M89" s="198"/>
      <c r="N89" s="199"/>
      <c r="O89" s="199"/>
      <c r="P89" s="200">
        <f>SUM(P90:P138)</f>
        <v>0</v>
      </c>
      <c r="Q89" s="199"/>
      <c r="R89" s="200">
        <f>SUM(R90:R138)</f>
        <v>161.48062400000001</v>
      </c>
      <c r="S89" s="199"/>
      <c r="T89" s="201">
        <f>SUM(T90:T138)</f>
        <v>0</v>
      </c>
      <c r="U89" s="12"/>
      <c r="V89" s="12"/>
      <c r="W89" s="12"/>
      <c r="X89" s="12"/>
      <c r="Y89" s="12"/>
      <c r="Z89" s="12"/>
      <c r="AA89" s="12"/>
      <c r="AB89" s="12"/>
      <c r="AC89" s="12"/>
      <c r="AD89" s="12"/>
      <c r="AE89" s="12"/>
      <c r="AR89" s="202" t="s">
        <v>82</v>
      </c>
      <c r="AT89" s="203" t="s">
        <v>73</v>
      </c>
      <c r="AU89" s="203" t="s">
        <v>82</v>
      </c>
      <c r="AY89" s="202" t="s">
        <v>192</v>
      </c>
      <c r="BK89" s="204">
        <f>SUM(BK90:BK138)</f>
        <v>0</v>
      </c>
    </row>
    <row r="90" s="2" customFormat="1" ht="24.15" customHeight="1">
      <c r="A90" s="41"/>
      <c r="B90" s="42"/>
      <c r="C90" s="205" t="s">
        <v>82</v>
      </c>
      <c r="D90" s="205" t="s">
        <v>193</v>
      </c>
      <c r="E90" s="206" t="s">
        <v>2392</v>
      </c>
      <c r="F90" s="207" t="s">
        <v>2393</v>
      </c>
      <c r="G90" s="208" t="s">
        <v>1427</v>
      </c>
      <c r="H90" s="209">
        <v>355.19999999999999</v>
      </c>
      <c r="I90" s="210"/>
      <c r="J90" s="211">
        <f>ROUND(I90*H90,2)</f>
        <v>0</v>
      </c>
      <c r="K90" s="207" t="s">
        <v>19</v>
      </c>
      <c r="L90" s="47"/>
      <c r="M90" s="212" t="s">
        <v>19</v>
      </c>
      <c r="N90" s="213"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197</v>
      </c>
      <c r="AT90" s="216" t="s">
        <v>193</v>
      </c>
      <c r="AU90" s="216" t="s">
        <v>84</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2394</v>
      </c>
    </row>
    <row r="91" s="2" customFormat="1">
      <c r="A91" s="41"/>
      <c r="B91" s="42"/>
      <c r="C91" s="43"/>
      <c r="D91" s="218" t="s">
        <v>199</v>
      </c>
      <c r="E91" s="43"/>
      <c r="F91" s="219" t="s">
        <v>2393</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84</v>
      </c>
    </row>
    <row r="92" s="16" customFormat="1">
      <c r="A92" s="16"/>
      <c r="B92" s="275"/>
      <c r="C92" s="276"/>
      <c r="D92" s="218" t="s">
        <v>1390</v>
      </c>
      <c r="E92" s="277" t="s">
        <v>19</v>
      </c>
      <c r="F92" s="278" t="s">
        <v>2395</v>
      </c>
      <c r="G92" s="276"/>
      <c r="H92" s="277" t="s">
        <v>19</v>
      </c>
      <c r="I92" s="279"/>
      <c r="J92" s="276"/>
      <c r="K92" s="276"/>
      <c r="L92" s="280"/>
      <c r="M92" s="281"/>
      <c r="N92" s="282"/>
      <c r="O92" s="282"/>
      <c r="P92" s="282"/>
      <c r="Q92" s="282"/>
      <c r="R92" s="282"/>
      <c r="S92" s="282"/>
      <c r="T92" s="283"/>
      <c r="U92" s="16"/>
      <c r="V92" s="16"/>
      <c r="W92" s="16"/>
      <c r="X92" s="16"/>
      <c r="Y92" s="16"/>
      <c r="Z92" s="16"/>
      <c r="AA92" s="16"/>
      <c r="AB92" s="16"/>
      <c r="AC92" s="16"/>
      <c r="AD92" s="16"/>
      <c r="AE92" s="16"/>
      <c r="AT92" s="284" t="s">
        <v>1390</v>
      </c>
      <c r="AU92" s="284" t="s">
        <v>84</v>
      </c>
      <c r="AV92" s="16" t="s">
        <v>82</v>
      </c>
      <c r="AW92" s="16" t="s">
        <v>35</v>
      </c>
      <c r="AX92" s="16" t="s">
        <v>74</v>
      </c>
      <c r="AY92" s="284" t="s">
        <v>192</v>
      </c>
    </row>
    <row r="93" s="14" customFormat="1">
      <c r="A93" s="14"/>
      <c r="B93" s="253"/>
      <c r="C93" s="254"/>
      <c r="D93" s="218" t="s">
        <v>1390</v>
      </c>
      <c r="E93" s="255" t="s">
        <v>19</v>
      </c>
      <c r="F93" s="256" t="s">
        <v>2396</v>
      </c>
      <c r="G93" s="254"/>
      <c r="H93" s="257">
        <v>210</v>
      </c>
      <c r="I93" s="258"/>
      <c r="J93" s="254"/>
      <c r="K93" s="254"/>
      <c r="L93" s="259"/>
      <c r="M93" s="260"/>
      <c r="N93" s="261"/>
      <c r="O93" s="261"/>
      <c r="P93" s="261"/>
      <c r="Q93" s="261"/>
      <c r="R93" s="261"/>
      <c r="S93" s="261"/>
      <c r="T93" s="262"/>
      <c r="U93" s="14"/>
      <c r="V93" s="14"/>
      <c r="W93" s="14"/>
      <c r="X93" s="14"/>
      <c r="Y93" s="14"/>
      <c r="Z93" s="14"/>
      <c r="AA93" s="14"/>
      <c r="AB93" s="14"/>
      <c r="AC93" s="14"/>
      <c r="AD93" s="14"/>
      <c r="AE93" s="14"/>
      <c r="AT93" s="263" t="s">
        <v>1390</v>
      </c>
      <c r="AU93" s="263" t="s">
        <v>84</v>
      </c>
      <c r="AV93" s="14" t="s">
        <v>84</v>
      </c>
      <c r="AW93" s="14" t="s">
        <v>35</v>
      </c>
      <c r="AX93" s="14" t="s">
        <v>74</v>
      </c>
      <c r="AY93" s="263" t="s">
        <v>192</v>
      </c>
    </row>
    <row r="94" s="16" customFormat="1">
      <c r="A94" s="16"/>
      <c r="B94" s="275"/>
      <c r="C94" s="276"/>
      <c r="D94" s="218" t="s">
        <v>1390</v>
      </c>
      <c r="E94" s="277" t="s">
        <v>19</v>
      </c>
      <c r="F94" s="278" t="s">
        <v>2397</v>
      </c>
      <c r="G94" s="276"/>
      <c r="H94" s="277" t="s">
        <v>19</v>
      </c>
      <c r="I94" s="279"/>
      <c r="J94" s="276"/>
      <c r="K94" s="276"/>
      <c r="L94" s="280"/>
      <c r="M94" s="281"/>
      <c r="N94" s="282"/>
      <c r="O94" s="282"/>
      <c r="P94" s="282"/>
      <c r="Q94" s="282"/>
      <c r="R94" s="282"/>
      <c r="S94" s="282"/>
      <c r="T94" s="283"/>
      <c r="U94" s="16"/>
      <c r="V94" s="16"/>
      <c r="W94" s="16"/>
      <c r="X94" s="16"/>
      <c r="Y94" s="16"/>
      <c r="Z94" s="16"/>
      <c r="AA94" s="16"/>
      <c r="AB94" s="16"/>
      <c r="AC94" s="16"/>
      <c r="AD94" s="16"/>
      <c r="AE94" s="16"/>
      <c r="AT94" s="284" t="s">
        <v>1390</v>
      </c>
      <c r="AU94" s="284" t="s">
        <v>84</v>
      </c>
      <c r="AV94" s="16" t="s">
        <v>82</v>
      </c>
      <c r="AW94" s="16" t="s">
        <v>35</v>
      </c>
      <c r="AX94" s="16" t="s">
        <v>74</v>
      </c>
      <c r="AY94" s="284" t="s">
        <v>192</v>
      </c>
    </row>
    <row r="95" s="14" customFormat="1">
      <c r="A95" s="14"/>
      <c r="B95" s="253"/>
      <c r="C95" s="254"/>
      <c r="D95" s="218" t="s">
        <v>1390</v>
      </c>
      <c r="E95" s="255" t="s">
        <v>19</v>
      </c>
      <c r="F95" s="256" t="s">
        <v>2398</v>
      </c>
      <c r="G95" s="254"/>
      <c r="H95" s="257">
        <v>145.19999999999999</v>
      </c>
      <c r="I95" s="258"/>
      <c r="J95" s="254"/>
      <c r="K95" s="254"/>
      <c r="L95" s="259"/>
      <c r="M95" s="260"/>
      <c r="N95" s="261"/>
      <c r="O95" s="261"/>
      <c r="P95" s="261"/>
      <c r="Q95" s="261"/>
      <c r="R95" s="261"/>
      <c r="S95" s="261"/>
      <c r="T95" s="262"/>
      <c r="U95" s="14"/>
      <c r="V95" s="14"/>
      <c r="W95" s="14"/>
      <c r="X95" s="14"/>
      <c r="Y95" s="14"/>
      <c r="Z95" s="14"/>
      <c r="AA95" s="14"/>
      <c r="AB95" s="14"/>
      <c r="AC95" s="14"/>
      <c r="AD95" s="14"/>
      <c r="AE95" s="14"/>
      <c r="AT95" s="263" t="s">
        <v>1390</v>
      </c>
      <c r="AU95" s="263" t="s">
        <v>84</v>
      </c>
      <c r="AV95" s="14" t="s">
        <v>84</v>
      </c>
      <c r="AW95" s="14" t="s">
        <v>35</v>
      </c>
      <c r="AX95" s="14" t="s">
        <v>74</v>
      </c>
      <c r="AY95" s="263" t="s">
        <v>192</v>
      </c>
    </row>
    <row r="96" s="15" customFormat="1">
      <c r="A96" s="15"/>
      <c r="B96" s="264"/>
      <c r="C96" s="265"/>
      <c r="D96" s="218" t="s">
        <v>1390</v>
      </c>
      <c r="E96" s="266" t="s">
        <v>19</v>
      </c>
      <c r="F96" s="267" t="s">
        <v>1392</v>
      </c>
      <c r="G96" s="265"/>
      <c r="H96" s="268">
        <v>355.19999999999999</v>
      </c>
      <c r="I96" s="269"/>
      <c r="J96" s="265"/>
      <c r="K96" s="265"/>
      <c r="L96" s="270"/>
      <c r="M96" s="271"/>
      <c r="N96" s="272"/>
      <c r="O96" s="272"/>
      <c r="P96" s="272"/>
      <c r="Q96" s="272"/>
      <c r="R96" s="272"/>
      <c r="S96" s="272"/>
      <c r="T96" s="273"/>
      <c r="U96" s="15"/>
      <c r="V96" s="15"/>
      <c r="W96" s="15"/>
      <c r="X96" s="15"/>
      <c r="Y96" s="15"/>
      <c r="Z96" s="15"/>
      <c r="AA96" s="15"/>
      <c r="AB96" s="15"/>
      <c r="AC96" s="15"/>
      <c r="AD96" s="15"/>
      <c r="AE96" s="15"/>
      <c r="AT96" s="274" t="s">
        <v>1390</v>
      </c>
      <c r="AU96" s="274" t="s">
        <v>84</v>
      </c>
      <c r="AV96" s="15" t="s">
        <v>197</v>
      </c>
      <c r="AW96" s="15" t="s">
        <v>35</v>
      </c>
      <c r="AX96" s="15" t="s">
        <v>82</v>
      </c>
      <c r="AY96" s="274" t="s">
        <v>192</v>
      </c>
    </row>
    <row r="97" s="2" customFormat="1" ht="24.15" customHeight="1">
      <c r="A97" s="41"/>
      <c r="B97" s="42"/>
      <c r="C97" s="205" t="s">
        <v>84</v>
      </c>
      <c r="D97" s="205" t="s">
        <v>193</v>
      </c>
      <c r="E97" s="206" t="s">
        <v>2399</v>
      </c>
      <c r="F97" s="207" t="s">
        <v>2400</v>
      </c>
      <c r="G97" s="208" t="s">
        <v>1427</v>
      </c>
      <c r="H97" s="209">
        <v>476.16000000000002</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84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2401</v>
      </c>
    </row>
    <row r="98" s="2" customFormat="1">
      <c r="A98" s="41"/>
      <c r="B98" s="42"/>
      <c r="C98" s="43"/>
      <c r="D98" s="218" t="s">
        <v>199</v>
      </c>
      <c r="E98" s="43"/>
      <c r="F98" s="219" t="s">
        <v>2400</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84</v>
      </c>
    </row>
    <row r="99" s="16" customFormat="1">
      <c r="A99" s="16"/>
      <c r="B99" s="275"/>
      <c r="C99" s="276"/>
      <c r="D99" s="218" t="s">
        <v>1390</v>
      </c>
      <c r="E99" s="277" t="s">
        <v>19</v>
      </c>
      <c r="F99" s="278" t="s">
        <v>2402</v>
      </c>
      <c r="G99" s="276"/>
      <c r="H99" s="277" t="s">
        <v>19</v>
      </c>
      <c r="I99" s="279"/>
      <c r="J99" s="276"/>
      <c r="K99" s="276"/>
      <c r="L99" s="280"/>
      <c r="M99" s="281"/>
      <c r="N99" s="282"/>
      <c r="O99" s="282"/>
      <c r="P99" s="282"/>
      <c r="Q99" s="282"/>
      <c r="R99" s="282"/>
      <c r="S99" s="282"/>
      <c r="T99" s="283"/>
      <c r="U99" s="16"/>
      <c r="V99" s="16"/>
      <c r="W99" s="16"/>
      <c r="X99" s="16"/>
      <c r="Y99" s="16"/>
      <c r="Z99" s="16"/>
      <c r="AA99" s="16"/>
      <c r="AB99" s="16"/>
      <c r="AC99" s="16"/>
      <c r="AD99" s="16"/>
      <c r="AE99" s="16"/>
      <c r="AT99" s="284" t="s">
        <v>1390</v>
      </c>
      <c r="AU99" s="284" t="s">
        <v>84</v>
      </c>
      <c r="AV99" s="16" t="s">
        <v>82</v>
      </c>
      <c r="AW99" s="16" t="s">
        <v>35</v>
      </c>
      <c r="AX99" s="16" t="s">
        <v>74</v>
      </c>
      <c r="AY99" s="284" t="s">
        <v>192</v>
      </c>
    </row>
    <row r="100" s="14" customFormat="1">
      <c r="A100" s="14"/>
      <c r="B100" s="253"/>
      <c r="C100" s="254"/>
      <c r="D100" s="218" t="s">
        <v>1390</v>
      </c>
      <c r="E100" s="255" t="s">
        <v>19</v>
      </c>
      <c r="F100" s="256" t="s">
        <v>2403</v>
      </c>
      <c r="G100" s="254"/>
      <c r="H100" s="257">
        <v>476.16000000000002</v>
      </c>
      <c r="I100" s="258"/>
      <c r="J100" s="254"/>
      <c r="K100" s="254"/>
      <c r="L100" s="259"/>
      <c r="M100" s="260"/>
      <c r="N100" s="261"/>
      <c r="O100" s="261"/>
      <c r="P100" s="261"/>
      <c r="Q100" s="261"/>
      <c r="R100" s="261"/>
      <c r="S100" s="261"/>
      <c r="T100" s="262"/>
      <c r="U100" s="14"/>
      <c r="V100" s="14"/>
      <c r="W100" s="14"/>
      <c r="X100" s="14"/>
      <c r="Y100" s="14"/>
      <c r="Z100" s="14"/>
      <c r="AA100" s="14"/>
      <c r="AB100" s="14"/>
      <c r="AC100" s="14"/>
      <c r="AD100" s="14"/>
      <c r="AE100" s="14"/>
      <c r="AT100" s="263" t="s">
        <v>1390</v>
      </c>
      <c r="AU100" s="263" t="s">
        <v>84</v>
      </c>
      <c r="AV100" s="14" t="s">
        <v>84</v>
      </c>
      <c r="AW100" s="14" t="s">
        <v>35</v>
      </c>
      <c r="AX100" s="14" t="s">
        <v>74</v>
      </c>
      <c r="AY100" s="263" t="s">
        <v>192</v>
      </c>
    </row>
    <row r="101" s="15" customFormat="1">
      <c r="A101" s="15"/>
      <c r="B101" s="264"/>
      <c r="C101" s="265"/>
      <c r="D101" s="218" t="s">
        <v>1390</v>
      </c>
      <c r="E101" s="266" t="s">
        <v>19</v>
      </c>
      <c r="F101" s="267" t="s">
        <v>1392</v>
      </c>
      <c r="G101" s="265"/>
      <c r="H101" s="268">
        <v>476.16000000000002</v>
      </c>
      <c r="I101" s="269"/>
      <c r="J101" s="265"/>
      <c r="K101" s="265"/>
      <c r="L101" s="270"/>
      <c r="M101" s="271"/>
      <c r="N101" s="272"/>
      <c r="O101" s="272"/>
      <c r="P101" s="272"/>
      <c r="Q101" s="272"/>
      <c r="R101" s="272"/>
      <c r="S101" s="272"/>
      <c r="T101" s="273"/>
      <c r="U101" s="15"/>
      <c r="V101" s="15"/>
      <c r="W101" s="15"/>
      <c r="X101" s="15"/>
      <c r="Y101" s="15"/>
      <c r="Z101" s="15"/>
      <c r="AA101" s="15"/>
      <c r="AB101" s="15"/>
      <c r="AC101" s="15"/>
      <c r="AD101" s="15"/>
      <c r="AE101" s="15"/>
      <c r="AT101" s="274" t="s">
        <v>1390</v>
      </c>
      <c r="AU101" s="274" t="s">
        <v>84</v>
      </c>
      <c r="AV101" s="15" t="s">
        <v>197</v>
      </c>
      <c r="AW101" s="15" t="s">
        <v>35</v>
      </c>
      <c r="AX101" s="15" t="s">
        <v>82</v>
      </c>
      <c r="AY101" s="274" t="s">
        <v>192</v>
      </c>
    </row>
    <row r="102" s="2" customFormat="1" ht="24.15" customHeight="1">
      <c r="A102" s="41"/>
      <c r="B102" s="42"/>
      <c r="C102" s="205" t="s">
        <v>207</v>
      </c>
      <c r="D102" s="205" t="s">
        <v>193</v>
      </c>
      <c r="E102" s="206" t="s">
        <v>2404</v>
      </c>
      <c r="F102" s="207" t="s">
        <v>2405</v>
      </c>
      <c r="G102" s="208" t="s">
        <v>1451</v>
      </c>
      <c r="H102" s="209">
        <v>10</v>
      </c>
      <c r="I102" s="210"/>
      <c r="J102" s="211">
        <f>ROUND(I102*H102,2)</f>
        <v>0</v>
      </c>
      <c r="K102" s="207" t="s">
        <v>19</v>
      </c>
      <c r="L102" s="47"/>
      <c r="M102" s="212" t="s">
        <v>19</v>
      </c>
      <c r="N102" s="213" t="s">
        <v>45</v>
      </c>
      <c r="O102" s="87"/>
      <c r="P102" s="214">
        <f>O102*H102</f>
        <v>0</v>
      </c>
      <c r="Q102" s="214">
        <v>0.010999999999999999</v>
      </c>
      <c r="R102" s="214">
        <f>Q102*H102</f>
        <v>0.10999999999999999</v>
      </c>
      <c r="S102" s="214">
        <v>0</v>
      </c>
      <c r="T102" s="215">
        <f>S102*H102</f>
        <v>0</v>
      </c>
      <c r="U102" s="41"/>
      <c r="V102" s="41"/>
      <c r="W102" s="41"/>
      <c r="X102" s="41"/>
      <c r="Y102" s="41"/>
      <c r="Z102" s="41"/>
      <c r="AA102" s="41"/>
      <c r="AB102" s="41"/>
      <c r="AC102" s="41"/>
      <c r="AD102" s="41"/>
      <c r="AE102" s="41"/>
      <c r="AR102" s="216" t="s">
        <v>197</v>
      </c>
      <c r="AT102" s="216" t="s">
        <v>193</v>
      </c>
      <c r="AU102" s="216" t="s">
        <v>84</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2406</v>
      </c>
    </row>
    <row r="103" s="2" customFormat="1">
      <c r="A103" s="41"/>
      <c r="B103" s="42"/>
      <c r="C103" s="43"/>
      <c r="D103" s="218" t="s">
        <v>199</v>
      </c>
      <c r="E103" s="43"/>
      <c r="F103" s="219" t="s">
        <v>2405</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84</v>
      </c>
    </row>
    <row r="104" s="16" customFormat="1">
      <c r="A104" s="16"/>
      <c r="B104" s="275"/>
      <c r="C104" s="276"/>
      <c r="D104" s="218" t="s">
        <v>1390</v>
      </c>
      <c r="E104" s="277" t="s">
        <v>19</v>
      </c>
      <c r="F104" s="278" t="s">
        <v>2407</v>
      </c>
      <c r="G104" s="276"/>
      <c r="H104" s="277" t="s">
        <v>19</v>
      </c>
      <c r="I104" s="279"/>
      <c r="J104" s="276"/>
      <c r="K104" s="276"/>
      <c r="L104" s="280"/>
      <c r="M104" s="281"/>
      <c r="N104" s="282"/>
      <c r="O104" s="282"/>
      <c r="P104" s="282"/>
      <c r="Q104" s="282"/>
      <c r="R104" s="282"/>
      <c r="S104" s="282"/>
      <c r="T104" s="283"/>
      <c r="U104" s="16"/>
      <c r="V104" s="16"/>
      <c r="W104" s="16"/>
      <c r="X104" s="16"/>
      <c r="Y104" s="16"/>
      <c r="Z104" s="16"/>
      <c r="AA104" s="16"/>
      <c r="AB104" s="16"/>
      <c r="AC104" s="16"/>
      <c r="AD104" s="16"/>
      <c r="AE104" s="16"/>
      <c r="AT104" s="284" t="s">
        <v>1390</v>
      </c>
      <c r="AU104" s="284" t="s">
        <v>84</v>
      </c>
      <c r="AV104" s="16" t="s">
        <v>82</v>
      </c>
      <c r="AW104" s="16" t="s">
        <v>35</v>
      </c>
      <c r="AX104" s="16" t="s">
        <v>74</v>
      </c>
      <c r="AY104" s="284" t="s">
        <v>192</v>
      </c>
    </row>
    <row r="105" s="14" customFormat="1">
      <c r="A105" s="14"/>
      <c r="B105" s="253"/>
      <c r="C105" s="254"/>
      <c r="D105" s="218" t="s">
        <v>1390</v>
      </c>
      <c r="E105" s="255" t="s">
        <v>19</v>
      </c>
      <c r="F105" s="256" t="s">
        <v>250</v>
      </c>
      <c r="G105" s="254"/>
      <c r="H105" s="257">
        <v>10</v>
      </c>
      <c r="I105" s="258"/>
      <c r="J105" s="254"/>
      <c r="K105" s="254"/>
      <c r="L105" s="259"/>
      <c r="M105" s="260"/>
      <c r="N105" s="261"/>
      <c r="O105" s="261"/>
      <c r="P105" s="261"/>
      <c r="Q105" s="261"/>
      <c r="R105" s="261"/>
      <c r="S105" s="261"/>
      <c r="T105" s="262"/>
      <c r="U105" s="14"/>
      <c r="V105" s="14"/>
      <c r="W105" s="14"/>
      <c r="X105" s="14"/>
      <c r="Y105" s="14"/>
      <c r="Z105" s="14"/>
      <c r="AA105" s="14"/>
      <c r="AB105" s="14"/>
      <c r="AC105" s="14"/>
      <c r="AD105" s="14"/>
      <c r="AE105" s="14"/>
      <c r="AT105" s="263" t="s">
        <v>1390</v>
      </c>
      <c r="AU105" s="263" t="s">
        <v>84</v>
      </c>
      <c r="AV105" s="14" t="s">
        <v>84</v>
      </c>
      <c r="AW105" s="14" t="s">
        <v>35</v>
      </c>
      <c r="AX105" s="14" t="s">
        <v>74</v>
      </c>
      <c r="AY105" s="263" t="s">
        <v>192</v>
      </c>
    </row>
    <row r="106" s="15" customFormat="1">
      <c r="A106" s="15"/>
      <c r="B106" s="264"/>
      <c r="C106" s="265"/>
      <c r="D106" s="218" t="s">
        <v>1390</v>
      </c>
      <c r="E106" s="266" t="s">
        <v>19</v>
      </c>
      <c r="F106" s="267" t="s">
        <v>1392</v>
      </c>
      <c r="G106" s="265"/>
      <c r="H106" s="268">
        <v>10</v>
      </c>
      <c r="I106" s="269"/>
      <c r="J106" s="265"/>
      <c r="K106" s="265"/>
      <c r="L106" s="270"/>
      <c r="M106" s="271"/>
      <c r="N106" s="272"/>
      <c r="O106" s="272"/>
      <c r="P106" s="272"/>
      <c r="Q106" s="272"/>
      <c r="R106" s="272"/>
      <c r="S106" s="272"/>
      <c r="T106" s="273"/>
      <c r="U106" s="15"/>
      <c r="V106" s="15"/>
      <c r="W106" s="15"/>
      <c r="X106" s="15"/>
      <c r="Y106" s="15"/>
      <c r="Z106" s="15"/>
      <c r="AA106" s="15"/>
      <c r="AB106" s="15"/>
      <c r="AC106" s="15"/>
      <c r="AD106" s="15"/>
      <c r="AE106" s="15"/>
      <c r="AT106" s="274" t="s">
        <v>1390</v>
      </c>
      <c r="AU106" s="274" t="s">
        <v>84</v>
      </c>
      <c r="AV106" s="15" t="s">
        <v>197</v>
      </c>
      <c r="AW106" s="15" t="s">
        <v>35</v>
      </c>
      <c r="AX106" s="15" t="s">
        <v>82</v>
      </c>
      <c r="AY106" s="274" t="s">
        <v>192</v>
      </c>
    </row>
    <row r="107" s="2" customFormat="1" ht="21.75" customHeight="1">
      <c r="A107" s="41"/>
      <c r="B107" s="42"/>
      <c r="C107" s="205" t="s">
        <v>197</v>
      </c>
      <c r="D107" s="205" t="s">
        <v>193</v>
      </c>
      <c r="E107" s="206" t="s">
        <v>2408</v>
      </c>
      <c r="F107" s="207" t="s">
        <v>2409</v>
      </c>
      <c r="G107" s="208" t="s">
        <v>1412</v>
      </c>
      <c r="H107" s="209">
        <v>793.60000000000002</v>
      </c>
      <c r="I107" s="210"/>
      <c r="J107" s="211">
        <f>ROUND(I107*H107,2)</f>
        <v>0</v>
      </c>
      <c r="K107" s="207" t="s">
        <v>19</v>
      </c>
      <c r="L107" s="47"/>
      <c r="M107" s="212" t="s">
        <v>19</v>
      </c>
      <c r="N107" s="213" t="s">
        <v>45</v>
      </c>
      <c r="O107" s="87"/>
      <c r="P107" s="214">
        <f>O107*H107</f>
        <v>0</v>
      </c>
      <c r="Q107" s="214">
        <v>0.00084000000000000003</v>
      </c>
      <c r="R107" s="214">
        <f>Q107*H107</f>
        <v>0.66662399999999999</v>
      </c>
      <c r="S107" s="214">
        <v>0</v>
      </c>
      <c r="T107" s="215">
        <f>S107*H107</f>
        <v>0</v>
      </c>
      <c r="U107" s="41"/>
      <c r="V107" s="41"/>
      <c r="W107" s="41"/>
      <c r="X107" s="41"/>
      <c r="Y107" s="41"/>
      <c r="Z107" s="41"/>
      <c r="AA107" s="41"/>
      <c r="AB107" s="41"/>
      <c r="AC107" s="41"/>
      <c r="AD107" s="41"/>
      <c r="AE107" s="41"/>
      <c r="AR107" s="216" t="s">
        <v>197</v>
      </c>
      <c r="AT107" s="216" t="s">
        <v>193</v>
      </c>
      <c r="AU107" s="216" t="s">
        <v>84</v>
      </c>
      <c r="AY107" s="20" t="s">
        <v>192</v>
      </c>
      <c r="BE107" s="217">
        <f>IF(N107="základní",J107,0)</f>
        <v>0</v>
      </c>
      <c r="BF107" s="217">
        <f>IF(N107="snížená",J107,0)</f>
        <v>0</v>
      </c>
      <c r="BG107" s="217">
        <f>IF(N107="zákl. přenesená",J107,0)</f>
        <v>0</v>
      </c>
      <c r="BH107" s="217">
        <f>IF(N107="sníž. přenesená",J107,0)</f>
        <v>0</v>
      </c>
      <c r="BI107" s="217">
        <f>IF(N107="nulová",J107,0)</f>
        <v>0</v>
      </c>
      <c r="BJ107" s="20" t="s">
        <v>82</v>
      </c>
      <c r="BK107" s="217">
        <f>ROUND(I107*H107,2)</f>
        <v>0</v>
      </c>
      <c r="BL107" s="20" t="s">
        <v>197</v>
      </c>
      <c r="BM107" s="216" t="s">
        <v>2410</v>
      </c>
    </row>
    <row r="108" s="2" customFormat="1">
      <c r="A108" s="41"/>
      <c r="B108" s="42"/>
      <c r="C108" s="43"/>
      <c r="D108" s="218" t="s">
        <v>199</v>
      </c>
      <c r="E108" s="43"/>
      <c r="F108" s="219" t="s">
        <v>2409</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199</v>
      </c>
      <c r="AU108" s="20" t="s">
        <v>84</v>
      </c>
    </row>
    <row r="109" s="14" customFormat="1">
      <c r="A109" s="14"/>
      <c r="B109" s="253"/>
      <c r="C109" s="254"/>
      <c r="D109" s="218" t="s">
        <v>1390</v>
      </c>
      <c r="E109" s="255" t="s">
        <v>19</v>
      </c>
      <c r="F109" s="256" t="s">
        <v>2411</v>
      </c>
      <c r="G109" s="254"/>
      <c r="H109" s="257">
        <v>793.60000000000002</v>
      </c>
      <c r="I109" s="258"/>
      <c r="J109" s="254"/>
      <c r="K109" s="254"/>
      <c r="L109" s="259"/>
      <c r="M109" s="260"/>
      <c r="N109" s="261"/>
      <c r="O109" s="261"/>
      <c r="P109" s="261"/>
      <c r="Q109" s="261"/>
      <c r="R109" s="261"/>
      <c r="S109" s="261"/>
      <c r="T109" s="262"/>
      <c r="U109" s="14"/>
      <c r="V109" s="14"/>
      <c r="W109" s="14"/>
      <c r="X109" s="14"/>
      <c r="Y109" s="14"/>
      <c r="Z109" s="14"/>
      <c r="AA109" s="14"/>
      <c r="AB109" s="14"/>
      <c r="AC109" s="14"/>
      <c r="AD109" s="14"/>
      <c r="AE109" s="14"/>
      <c r="AT109" s="263" t="s">
        <v>1390</v>
      </c>
      <c r="AU109" s="263" t="s">
        <v>84</v>
      </c>
      <c r="AV109" s="14" t="s">
        <v>84</v>
      </c>
      <c r="AW109" s="14" t="s">
        <v>35</v>
      </c>
      <c r="AX109" s="14" t="s">
        <v>74</v>
      </c>
      <c r="AY109" s="263" t="s">
        <v>192</v>
      </c>
    </row>
    <row r="110" s="15" customFormat="1">
      <c r="A110" s="15"/>
      <c r="B110" s="264"/>
      <c r="C110" s="265"/>
      <c r="D110" s="218" t="s">
        <v>1390</v>
      </c>
      <c r="E110" s="266" t="s">
        <v>19</v>
      </c>
      <c r="F110" s="267" t="s">
        <v>1392</v>
      </c>
      <c r="G110" s="265"/>
      <c r="H110" s="268">
        <v>793.60000000000002</v>
      </c>
      <c r="I110" s="269"/>
      <c r="J110" s="265"/>
      <c r="K110" s="265"/>
      <c r="L110" s="270"/>
      <c r="M110" s="271"/>
      <c r="N110" s="272"/>
      <c r="O110" s="272"/>
      <c r="P110" s="272"/>
      <c r="Q110" s="272"/>
      <c r="R110" s="272"/>
      <c r="S110" s="272"/>
      <c r="T110" s="273"/>
      <c r="U110" s="15"/>
      <c r="V110" s="15"/>
      <c r="W110" s="15"/>
      <c r="X110" s="15"/>
      <c r="Y110" s="15"/>
      <c r="Z110" s="15"/>
      <c r="AA110" s="15"/>
      <c r="AB110" s="15"/>
      <c r="AC110" s="15"/>
      <c r="AD110" s="15"/>
      <c r="AE110" s="15"/>
      <c r="AT110" s="274" t="s">
        <v>1390</v>
      </c>
      <c r="AU110" s="274" t="s">
        <v>84</v>
      </c>
      <c r="AV110" s="15" t="s">
        <v>197</v>
      </c>
      <c r="AW110" s="15" t="s">
        <v>35</v>
      </c>
      <c r="AX110" s="15" t="s">
        <v>82</v>
      </c>
      <c r="AY110" s="274" t="s">
        <v>192</v>
      </c>
    </row>
    <row r="111" s="2" customFormat="1" ht="24.15" customHeight="1">
      <c r="A111" s="41"/>
      <c r="B111" s="42"/>
      <c r="C111" s="205" t="s">
        <v>221</v>
      </c>
      <c r="D111" s="205" t="s">
        <v>193</v>
      </c>
      <c r="E111" s="206" t="s">
        <v>2412</v>
      </c>
      <c r="F111" s="207" t="s">
        <v>2413</v>
      </c>
      <c r="G111" s="208" t="s">
        <v>1412</v>
      </c>
      <c r="H111" s="209">
        <v>793.60000000000002</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84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2414</v>
      </c>
    </row>
    <row r="112" s="2" customFormat="1">
      <c r="A112" s="41"/>
      <c r="B112" s="42"/>
      <c r="C112" s="43"/>
      <c r="D112" s="218" t="s">
        <v>199</v>
      </c>
      <c r="E112" s="43"/>
      <c r="F112" s="219" t="s">
        <v>2413</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84</v>
      </c>
    </row>
    <row r="113" s="2" customFormat="1" ht="37.8" customHeight="1">
      <c r="A113" s="41"/>
      <c r="B113" s="42"/>
      <c r="C113" s="205" t="s">
        <v>228</v>
      </c>
      <c r="D113" s="205" t="s">
        <v>193</v>
      </c>
      <c r="E113" s="206" t="s">
        <v>2415</v>
      </c>
      <c r="F113" s="207" t="s">
        <v>2416</v>
      </c>
      <c r="G113" s="208" t="s">
        <v>1427</v>
      </c>
      <c r="H113" s="209">
        <v>444.48000000000002</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197</v>
      </c>
      <c r="AT113" s="216" t="s">
        <v>193</v>
      </c>
      <c r="AU113" s="216" t="s">
        <v>84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197</v>
      </c>
      <c r="BM113" s="216" t="s">
        <v>2417</v>
      </c>
    </row>
    <row r="114" s="2" customFormat="1">
      <c r="A114" s="41"/>
      <c r="B114" s="42"/>
      <c r="C114" s="43"/>
      <c r="D114" s="218" t="s">
        <v>199</v>
      </c>
      <c r="E114" s="43"/>
      <c r="F114" s="219" t="s">
        <v>2416</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84</v>
      </c>
    </row>
    <row r="115" s="16" customFormat="1">
      <c r="A115" s="16"/>
      <c r="B115" s="275"/>
      <c r="C115" s="276"/>
      <c r="D115" s="218" t="s">
        <v>1390</v>
      </c>
      <c r="E115" s="277" t="s">
        <v>19</v>
      </c>
      <c r="F115" s="278" t="s">
        <v>2395</v>
      </c>
      <c r="G115" s="276"/>
      <c r="H115" s="277" t="s">
        <v>19</v>
      </c>
      <c r="I115" s="279"/>
      <c r="J115" s="276"/>
      <c r="K115" s="276"/>
      <c r="L115" s="280"/>
      <c r="M115" s="281"/>
      <c r="N115" s="282"/>
      <c r="O115" s="282"/>
      <c r="P115" s="282"/>
      <c r="Q115" s="282"/>
      <c r="R115" s="282"/>
      <c r="S115" s="282"/>
      <c r="T115" s="283"/>
      <c r="U115" s="16"/>
      <c r="V115" s="16"/>
      <c r="W115" s="16"/>
      <c r="X115" s="16"/>
      <c r="Y115" s="16"/>
      <c r="Z115" s="16"/>
      <c r="AA115" s="16"/>
      <c r="AB115" s="16"/>
      <c r="AC115" s="16"/>
      <c r="AD115" s="16"/>
      <c r="AE115" s="16"/>
      <c r="AT115" s="284" t="s">
        <v>1390</v>
      </c>
      <c r="AU115" s="284" t="s">
        <v>84</v>
      </c>
      <c r="AV115" s="16" t="s">
        <v>82</v>
      </c>
      <c r="AW115" s="16" t="s">
        <v>35</v>
      </c>
      <c r="AX115" s="16" t="s">
        <v>74</v>
      </c>
      <c r="AY115" s="284" t="s">
        <v>192</v>
      </c>
    </row>
    <row r="116" s="14" customFormat="1">
      <c r="A116" s="14"/>
      <c r="B116" s="253"/>
      <c r="C116" s="254"/>
      <c r="D116" s="218" t="s">
        <v>1390</v>
      </c>
      <c r="E116" s="255" t="s">
        <v>19</v>
      </c>
      <c r="F116" s="256" t="s">
        <v>2396</v>
      </c>
      <c r="G116" s="254"/>
      <c r="H116" s="257">
        <v>210</v>
      </c>
      <c r="I116" s="258"/>
      <c r="J116" s="254"/>
      <c r="K116" s="254"/>
      <c r="L116" s="259"/>
      <c r="M116" s="260"/>
      <c r="N116" s="261"/>
      <c r="O116" s="261"/>
      <c r="P116" s="261"/>
      <c r="Q116" s="261"/>
      <c r="R116" s="261"/>
      <c r="S116" s="261"/>
      <c r="T116" s="262"/>
      <c r="U116" s="14"/>
      <c r="V116" s="14"/>
      <c r="W116" s="14"/>
      <c r="X116" s="14"/>
      <c r="Y116" s="14"/>
      <c r="Z116" s="14"/>
      <c r="AA116" s="14"/>
      <c r="AB116" s="14"/>
      <c r="AC116" s="14"/>
      <c r="AD116" s="14"/>
      <c r="AE116" s="14"/>
      <c r="AT116" s="263" t="s">
        <v>1390</v>
      </c>
      <c r="AU116" s="263" t="s">
        <v>84</v>
      </c>
      <c r="AV116" s="14" t="s">
        <v>84</v>
      </c>
      <c r="AW116" s="14" t="s">
        <v>35</v>
      </c>
      <c r="AX116" s="14" t="s">
        <v>74</v>
      </c>
      <c r="AY116" s="263" t="s">
        <v>192</v>
      </c>
    </row>
    <row r="117" s="16" customFormat="1">
      <c r="A117" s="16"/>
      <c r="B117" s="275"/>
      <c r="C117" s="276"/>
      <c r="D117" s="218" t="s">
        <v>1390</v>
      </c>
      <c r="E117" s="277" t="s">
        <v>19</v>
      </c>
      <c r="F117" s="278" t="s">
        <v>2397</v>
      </c>
      <c r="G117" s="276"/>
      <c r="H117" s="277" t="s">
        <v>19</v>
      </c>
      <c r="I117" s="279"/>
      <c r="J117" s="276"/>
      <c r="K117" s="276"/>
      <c r="L117" s="280"/>
      <c r="M117" s="281"/>
      <c r="N117" s="282"/>
      <c r="O117" s="282"/>
      <c r="P117" s="282"/>
      <c r="Q117" s="282"/>
      <c r="R117" s="282"/>
      <c r="S117" s="282"/>
      <c r="T117" s="283"/>
      <c r="U117" s="16"/>
      <c r="V117" s="16"/>
      <c r="W117" s="16"/>
      <c r="X117" s="16"/>
      <c r="Y117" s="16"/>
      <c r="Z117" s="16"/>
      <c r="AA117" s="16"/>
      <c r="AB117" s="16"/>
      <c r="AC117" s="16"/>
      <c r="AD117" s="16"/>
      <c r="AE117" s="16"/>
      <c r="AT117" s="284" t="s">
        <v>1390</v>
      </c>
      <c r="AU117" s="284" t="s">
        <v>84</v>
      </c>
      <c r="AV117" s="16" t="s">
        <v>82</v>
      </c>
      <c r="AW117" s="16" t="s">
        <v>35</v>
      </c>
      <c r="AX117" s="16" t="s">
        <v>74</v>
      </c>
      <c r="AY117" s="284" t="s">
        <v>192</v>
      </c>
    </row>
    <row r="118" s="14" customFormat="1">
      <c r="A118" s="14"/>
      <c r="B118" s="253"/>
      <c r="C118" s="254"/>
      <c r="D118" s="218" t="s">
        <v>1390</v>
      </c>
      <c r="E118" s="255" t="s">
        <v>19</v>
      </c>
      <c r="F118" s="256" t="s">
        <v>2398</v>
      </c>
      <c r="G118" s="254"/>
      <c r="H118" s="257">
        <v>145.19999999999999</v>
      </c>
      <c r="I118" s="258"/>
      <c r="J118" s="254"/>
      <c r="K118" s="254"/>
      <c r="L118" s="259"/>
      <c r="M118" s="260"/>
      <c r="N118" s="261"/>
      <c r="O118" s="261"/>
      <c r="P118" s="261"/>
      <c r="Q118" s="261"/>
      <c r="R118" s="261"/>
      <c r="S118" s="261"/>
      <c r="T118" s="262"/>
      <c r="U118" s="14"/>
      <c r="V118" s="14"/>
      <c r="W118" s="14"/>
      <c r="X118" s="14"/>
      <c r="Y118" s="14"/>
      <c r="Z118" s="14"/>
      <c r="AA118" s="14"/>
      <c r="AB118" s="14"/>
      <c r="AC118" s="14"/>
      <c r="AD118" s="14"/>
      <c r="AE118" s="14"/>
      <c r="AT118" s="263" t="s">
        <v>1390</v>
      </c>
      <c r="AU118" s="263" t="s">
        <v>84</v>
      </c>
      <c r="AV118" s="14" t="s">
        <v>84</v>
      </c>
      <c r="AW118" s="14" t="s">
        <v>35</v>
      </c>
      <c r="AX118" s="14" t="s">
        <v>74</v>
      </c>
      <c r="AY118" s="263" t="s">
        <v>192</v>
      </c>
    </row>
    <row r="119" s="16" customFormat="1">
      <c r="A119" s="16"/>
      <c r="B119" s="275"/>
      <c r="C119" s="276"/>
      <c r="D119" s="218" t="s">
        <v>1390</v>
      </c>
      <c r="E119" s="277" t="s">
        <v>19</v>
      </c>
      <c r="F119" s="278" t="s">
        <v>2402</v>
      </c>
      <c r="G119" s="276"/>
      <c r="H119" s="277" t="s">
        <v>19</v>
      </c>
      <c r="I119" s="279"/>
      <c r="J119" s="276"/>
      <c r="K119" s="276"/>
      <c r="L119" s="280"/>
      <c r="M119" s="281"/>
      <c r="N119" s="282"/>
      <c r="O119" s="282"/>
      <c r="P119" s="282"/>
      <c r="Q119" s="282"/>
      <c r="R119" s="282"/>
      <c r="S119" s="282"/>
      <c r="T119" s="283"/>
      <c r="U119" s="16"/>
      <c r="V119" s="16"/>
      <c r="W119" s="16"/>
      <c r="X119" s="16"/>
      <c r="Y119" s="16"/>
      <c r="Z119" s="16"/>
      <c r="AA119" s="16"/>
      <c r="AB119" s="16"/>
      <c r="AC119" s="16"/>
      <c r="AD119" s="16"/>
      <c r="AE119" s="16"/>
      <c r="AT119" s="284" t="s">
        <v>1390</v>
      </c>
      <c r="AU119" s="284" t="s">
        <v>84</v>
      </c>
      <c r="AV119" s="16" t="s">
        <v>82</v>
      </c>
      <c r="AW119" s="16" t="s">
        <v>35</v>
      </c>
      <c r="AX119" s="16" t="s">
        <v>74</v>
      </c>
      <c r="AY119" s="284" t="s">
        <v>192</v>
      </c>
    </row>
    <row r="120" s="14" customFormat="1">
      <c r="A120" s="14"/>
      <c r="B120" s="253"/>
      <c r="C120" s="254"/>
      <c r="D120" s="218" t="s">
        <v>1390</v>
      </c>
      <c r="E120" s="255" t="s">
        <v>19</v>
      </c>
      <c r="F120" s="256" t="s">
        <v>2403</v>
      </c>
      <c r="G120" s="254"/>
      <c r="H120" s="257">
        <v>476.16000000000002</v>
      </c>
      <c r="I120" s="258"/>
      <c r="J120" s="254"/>
      <c r="K120" s="254"/>
      <c r="L120" s="259"/>
      <c r="M120" s="260"/>
      <c r="N120" s="261"/>
      <c r="O120" s="261"/>
      <c r="P120" s="261"/>
      <c r="Q120" s="261"/>
      <c r="R120" s="261"/>
      <c r="S120" s="261"/>
      <c r="T120" s="262"/>
      <c r="U120" s="14"/>
      <c r="V120" s="14"/>
      <c r="W120" s="14"/>
      <c r="X120" s="14"/>
      <c r="Y120" s="14"/>
      <c r="Z120" s="14"/>
      <c r="AA120" s="14"/>
      <c r="AB120" s="14"/>
      <c r="AC120" s="14"/>
      <c r="AD120" s="14"/>
      <c r="AE120" s="14"/>
      <c r="AT120" s="263" t="s">
        <v>1390</v>
      </c>
      <c r="AU120" s="263" t="s">
        <v>84</v>
      </c>
      <c r="AV120" s="14" t="s">
        <v>84</v>
      </c>
      <c r="AW120" s="14" t="s">
        <v>35</v>
      </c>
      <c r="AX120" s="14" t="s">
        <v>74</v>
      </c>
      <c r="AY120" s="263" t="s">
        <v>192</v>
      </c>
    </row>
    <row r="121" s="14" customFormat="1">
      <c r="A121" s="14"/>
      <c r="B121" s="253"/>
      <c r="C121" s="254"/>
      <c r="D121" s="218" t="s">
        <v>1390</v>
      </c>
      <c r="E121" s="255" t="s">
        <v>19</v>
      </c>
      <c r="F121" s="256" t="s">
        <v>2418</v>
      </c>
      <c r="G121" s="254"/>
      <c r="H121" s="257">
        <v>-386.88</v>
      </c>
      <c r="I121" s="258"/>
      <c r="J121" s="254"/>
      <c r="K121" s="254"/>
      <c r="L121" s="259"/>
      <c r="M121" s="260"/>
      <c r="N121" s="261"/>
      <c r="O121" s="261"/>
      <c r="P121" s="261"/>
      <c r="Q121" s="261"/>
      <c r="R121" s="261"/>
      <c r="S121" s="261"/>
      <c r="T121" s="262"/>
      <c r="U121" s="14"/>
      <c r="V121" s="14"/>
      <c r="W121" s="14"/>
      <c r="X121" s="14"/>
      <c r="Y121" s="14"/>
      <c r="Z121" s="14"/>
      <c r="AA121" s="14"/>
      <c r="AB121" s="14"/>
      <c r="AC121" s="14"/>
      <c r="AD121" s="14"/>
      <c r="AE121" s="14"/>
      <c r="AT121" s="263" t="s">
        <v>1390</v>
      </c>
      <c r="AU121" s="263" t="s">
        <v>84</v>
      </c>
      <c r="AV121" s="14" t="s">
        <v>84</v>
      </c>
      <c r="AW121" s="14" t="s">
        <v>35</v>
      </c>
      <c r="AX121" s="14" t="s">
        <v>74</v>
      </c>
      <c r="AY121" s="263" t="s">
        <v>192</v>
      </c>
    </row>
    <row r="122" s="15" customFormat="1">
      <c r="A122" s="15"/>
      <c r="B122" s="264"/>
      <c r="C122" s="265"/>
      <c r="D122" s="218" t="s">
        <v>1390</v>
      </c>
      <c r="E122" s="266" t="s">
        <v>19</v>
      </c>
      <c r="F122" s="267" t="s">
        <v>1392</v>
      </c>
      <c r="G122" s="265"/>
      <c r="H122" s="268">
        <v>444.48000000000002</v>
      </c>
      <c r="I122" s="269"/>
      <c r="J122" s="265"/>
      <c r="K122" s="265"/>
      <c r="L122" s="270"/>
      <c r="M122" s="271"/>
      <c r="N122" s="272"/>
      <c r="O122" s="272"/>
      <c r="P122" s="272"/>
      <c r="Q122" s="272"/>
      <c r="R122" s="272"/>
      <c r="S122" s="272"/>
      <c r="T122" s="273"/>
      <c r="U122" s="15"/>
      <c r="V122" s="15"/>
      <c r="W122" s="15"/>
      <c r="X122" s="15"/>
      <c r="Y122" s="15"/>
      <c r="Z122" s="15"/>
      <c r="AA122" s="15"/>
      <c r="AB122" s="15"/>
      <c r="AC122" s="15"/>
      <c r="AD122" s="15"/>
      <c r="AE122" s="15"/>
      <c r="AT122" s="274" t="s">
        <v>1390</v>
      </c>
      <c r="AU122" s="274" t="s">
        <v>84</v>
      </c>
      <c r="AV122" s="15" t="s">
        <v>197</v>
      </c>
      <c r="AW122" s="15" t="s">
        <v>35</v>
      </c>
      <c r="AX122" s="15" t="s">
        <v>82</v>
      </c>
      <c r="AY122" s="274" t="s">
        <v>192</v>
      </c>
    </row>
    <row r="123" s="2" customFormat="1" ht="37.8" customHeight="1">
      <c r="A123" s="41"/>
      <c r="B123" s="42"/>
      <c r="C123" s="205" t="s">
        <v>234</v>
      </c>
      <c r="D123" s="205" t="s">
        <v>193</v>
      </c>
      <c r="E123" s="206" t="s">
        <v>2419</v>
      </c>
      <c r="F123" s="207" t="s">
        <v>2420</v>
      </c>
      <c r="G123" s="208" t="s">
        <v>1427</v>
      </c>
      <c r="H123" s="209">
        <v>8889.6000000000004</v>
      </c>
      <c r="I123" s="210"/>
      <c r="J123" s="211">
        <f>ROUND(I123*H123,2)</f>
        <v>0</v>
      </c>
      <c r="K123" s="207" t="s">
        <v>19</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197</v>
      </c>
      <c r="AT123" s="216" t="s">
        <v>193</v>
      </c>
      <c r="AU123" s="216" t="s">
        <v>84</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197</v>
      </c>
      <c r="BM123" s="216" t="s">
        <v>2421</v>
      </c>
    </row>
    <row r="124" s="2" customFormat="1">
      <c r="A124" s="41"/>
      <c r="B124" s="42"/>
      <c r="C124" s="43"/>
      <c r="D124" s="218" t="s">
        <v>199</v>
      </c>
      <c r="E124" s="43"/>
      <c r="F124" s="219" t="s">
        <v>2422</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84</v>
      </c>
    </row>
    <row r="125" s="14" customFormat="1">
      <c r="A125" s="14"/>
      <c r="B125" s="253"/>
      <c r="C125" s="254"/>
      <c r="D125" s="218" t="s">
        <v>1390</v>
      </c>
      <c r="E125" s="255" t="s">
        <v>19</v>
      </c>
      <c r="F125" s="256" t="s">
        <v>2423</v>
      </c>
      <c r="G125" s="254"/>
      <c r="H125" s="257">
        <v>8889.6000000000004</v>
      </c>
      <c r="I125" s="258"/>
      <c r="J125" s="254"/>
      <c r="K125" s="254"/>
      <c r="L125" s="259"/>
      <c r="M125" s="260"/>
      <c r="N125" s="261"/>
      <c r="O125" s="261"/>
      <c r="P125" s="261"/>
      <c r="Q125" s="261"/>
      <c r="R125" s="261"/>
      <c r="S125" s="261"/>
      <c r="T125" s="262"/>
      <c r="U125" s="14"/>
      <c r="V125" s="14"/>
      <c r="W125" s="14"/>
      <c r="X125" s="14"/>
      <c r="Y125" s="14"/>
      <c r="Z125" s="14"/>
      <c r="AA125" s="14"/>
      <c r="AB125" s="14"/>
      <c r="AC125" s="14"/>
      <c r="AD125" s="14"/>
      <c r="AE125" s="14"/>
      <c r="AT125" s="263" t="s">
        <v>1390</v>
      </c>
      <c r="AU125" s="263" t="s">
        <v>84</v>
      </c>
      <c r="AV125" s="14" t="s">
        <v>84</v>
      </c>
      <c r="AW125" s="14" t="s">
        <v>35</v>
      </c>
      <c r="AX125" s="14" t="s">
        <v>82</v>
      </c>
      <c r="AY125" s="263" t="s">
        <v>192</v>
      </c>
    </row>
    <row r="126" s="2" customFormat="1" ht="24.15" customHeight="1">
      <c r="A126" s="41"/>
      <c r="B126" s="42"/>
      <c r="C126" s="205" t="s">
        <v>239</v>
      </c>
      <c r="D126" s="205" t="s">
        <v>193</v>
      </c>
      <c r="E126" s="206" t="s">
        <v>2424</v>
      </c>
      <c r="F126" s="207" t="s">
        <v>2425</v>
      </c>
      <c r="G126" s="208" t="s">
        <v>1402</v>
      </c>
      <c r="H126" s="209">
        <v>755.61599999999999</v>
      </c>
      <c r="I126" s="210"/>
      <c r="J126" s="211">
        <f>ROUND(I126*H126,2)</f>
        <v>0</v>
      </c>
      <c r="K126" s="207" t="s">
        <v>19</v>
      </c>
      <c r="L126" s="47"/>
      <c r="M126" s="212" t="s">
        <v>19</v>
      </c>
      <c r="N126" s="213" t="s">
        <v>45</v>
      </c>
      <c r="O126" s="87"/>
      <c r="P126" s="214">
        <f>O126*H126</f>
        <v>0</v>
      </c>
      <c r="Q126" s="214">
        <v>0</v>
      </c>
      <c r="R126" s="214">
        <f>Q126*H126</f>
        <v>0</v>
      </c>
      <c r="S126" s="214">
        <v>0</v>
      </c>
      <c r="T126" s="215">
        <f>S126*H126</f>
        <v>0</v>
      </c>
      <c r="U126" s="41"/>
      <c r="V126" s="41"/>
      <c r="W126" s="41"/>
      <c r="X126" s="41"/>
      <c r="Y126" s="41"/>
      <c r="Z126" s="41"/>
      <c r="AA126" s="41"/>
      <c r="AB126" s="41"/>
      <c r="AC126" s="41"/>
      <c r="AD126" s="41"/>
      <c r="AE126" s="41"/>
      <c r="AR126" s="216" t="s">
        <v>197</v>
      </c>
      <c r="AT126" s="216" t="s">
        <v>193</v>
      </c>
      <c r="AU126" s="216" t="s">
        <v>84</v>
      </c>
      <c r="AY126" s="20" t="s">
        <v>192</v>
      </c>
      <c r="BE126" s="217">
        <f>IF(N126="základní",J126,0)</f>
        <v>0</v>
      </c>
      <c r="BF126" s="217">
        <f>IF(N126="snížená",J126,0)</f>
        <v>0</v>
      </c>
      <c r="BG126" s="217">
        <f>IF(N126="zákl. přenesená",J126,0)</f>
        <v>0</v>
      </c>
      <c r="BH126" s="217">
        <f>IF(N126="sníž. přenesená",J126,0)</f>
        <v>0</v>
      </c>
      <c r="BI126" s="217">
        <f>IF(N126="nulová",J126,0)</f>
        <v>0</v>
      </c>
      <c r="BJ126" s="20" t="s">
        <v>82</v>
      </c>
      <c r="BK126" s="217">
        <f>ROUND(I126*H126,2)</f>
        <v>0</v>
      </c>
      <c r="BL126" s="20" t="s">
        <v>197</v>
      </c>
      <c r="BM126" s="216" t="s">
        <v>2426</v>
      </c>
    </row>
    <row r="127" s="2" customFormat="1">
      <c r="A127" s="41"/>
      <c r="B127" s="42"/>
      <c r="C127" s="43"/>
      <c r="D127" s="218" t="s">
        <v>199</v>
      </c>
      <c r="E127" s="43"/>
      <c r="F127" s="219" t="s">
        <v>2425</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199</v>
      </c>
      <c r="AU127" s="20" t="s">
        <v>84</v>
      </c>
    </row>
    <row r="128" s="14" customFormat="1">
      <c r="A128" s="14"/>
      <c r="B128" s="253"/>
      <c r="C128" s="254"/>
      <c r="D128" s="218" t="s">
        <v>1390</v>
      </c>
      <c r="E128" s="255" t="s">
        <v>19</v>
      </c>
      <c r="F128" s="256" t="s">
        <v>2427</v>
      </c>
      <c r="G128" s="254"/>
      <c r="H128" s="257">
        <v>755.61599999999999</v>
      </c>
      <c r="I128" s="258"/>
      <c r="J128" s="254"/>
      <c r="K128" s="254"/>
      <c r="L128" s="259"/>
      <c r="M128" s="260"/>
      <c r="N128" s="261"/>
      <c r="O128" s="261"/>
      <c r="P128" s="261"/>
      <c r="Q128" s="261"/>
      <c r="R128" s="261"/>
      <c r="S128" s="261"/>
      <c r="T128" s="262"/>
      <c r="U128" s="14"/>
      <c r="V128" s="14"/>
      <c r="W128" s="14"/>
      <c r="X128" s="14"/>
      <c r="Y128" s="14"/>
      <c r="Z128" s="14"/>
      <c r="AA128" s="14"/>
      <c r="AB128" s="14"/>
      <c r="AC128" s="14"/>
      <c r="AD128" s="14"/>
      <c r="AE128" s="14"/>
      <c r="AT128" s="263" t="s">
        <v>1390</v>
      </c>
      <c r="AU128" s="263" t="s">
        <v>84</v>
      </c>
      <c r="AV128" s="14" t="s">
        <v>84</v>
      </c>
      <c r="AW128" s="14" t="s">
        <v>35</v>
      </c>
      <c r="AX128" s="14" t="s">
        <v>74</v>
      </c>
      <c r="AY128" s="263" t="s">
        <v>192</v>
      </c>
    </row>
    <row r="129" s="15" customFormat="1">
      <c r="A129" s="15"/>
      <c r="B129" s="264"/>
      <c r="C129" s="265"/>
      <c r="D129" s="218" t="s">
        <v>1390</v>
      </c>
      <c r="E129" s="266" t="s">
        <v>19</v>
      </c>
      <c r="F129" s="267" t="s">
        <v>1392</v>
      </c>
      <c r="G129" s="265"/>
      <c r="H129" s="268">
        <v>755.61599999999999</v>
      </c>
      <c r="I129" s="269"/>
      <c r="J129" s="265"/>
      <c r="K129" s="265"/>
      <c r="L129" s="270"/>
      <c r="M129" s="271"/>
      <c r="N129" s="272"/>
      <c r="O129" s="272"/>
      <c r="P129" s="272"/>
      <c r="Q129" s="272"/>
      <c r="R129" s="272"/>
      <c r="S129" s="272"/>
      <c r="T129" s="273"/>
      <c r="U129" s="15"/>
      <c r="V129" s="15"/>
      <c r="W129" s="15"/>
      <c r="X129" s="15"/>
      <c r="Y129" s="15"/>
      <c r="Z129" s="15"/>
      <c r="AA129" s="15"/>
      <c r="AB129" s="15"/>
      <c r="AC129" s="15"/>
      <c r="AD129" s="15"/>
      <c r="AE129" s="15"/>
      <c r="AT129" s="274" t="s">
        <v>1390</v>
      </c>
      <c r="AU129" s="274" t="s">
        <v>84</v>
      </c>
      <c r="AV129" s="15" t="s">
        <v>197</v>
      </c>
      <c r="AW129" s="15" t="s">
        <v>35</v>
      </c>
      <c r="AX129" s="15" t="s">
        <v>82</v>
      </c>
      <c r="AY129" s="274" t="s">
        <v>192</v>
      </c>
    </row>
    <row r="130" s="2" customFormat="1" ht="24.15" customHeight="1">
      <c r="A130" s="41"/>
      <c r="B130" s="42"/>
      <c r="C130" s="205" t="s">
        <v>244</v>
      </c>
      <c r="D130" s="205" t="s">
        <v>193</v>
      </c>
      <c r="E130" s="206" t="s">
        <v>2428</v>
      </c>
      <c r="F130" s="207" t="s">
        <v>2429</v>
      </c>
      <c r="G130" s="208" t="s">
        <v>1427</v>
      </c>
      <c r="H130" s="209">
        <v>386.88</v>
      </c>
      <c r="I130" s="210"/>
      <c r="J130" s="211">
        <f>ROUND(I130*H130,2)</f>
        <v>0</v>
      </c>
      <c r="K130" s="207" t="s">
        <v>19</v>
      </c>
      <c r="L130" s="47"/>
      <c r="M130" s="212" t="s">
        <v>19</v>
      </c>
      <c r="N130" s="213"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197</v>
      </c>
      <c r="AT130" s="216" t="s">
        <v>193</v>
      </c>
      <c r="AU130" s="216" t="s">
        <v>84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2430</v>
      </c>
    </row>
    <row r="131" s="2" customFormat="1">
      <c r="A131" s="41"/>
      <c r="B131" s="42"/>
      <c r="C131" s="43"/>
      <c r="D131" s="218" t="s">
        <v>199</v>
      </c>
      <c r="E131" s="43"/>
      <c r="F131" s="219" t="s">
        <v>2429</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84</v>
      </c>
    </row>
    <row r="132" s="14" customFormat="1">
      <c r="A132" s="14"/>
      <c r="B132" s="253"/>
      <c r="C132" s="254"/>
      <c r="D132" s="218" t="s">
        <v>1390</v>
      </c>
      <c r="E132" s="255" t="s">
        <v>19</v>
      </c>
      <c r="F132" s="256" t="s">
        <v>2431</v>
      </c>
      <c r="G132" s="254"/>
      <c r="H132" s="257">
        <v>386.88</v>
      </c>
      <c r="I132" s="258"/>
      <c r="J132" s="254"/>
      <c r="K132" s="254"/>
      <c r="L132" s="259"/>
      <c r="M132" s="260"/>
      <c r="N132" s="261"/>
      <c r="O132" s="261"/>
      <c r="P132" s="261"/>
      <c r="Q132" s="261"/>
      <c r="R132" s="261"/>
      <c r="S132" s="261"/>
      <c r="T132" s="262"/>
      <c r="U132" s="14"/>
      <c r="V132" s="14"/>
      <c r="W132" s="14"/>
      <c r="X132" s="14"/>
      <c r="Y132" s="14"/>
      <c r="Z132" s="14"/>
      <c r="AA132" s="14"/>
      <c r="AB132" s="14"/>
      <c r="AC132" s="14"/>
      <c r="AD132" s="14"/>
      <c r="AE132" s="14"/>
      <c r="AT132" s="263" t="s">
        <v>1390</v>
      </c>
      <c r="AU132" s="263" t="s">
        <v>84</v>
      </c>
      <c r="AV132" s="14" t="s">
        <v>84</v>
      </c>
      <c r="AW132" s="14" t="s">
        <v>35</v>
      </c>
      <c r="AX132" s="14" t="s">
        <v>82</v>
      </c>
      <c r="AY132" s="263" t="s">
        <v>192</v>
      </c>
    </row>
    <row r="133" s="2" customFormat="1" ht="37.8" customHeight="1">
      <c r="A133" s="41"/>
      <c r="B133" s="42"/>
      <c r="C133" s="205" t="s">
        <v>250</v>
      </c>
      <c r="D133" s="205" t="s">
        <v>193</v>
      </c>
      <c r="E133" s="206" t="s">
        <v>2432</v>
      </c>
      <c r="F133" s="207" t="s">
        <v>2433</v>
      </c>
      <c r="G133" s="208" t="s">
        <v>1427</v>
      </c>
      <c r="H133" s="209">
        <v>89.280000000000001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84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2434</v>
      </c>
    </row>
    <row r="134" s="2" customFormat="1">
      <c r="A134" s="41"/>
      <c r="B134" s="42"/>
      <c r="C134" s="43"/>
      <c r="D134" s="218" t="s">
        <v>199</v>
      </c>
      <c r="E134" s="43"/>
      <c r="F134" s="219" t="s">
        <v>2433</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84</v>
      </c>
    </row>
    <row r="135" s="14" customFormat="1">
      <c r="A135" s="14"/>
      <c r="B135" s="253"/>
      <c r="C135" s="254"/>
      <c r="D135" s="218" t="s">
        <v>1390</v>
      </c>
      <c r="E135" s="255" t="s">
        <v>19</v>
      </c>
      <c r="F135" s="256" t="s">
        <v>2435</v>
      </c>
      <c r="G135" s="254"/>
      <c r="H135" s="257">
        <v>89.280000000000001</v>
      </c>
      <c r="I135" s="258"/>
      <c r="J135" s="254"/>
      <c r="K135" s="254"/>
      <c r="L135" s="259"/>
      <c r="M135" s="260"/>
      <c r="N135" s="261"/>
      <c r="O135" s="261"/>
      <c r="P135" s="261"/>
      <c r="Q135" s="261"/>
      <c r="R135" s="261"/>
      <c r="S135" s="261"/>
      <c r="T135" s="262"/>
      <c r="U135" s="14"/>
      <c r="V135" s="14"/>
      <c r="W135" s="14"/>
      <c r="X135" s="14"/>
      <c r="Y135" s="14"/>
      <c r="Z135" s="14"/>
      <c r="AA135" s="14"/>
      <c r="AB135" s="14"/>
      <c r="AC135" s="14"/>
      <c r="AD135" s="14"/>
      <c r="AE135" s="14"/>
      <c r="AT135" s="263" t="s">
        <v>1390</v>
      </c>
      <c r="AU135" s="263" t="s">
        <v>84</v>
      </c>
      <c r="AV135" s="14" t="s">
        <v>84</v>
      </c>
      <c r="AW135" s="14" t="s">
        <v>35</v>
      </c>
      <c r="AX135" s="14" t="s">
        <v>82</v>
      </c>
      <c r="AY135" s="263" t="s">
        <v>192</v>
      </c>
    </row>
    <row r="136" s="2" customFormat="1" ht="16.5" customHeight="1">
      <c r="A136" s="41"/>
      <c r="B136" s="42"/>
      <c r="C136" s="243" t="s">
        <v>255</v>
      </c>
      <c r="D136" s="243" t="s">
        <v>247</v>
      </c>
      <c r="E136" s="244" t="s">
        <v>2436</v>
      </c>
      <c r="F136" s="245" t="s">
        <v>2437</v>
      </c>
      <c r="G136" s="246" t="s">
        <v>1402</v>
      </c>
      <c r="H136" s="247">
        <v>160.70400000000001</v>
      </c>
      <c r="I136" s="248"/>
      <c r="J136" s="249">
        <f>ROUND(I136*H136,2)</f>
        <v>0</v>
      </c>
      <c r="K136" s="245" t="s">
        <v>19</v>
      </c>
      <c r="L136" s="250"/>
      <c r="M136" s="251" t="s">
        <v>19</v>
      </c>
      <c r="N136" s="252" t="s">
        <v>45</v>
      </c>
      <c r="O136" s="87"/>
      <c r="P136" s="214">
        <f>O136*H136</f>
        <v>0</v>
      </c>
      <c r="Q136" s="214">
        <v>1</v>
      </c>
      <c r="R136" s="214">
        <f>Q136*H136</f>
        <v>160.70400000000001</v>
      </c>
      <c r="S136" s="214">
        <v>0</v>
      </c>
      <c r="T136" s="215">
        <f>S136*H136</f>
        <v>0</v>
      </c>
      <c r="U136" s="41"/>
      <c r="V136" s="41"/>
      <c r="W136" s="41"/>
      <c r="X136" s="41"/>
      <c r="Y136" s="41"/>
      <c r="Z136" s="41"/>
      <c r="AA136" s="41"/>
      <c r="AB136" s="41"/>
      <c r="AC136" s="41"/>
      <c r="AD136" s="41"/>
      <c r="AE136" s="41"/>
      <c r="AR136" s="216" t="s">
        <v>239</v>
      </c>
      <c r="AT136" s="216" t="s">
        <v>247</v>
      </c>
      <c r="AU136" s="216" t="s">
        <v>84</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2438</v>
      </c>
    </row>
    <row r="137" s="2" customFormat="1">
      <c r="A137" s="41"/>
      <c r="B137" s="42"/>
      <c r="C137" s="43"/>
      <c r="D137" s="218" t="s">
        <v>199</v>
      </c>
      <c r="E137" s="43"/>
      <c r="F137" s="219" t="s">
        <v>2437</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84</v>
      </c>
    </row>
    <row r="138" s="14" customFormat="1">
      <c r="A138" s="14"/>
      <c r="B138" s="253"/>
      <c r="C138" s="254"/>
      <c r="D138" s="218" t="s">
        <v>1390</v>
      </c>
      <c r="E138" s="255" t="s">
        <v>19</v>
      </c>
      <c r="F138" s="256" t="s">
        <v>2439</v>
      </c>
      <c r="G138" s="254"/>
      <c r="H138" s="257">
        <v>160.70400000000001</v>
      </c>
      <c r="I138" s="258"/>
      <c r="J138" s="254"/>
      <c r="K138" s="254"/>
      <c r="L138" s="259"/>
      <c r="M138" s="260"/>
      <c r="N138" s="261"/>
      <c r="O138" s="261"/>
      <c r="P138" s="261"/>
      <c r="Q138" s="261"/>
      <c r="R138" s="261"/>
      <c r="S138" s="261"/>
      <c r="T138" s="262"/>
      <c r="U138" s="14"/>
      <c r="V138" s="14"/>
      <c r="W138" s="14"/>
      <c r="X138" s="14"/>
      <c r="Y138" s="14"/>
      <c r="Z138" s="14"/>
      <c r="AA138" s="14"/>
      <c r="AB138" s="14"/>
      <c r="AC138" s="14"/>
      <c r="AD138" s="14"/>
      <c r="AE138" s="14"/>
      <c r="AT138" s="263" t="s">
        <v>1390</v>
      </c>
      <c r="AU138" s="263" t="s">
        <v>84</v>
      </c>
      <c r="AV138" s="14" t="s">
        <v>84</v>
      </c>
      <c r="AW138" s="14" t="s">
        <v>35</v>
      </c>
      <c r="AX138" s="14" t="s">
        <v>82</v>
      </c>
      <c r="AY138" s="263" t="s">
        <v>192</v>
      </c>
    </row>
    <row r="139" s="12" customFormat="1" ht="22.8" customHeight="1">
      <c r="A139" s="12"/>
      <c r="B139" s="191"/>
      <c r="C139" s="192"/>
      <c r="D139" s="193" t="s">
        <v>73</v>
      </c>
      <c r="E139" s="224" t="s">
        <v>207</v>
      </c>
      <c r="F139" s="224" t="s">
        <v>2440</v>
      </c>
      <c r="G139" s="192"/>
      <c r="H139" s="192"/>
      <c r="I139" s="195"/>
      <c r="J139" s="225">
        <f>BK139</f>
        <v>0</v>
      </c>
      <c r="K139" s="192"/>
      <c r="L139" s="197"/>
      <c r="M139" s="198"/>
      <c r="N139" s="199"/>
      <c r="O139" s="199"/>
      <c r="P139" s="200">
        <f>SUM(P140:P260)</f>
        <v>0</v>
      </c>
      <c r="Q139" s="199"/>
      <c r="R139" s="200">
        <f>SUM(R140:R260)</f>
        <v>286.90902349999999</v>
      </c>
      <c r="S139" s="199"/>
      <c r="T139" s="201">
        <f>SUM(T140:T260)</f>
        <v>0</v>
      </c>
      <c r="U139" s="12"/>
      <c r="V139" s="12"/>
      <c r="W139" s="12"/>
      <c r="X139" s="12"/>
      <c r="Y139" s="12"/>
      <c r="Z139" s="12"/>
      <c r="AA139" s="12"/>
      <c r="AB139" s="12"/>
      <c r="AC139" s="12"/>
      <c r="AD139" s="12"/>
      <c r="AE139" s="12"/>
      <c r="AR139" s="202" t="s">
        <v>82</v>
      </c>
      <c r="AT139" s="203" t="s">
        <v>73</v>
      </c>
      <c r="AU139" s="203" t="s">
        <v>82</v>
      </c>
      <c r="AY139" s="202" t="s">
        <v>192</v>
      </c>
      <c r="BK139" s="204">
        <f>SUM(BK140:BK260)</f>
        <v>0</v>
      </c>
    </row>
    <row r="140" s="2" customFormat="1" ht="24.15" customHeight="1">
      <c r="A140" s="41"/>
      <c r="B140" s="42"/>
      <c r="C140" s="205" t="s">
        <v>260</v>
      </c>
      <c r="D140" s="205" t="s">
        <v>193</v>
      </c>
      <c r="E140" s="206" t="s">
        <v>2441</v>
      </c>
      <c r="F140" s="207" t="s">
        <v>2442</v>
      </c>
      <c r="G140" s="208" t="s">
        <v>1451</v>
      </c>
      <c r="H140" s="209">
        <v>1</v>
      </c>
      <c r="I140" s="210"/>
      <c r="J140" s="211">
        <f>ROUND(I140*H140,2)</f>
        <v>0</v>
      </c>
      <c r="K140" s="207" t="s">
        <v>19</v>
      </c>
      <c r="L140" s="47"/>
      <c r="M140" s="212" t="s">
        <v>19</v>
      </c>
      <c r="N140" s="213" t="s">
        <v>45</v>
      </c>
      <c r="O140" s="87"/>
      <c r="P140" s="214">
        <f>O140*H140</f>
        <v>0</v>
      </c>
      <c r="Q140" s="214">
        <v>3.5071699999999999</v>
      </c>
      <c r="R140" s="214">
        <f>Q140*H140</f>
        <v>3.5071699999999999</v>
      </c>
      <c r="S140" s="214">
        <v>0</v>
      </c>
      <c r="T140" s="215">
        <f>S140*H140</f>
        <v>0</v>
      </c>
      <c r="U140" s="41"/>
      <c r="V140" s="41"/>
      <c r="W140" s="41"/>
      <c r="X140" s="41"/>
      <c r="Y140" s="41"/>
      <c r="Z140" s="41"/>
      <c r="AA140" s="41"/>
      <c r="AB140" s="41"/>
      <c r="AC140" s="41"/>
      <c r="AD140" s="41"/>
      <c r="AE140" s="41"/>
      <c r="AR140" s="216" t="s">
        <v>197</v>
      </c>
      <c r="AT140" s="216" t="s">
        <v>193</v>
      </c>
      <c r="AU140" s="216" t="s">
        <v>84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2443</v>
      </c>
    </row>
    <row r="141" s="2" customFormat="1">
      <c r="A141" s="41"/>
      <c r="B141" s="42"/>
      <c r="C141" s="43"/>
      <c r="D141" s="218" t="s">
        <v>199</v>
      </c>
      <c r="E141" s="43"/>
      <c r="F141" s="219" t="s">
        <v>2442</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84</v>
      </c>
    </row>
    <row r="142" s="2" customFormat="1">
      <c r="A142" s="41"/>
      <c r="B142" s="42"/>
      <c r="C142" s="43"/>
      <c r="D142" s="218" t="s">
        <v>200</v>
      </c>
      <c r="E142" s="43"/>
      <c r="F142" s="223" t="s">
        <v>2444</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200</v>
      </c>
      <c r="AU142" s="20" t="s">
        <v>84</v>
      </c>
    </row>
    <row r="143" s="16" customFormat="1">
      <c r="A143" s="16"/>
      <c r="B143" s="275"/>
      <c r="C143" s="276"/>
      <c r="D143" s="218" t="s">
        <v>1390</v>
      </c>
      <c r="E143" s="277" t="s">
        <v>19</v>
      </c>
      <c r="F143" s="278" t="s">
        <v>2445</v>
      </c>
      <c r="G143" s="276"/>
      <c r="H143" s="277" t="s">
        <v>19</v>
      </c>
      <c r="I143" s="279"/>
      <c r="J143" s="276"/>
      <c r="K143" s="276"/>
      <c r="L143" s="280"/>
      <c r="M143" s="281"/>
      <c r="N143" s="282"/>
      <c r="O143" s="282"/>
      <c r="P143" s="282"/>
      <c r="Q143" s="282"/>
      <c r="R143" s="282"/>
      <c r="S143" s="282"/>
      <c r="T143" s="283"/>
      <c r="U143" s="16"/>
      <c r="V143" s="16"/>
      <c r="W143" s="16"/>
      <c r="X143" s="16"/>
      <c r="Y143" s="16"/>
      <c r="Z143" s="16"/>
      <c r="AA143" s="16"/>
      <c r="AB143" s="16"/>
      <c r="AC143" s="16"/>
      <c r="AD143" s="16"/>
      <c r="AE143" s="16"/>
      <c r="AT143" s="284" t="s">
        <v>1390</v>
      </c>
      <c r="AU143" s="284" t="s">
        <v>84</v>
      </c>
      <c r="AV143" s="16" t="s">
        <v>82</v>
      </c>
      <c r="AW143" s="16" t="s">
        <v>35</v>
      </c>
      <c r="AX143" s="16" t="s">
        <v>74</v>
      </c>
      <c r="AY143" s="284" t="s">
        <v>192</v>
      </c>
    </row>
    <row r="144" s="14" customFormat="1">
      <c r="A144" s="14"/>
      <c r="B144" s="253"/>
      <c r="C144" s="254"/>
      <c r="D144" s="218" t="s">
        <v>1390</v>
      </c>
      <c r="E144" s="255" t="s">
        <v>19</v>
      </c>
      <c r="F144" s="256" t="s">
        <v>82</v>
      </c>
      <c r="G144" s="254"/>
      <c r="H144" s="257">
        <v>1</v>
      </c>
      <c r="I144" s="258"/>
      <c r="J144" s="254"/>
      <c r="K144" s="254"/>
      <c r="L144" s="259"/>
      <c r="M144" s="260"/>
      <c r="N144" s="261"/>
      <c r="O144" s="261"/>
      <c r="P144" s="261"/>
      <c r="Q144" s="261"/>
      <c r="R144" s="261"/>
      <c r="S144" s="261"/>
      <c r="T144" s="262"/>
      <c r="U144" s="14"/>
      <c r="V144" s="14"/>
      <c r="W144" s="14"/>
      <c r="X144" s="14"/>
      <c r="Y144" s="14"/>
      <c r="Z144" s="14"/>
      <c r="AA144" s="14"/>
      <c r="AB144" s="14"/>
      <c r="AC144" s="14"/>
      <c r="AD144" s="14"/>
      <c r="AE144" s="14"/>
      <c r="AT144" s="263" t="s">
        <v>1390</v>
      </c>
      <c r="AU144" s="263" t="s">
        <v>84</v>
      </c>
      <c r="AV144" s="14" t="s">
        <v>84</v>
      </c>
      <c r="AW144" s="14" t="s">
        <v>35</v>
      </c>
      <c r="AX144" s="14" t="s">
        <v>74</v>
      </c>
      <c r="AY144" s="263" t="s">
        <v>192</v>
      </c>
    </row>
    <row r="145" s="15" customFormat="1">
      <c r="A145" s="15"/>
      <c r="B145" s="264"/>
      <c r="C145" s="265"/>
      <c r="D145" s="218" t="s">
        <v>1390</v>
      </c>
      <c r="E145" s="266" t="s">
        <v>19</v>
      </c>
      <c r="F145" s="267" t="s">
        <v>1392</v>
      </c>
      <c r="G145" s="265"/>
      <c r="H145" s="268">
        <v>1</v>
      </c>
      <c r="I145" s="269"/>
      <c r="J145" s="265"/>
      <c r="K145" s="265"/>
      <c r="L145" s="270"/>
      <c r="M145" s="271"/>
      <c r="N145" s="272"/>
      <c r="O145" s="272"/>
      <c r="P145" s="272"/>
      <c r="Q145" s="272"/>
      <c r="R145" s="272"/>
      <c r="S145" s="272"/>
      <c r="T145" s="273"/>
      <c r="U145" s="15"/>
      <c r="V145" s="15"/>
      <c r="W145" s="15"/>
      <c r="X145" s="15"/>
      <c r="Y145" s="15"/>
      <c r="Z145" s="15"/>
      <c r="AA145" s="15"/>
      <c r="AB145" s="15"/>
      <c r="AC145" s="15"/>
      <c r="AD145" s="15"/>
      <c r="AE145" s="15"/>
      <c r="AT145" s="274" t="s">
        <v>1390</v>
      </c>
      <c r="AU145" s="274" t="s">
        <v>84</v>
      </c>
      <c r="AV145" s="15" t="s">
        <v>197</v>
      </c>
      <c r="AW145" s="15" t="s">
        <v>35</v>
      </c>
      <c r="AX145" s="15" t="s">
        <v>82</v>
      </c>
      <c r="AY145" s="274" t="s">
        <v>192</v>
      </c>
    </row>
    <row r="146" s="2" customFormat="1" ht="24.15" customHeight="1">
      <c r="A146" s="41"/>
      <c r="B146" s="42"/>
      <c r="C146" s="205" t="s">
        <v>267</v>
      </c>
      <c r="D146" s="205" t="s">
        <v>193</v>
      </c>
      <c r="E146" s="206" t="s">
        <v>2441</v>
      </c>
      <c r="F146" s="207" t="s">
        <v>2442</v>
      </c>
      <c r="G146" s="208" t="s">
        <v>1451</v>
      </c>
      <c r="H146" s="209">
        <v>1.2</v>
      </c>
      <c r="I146" s="210"/>
      <c r="J146" s="211">
        <f>ROUND(I146*H146,2)</f>
        <v>0</v>
      </c>
      <c r="K146" s="207" t="s">
        <v>19</v>
      </c>
      <c r="L146" s="47"/>
      <c r="M146" s="212" t="s">
        <v>19</v>
      </c>
      <c r="N146" s="213" t="s">
        <v>45</v>
      </c>
      <c r="O146" s="87"/>
      <c r="P146" s="214">
        <f>O146*H146</f>
        <v>0</v>
      </c>
      <c r="Q146" s="214">
        <v>3.5071699999999999</v>
      </c>
      <c r="R146" s="214">
        <f>Q146*H146</f>
        <v>4.2086039999999993</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2446</v>
      </c>
    </row>
    <row r="147" s="2" customFormat="1">
      <c r="A147" s="41"/>
      <c r="B147" s="42"/>
      <c r="C147" s="43"/>
      <c r="D147" s="218" t="s">
        <v>199</v>
      </c>
      <c r="E147" s="43"/>
      <c r="F147" s="219" t="s">
        <v>2442</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c r="A148" s="41"/>
      <c r="B148" s="42"/>
      <c r="C148" s="43"/>
      <c r="D148" s="218" t="s">
        <v>200</v>
      </c>
      <c r="E148" s="43"/>
      <c r="F148" s="223" t="s">
        <v>2444</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200</v>
      </c>
      <c r="AU148" s="20" t="s">
        <v>84</v>
      </c>
    </row>
    <row r="149" s="16" customFormat="1">
      <c r="A149" s="16"/>
      <c r="B149" s="275"/>
      <c r="C149" s="276"/>
      <c r="D149" s="218" t="s">
        <v>1390</v>
      </c>
      <c r="E149" s="277" t="s">
        <v>19</v>
      </c>
      <c r="F149" s="278" t="s">
        <v>2447</v>
      </c>
      <c r="G149" s="276"/>
      <c r="H149" s="277" t="s">
        <v>19</v>
      </c>
      <c r="I149" s="279"/>
      <c r="J149" s="276"/>
      <c r="K149" s="276"/>
      <c r="L149" s="280"/>
      <c r="M149" s="281"/>
      <c r="N149" s="282"/>
      <c r="O149" s="282"/>
      <c r="P149" s="282"/>
      <c r="Q149" s="282"/>
      <c r="R149" s="282"/>
      <c r="S149" s="282"/>
      <c r="T149" s="283"/>
      <c r="U149" s="16"/>
      <c r="V149" s="16"/>
      <c r="W149" s="16"/>
      <c r="X149" s="16"/>
      <c r="Y149" s="16"/>
      <c r="Z149" s="16"/>
      <c r="AA149" s="16"/>
      <c r="AB149" s="16"/>
      <c r="AC149" s="16"/>
      <c r="AD149" s="16"/>
      <c r="AE149" s="16"/>
      <c r="AT149" s="284" t="s">
        <v>1390</v>
      </c>
      <c r="AU149" s="284" t="s">
        <v>84</v>
      </c>
      <c r="AV149" s="16" t="s">
        <v>82</v>
      </c>
      <c r="AW149" s="16" t="s">
        <v>35</v>
      </c>
      <c r="AX149" s="16" t="s">
        <v>74</v>
      </c>
      <c r="AY149" s="284" t="s">
        <v>192</v>
      </c>
    </row>
    <row r="150" s="14" customFormat="1">
      <c r="A150" s="14"/>
      <c r="B150" s="253"/>
      <c r="C150" s="254"/>
      <c r="D150" s="218" t="s">
        <v>1390</v>
      </c>
      <c r="E150" s="255" t="s">
        <v>19</v>
      </c>
      <c r="F150" s="256" t="s">
        <v>2448</v>
      </c>
      <c r="G150" s="254"/>
      <c r="H150" s="257">
        <v>1.2</v>
      </c>
      <c r="I150" s="258"/>
      <c r="J150" s="254"/>
      <c r="K150" s="254"/>
      <c r="L150" s="259"/>
      <c r="M150" s="260"/>
      <c r="N150" s="261"/>
      <c r="O150" s="261"/>
      <c r="P150" s="261"/>
      <c r="Q150" s="261"/>
      <c r="R150" s="261"/>
      <c r="S150" s="261"/>
      <c r="T150" s="262"/>
      <c r="U150" s="14"/>
      <c r="V150" s="14"/>
      <c r="W150" s="14"/>
      <c r="X150" s="14"/>
      <c r="Y150" s="14"/>
      <c r="Z150" s="14"/>
      <c r="AA150" s="14"/>
      <c r="AB150" s="14"/>
      <c r="AC150" s="14"/>
      <c r="AD150" s="14"/>
      <c r="AE150" s="14"/>
      <c r="AT150" s="263" t="s">
        <v>1390</v>
      </c>
      <c r="AU150" s="263" t="s">
        <v>84</v>
      </c>
      <c r="AV150" s="14" t="s">
        <v>84</v>
      </c>
      <c r="AW150" s="14" t="s">
        <v>35</v>
      </c>
      <c r="AX150" s="14" t="s">
        <v>74</v>
      </c>
      <c r="AY150" s="263" t="s">
        <v>192</v>
      </c>
    </row>
    <row r="151" s="15" customFormat="1">
      <c r="A151" s="15"/>
      <c r="B151" s="264"/>
      <c r="C151" s="265"/>
      <c r="D151" s="218" t="s">
        <v>1390</v>
      </c>
      <c r="E151" s="266" t="s">
        <v>19</v>
      </c>
      <c r="F151" s="267" t="s">
        <v>1392</v>
      </c>
      <c r="G151" s="265"/>
      <c r="H151" s="268">
        <v>1.2</v>
      </c>
      <c r="I151" s="269"/>
      <c r="J151" s="265"/>
      <c r="K151" s="265"/>
      <c r="L151" s="270"/>
      <c r="M151" s="271"/>
      <c r="N151" s="272"/>
      <c r="O151" s="272"/>
      <c r="P151" s="272"/>
      <c r="Q151" s="272"/>
      <c r="R151" s="272"/>
      <c r="S151" s="272"/>
      <c r="T151" s="273"/>
      <c r="U151" s="15"/>
      <c r="V151" s="15"/>
      <c r="W151" s="15"/>
      <c r="X151" s="15"/>
      <c r="Y151" s="15"/>
      <c r="Z151" s="15"/>
      <c r="AA151" s="15"/>
      <c r="AB151" s="15"/>
      <c r="AC151" s="15"/>
      <c r="AD151" s="15"/>
      <c r="AE151" s="15"/>
      <c r="AT151" s="274" t="s">
        <v>1390</v>
      </c>
      <c r="AU151" s="274" t="s">
        <v>84</v>
      </c>
      <c r="AV151" s="15" t="s">
        <v>197</v>
      </c>
      <c r="AW151" s="15" t="s">
        <v>35</v>
      </c>
      <c r="AX151" s="15" t="s">
        <v>82</v>
      </c>
      <c r="AY151" s="274" t="s">
        <v>192</v>
      </c>
    </row>
    <row r="152" s="2" customFormat="1" ht="24.15" customHeight="1">
      <c r="A152" s="41"/>
      <c r="B152" s="42"/>
      <c r="C152" s="205" t="s">
        <v>273</v>
      </c>
      <c r="D152" s="205" t="s">
        <v>193</v>
      </c>
      <c r="E152" s="206" t="s">
        <v>2441</v>
      </c>
      <c r="F152" s="207" t="s">
        <v>2442</v>
      </c>
      <c r="G152" s="208" t="s">
        <v>1451</v>
      </c>
      <c r="H152" s="209">
        <v>1.3999999999999999</v>
      </c>
      <c r="I152" s="210"/>
      <c r="J152" s="211">
        <f>ROUND(I152*H152,2)</f>
        <v>0</v>
      </c>
      <c r="K152" s="207" t="s">
        <v>19</v>
      </c>
      <c r="L152" s="47"/>
      <c r="M152" s="212" t="s">
        <v>19</v>
      </c>
      <c r="N152" s="213" t="s">
        <v>45</v>
      </c>
      <c r="O152" s="87"/>
      <c r="P152" s="214">
        <f>O152*H152</f>
        <v>0</v>
      </c>
      <c r="Q152" s="214">
        <v>3.5071699999999999</v>
      </c>
      <c r="R152" s="214">
        <f>Q152*H152</f>
        <v>4.9100379999999992</v>
      </c>
      <c r="S152" s="214">
        <v>0</v>
      </c>
      <c r="T152" s="215">
        <f>S152*H152</f>
        <v>0</v>
      </c>
      <c r="U152" s="41"/>
      <c r="V152" s="41"/>
      <c r="W152" s="41"/>
      <c r="X152" s="41"/>
      <c r="Y152" s="41"/>
      <c r="Z152" s="41"/>
      <c r="AA152" s="41"/>
      <c r="AB152" s="41"/>
      <c r="AC152" s="41"/>
      <c r="AD152" s="41"/>
      <c r="AE152" s="41"/>
      <c r="AR152" s="216" t="s">
        <v>197</v>
      </c>
      <c r="AT152" s="216" t="s">
        <v>193</v>
      </c>
      <c r="AU152" s="216" t="s">
        <v>84</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2449</v>
      </c>
    </row>
    <row r="153" s="2" customFormat="1">
      <c r="A153" s="41"/>
      <c r="B153" s="42"/>
      <c r="C153" s="43"/>
      <c r="D153" s="218" t="s">
        <v>199</v>
      </c>
      <c r="E153" s="43"/>
      <c r="F153" s="219" t="s">
        <v>2442</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84</v>
      </c>
    </row>
    <row r="154" s="2" customFormat="1">
      <c r="A154" s="41"/>
      <c r="B154" s="42"/>
      <c r="C154" s="43"/>
      <c r="D154" s="218" t="s">
        <v>200</v>
      </c>
      <c r="E154" s="43"/>
      <c r="F154" s="223" t="s">
        <v>2444</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200</v>
      </c>
      <c r="AU154" s="20" t="s">
        <v>84</v>
      </c>
    </row>
    <row r="155" s="16" customFormat="1">
      <c r="A155" s="16"/>
      <c r="B155" s="275"/>
      <c r="C155" s="276"/>
      <c r="D155" s="218" t="s">
        <v>1390</v>
      </c>
      <c r="E155" s="277" t="s">
        <v>19</v>
      </c>
      <c r="F155" s="278" t="s">
        <v>2450</v>
      </c>
      <c r="G155" s="276"/>
      <c r="H155" s="277" t="s">
        <v>19</v>
      </c>
      <c r="I155" s="279"/>
      <c r="J155" s="276"/>
      <c r="K155" s="276"/>
      <c r="L155" s="280"/>
      <c r="M155" s="281"/>
      <c r="N155" s="282"/>
      <c r="O155" s="282"/>
      <c r="P155" s="282"/>
      <c r="Q155" s="282"/>
      <c r="R155" s="282"/>
      <c r="S155" s="282"/>
      <c r="T155" s="283"/>
      <c r="U155" s="16"/>
      <c r="V155" s="16"/>
      <c r="W155" s="16"/>
      <c r="X155" s="16"/>
      <c r="Y155" s="16"/>
      <c r="Z155" s="16"/>
      <c r="AA155" s="16"/>
      <c r="AB155" s="16"/>
      <c r="AC155" s="16"/>
      <c r="AD155" s="16"/>
      <c r="AE155" s="16"/>
      <c r="AT155" s="284" t="s">
        <v>1390</v>
      </c>
      <c r="AU155" s="284" t="s">
        <v>84</v>
      </c>
      <c r="AV155" s="16" t="s">
        <v>82</v>
      </c>
      <c r="AW155" s="16" t="s">
        <v>35</v>
      </c>
      <c r="AX155" s="16" t="s">
        <v>74</v>
      </c>
      <c r="AY155" s="284" t="s">
        <v>192</v>
      </c>
    </row>
    <row r="156" s="14" customFormat="1">
      <c r="A156" s="14"/>
      <c r="B156" s="253"/>
      <c r="C156" s="254"/>
      <c r="D156" s="218" t="s">
        <v>1390</v>
      </c>
      <c r="E156" s="255" t="s">
        <v>19</v>
      </c>
      <c r="F156" s="256" t="s">
        <v>2451</v>
      </c>
      <c r="G156" s="254"/>
      <c r="H156" s="257">
        <v>1.3999999999999999</v>
      </c>
      <c r="I156" s="258"/>
      <c r="J156" s="254"/>
      <c r="K156" s="254"/>
      <c r="L156" s="259"/>
      <c r="M156" s="260"/>
      <c r="N156" s="261"/>
      <c r="O156" s="261"/>
      <c r="P156" s="261"/>
      <c r="Q156" s="261"/>
      <c r="R156" s="261"/>
      <c r="S156" s="261"/>
      <c r="T156" s="262"/>
      <c r="U156" s="14"/>
      <c r="V156" s="14"/>
      <c r="W156" s="14"/>
      <c r="X156" s="14"/>
      <c r="Y156" s="14"/>
      <c r="Z156" s="14"/>
      <c r="AA156" s="14"/>
      <c r="AB156" s="14"/>
      <c r="AC156" s="14"/>
      <c r="AD156" s="14"/>
      <c r="AE156" s="14"/>
      <c r="AT156" s="263" t="s">
        <v>1390</v>
      </c>
      <c r="AU156" s="263" t="s">
        <v>84</v>
      </c>
      <c r="AV156" s="14" t="s">
        <v>84</v>
      </c>
      <c r="AW156" s="14" t="s">
        <v>35</v>
      </c>
      <c r="AX156" s="14" t="s">
        <v>74</v>
      </c>
      <c r="AY156" s="263" t="s">
        <v>192</v>
      </c>
    </row>
    <row r="157" s="15" customFormat="1">
      <c r="A157" s="15"/>
      <c r="B157" s="264"/>
      <c r="C157" s="265"/>
      <c r="D157" s="218" t="s">
        <v>1390</v>
      </c>
      <c r="E157" s="266" t="s">
        <v>19</v>
      </c>
      <c r="F157" s="267" t="s">
        <v>1392</v>
      </c>
      <c r="G157" s="265"/>
      <c r="H157" s="268">
        <v>1.3999999999999999</v>
      </c>
      <c r="I157" s="269"/>
      <c r="J157" s="265"/>
      <c r="K157" s="265"/>
      <c r="L157" s="270"/>
      <c r="M157" s="271"/>
      <c r="N157" s="272"/>
      <c r="O157" s="272"/>
      <c r="P157" s="272"/>
      <c r="Q157" s="272"/>
      <c r="R157" s="272"/>
      <c r="S157" s="272"/>
      <c r="T157" s="273"/>
      <c r="U157" s="15"/>
      <c r="V157" s="15"/>
      <c r="W157" s="15"/>
      <c r="X157" s="15"/>
      <c r="Y157" s="15"/>
      <c r="Z157" s="15"/>
      <c r="AA157" s="15"/>
      <c r="AB157" s="15"/>
      <c r="AC157" s="15"/>
      <c r="AD157" s="15"/>
      <c r="AE157" s="15"/>
      <c r="AT157" s="274" t="s">
        <v>1390</v>
      </c>
      <c r="AU157" s="274" t="s">
        <v>84</v>
      </c>
      <c r="AV157" s="15" t="s">
        <v>197</v>
      </c>
      <c r="AW157" s="15" t="s">
        <v>35</v>
      </c>
      <c r="AX157" s="15" t="s">
        <v>82</v>
      </c>
      <c r="AY157" s="274" t="s">
        <v>192</v>
      </c>
    </row>
    <row r="158" s="2" customFormat="1" ht="24.15" customHeight="1">
      <c r="A158" s="41"/>
      <c r="B158" s="42"/>
      <c r="C158" s="205" t="s">
        <v>8</v>
      </c>
      <c r="D158" s="205" t="s">
        <v>193</v>
      </c>
      <c r="E158" s="206" t="s">
        <v>2441</v>
      </c>
      <c r="F158" s="207" t="s">
        <v>2442</v>
      </c>
      <c r="G158" s="208" t="s">
        <v>1451</v>
      </c>
      <c r="H158" s="209">
        <v>1.8</v>
      </c>
      <c r="I158" s="210"/>
      <c r="J158" s="211">
        <f>ROUND(I158*H158,2)</f>
        <v>0</v>
      </c>
      <c r="K158" s="207" t="s">
        <v>19</v>
      </c>
      <c r="L158" s="47"/>
      <c r="M158" s="212" t="s">
        <v>19</v>
      </c>
      <c r="N158" s="213" t="s">
        <v>45</v>
      </c>
      <c r="O158" s="87"/>
      <c r="P158" s="214">
        <f>O158*H158</f>
        <v>0</v>
      </c>
      <c r="Q158" s="214">
        <v>3.5071699999999999</v>
      </c>
      <c r="R158" s="214">
        <f>Q158*H158</f>
        <v>6.3129059999999999</v>
      </c>
      <c r="S158" s="214">
        <v>0</v>
      </c>
      <c r="T158" s="215">
        <f>S158*H158</f>
        <v>0</v>
      </c>
      <c r="U158" s="41"/>
      <c r="V158" s="41"/>
      <c r="W158" s="41"/>
      <c r="X158" s="41"/>
      <c r="Y158" s="41"/>
      <c r="Z158" s="41"/>
      <c r="AA158" s="41"/>
      <c r="AB158" s="41"/>
      <c r="AC158" s="41"/>
      <c r="AD158" s="41"/>
      <c r="AE158" s="41"/>
      <c r="AR158" s="216" t="s">
        <v>197</v>
      </c>
      <c r="AT158" s="216" t="s">
        <v>193</v>
      </c>
      <c r="AU158" s="216" t="s">
        <v>84</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2452</v>
      </c>
    </row>
    <row r="159" s="2" customFormat="1">
      <c r="A159" s="41"/>
      <c r="B159" s="42"/>
      <c r="C159" s="43"/>
      <c r="D159" s="218" t="s">
        <v>199</v>
      </c>
      <c r="E159" s="43"/>
      <c r="F159" s="219" t="s">
        <v>2442</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84</v>
      </c>
    </row>
    <row r="160" s="2" customFormat="1">
      <c r="A160" s="41"/>
      <c r="B160" s="42"/>
      <c r="C160" s="43"/>
      <c r="D160" s="218" t="s">
        <v>200</v>
      </c>
      <c r="E160" s="43"/>
      <c r="F160" s="223" t="s">
        <v>2444</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200</v>
      </c>
      <c r="AU160" s="20" t="s">
        <v>84</v>
      </c>
    </row>
    <row r="161" s="16" customFormat="1">
      <c r="A161" s="16"/>
      <c r="B161" s="275"/>
      <c r="C161" s="276"/>
      <c r="D161" s="218" t="s">
        <v>1390</v>
      </c>
      <c r="E161" s="277" t="s">
        <v>19</v>
      </c>
      <c r="F161" s="278" t="s">
        <v>2453</v>
      </c>
      <c r="G161" s="276"/>
      <c r="H161" s="277" t="s">
        <v>19</v>
      </c>
      <c r="I161" s="279"/>
      <c r="J161" s="276"/>
      <c r="K161" s="276"/>
      <c r="L161" s="280"/>
      <c r="M161" s="281"/>
      <c r="N161" s="282"/>
      <c r="O161" s="282"/>
      <c r="P161" s="282"/>
      <c r="Q161" s="282"/>
      <c r="R161" s="282"/>
      <c r="S161" s="282"/>
      <c r="T161" s="283"/>
      <c r="U161" s="16"/>
      <c r="V161" s="16"/>
      <c r="W161" s="16"/>
      <c r="X161" s="16"/>
      <c r="Y161" s="16"/>
      <c r="Z161" s="16"/>
      <c r="AA161" s="16"/>
      <c r="AB161" s="16"/>
      <c r="AC161" s="16"/>
      <c r="AD161" s="16"/>
      <c r="AE161" s="16"/>
      <c r="AT161" s="284" t="s">
        <v>1390</v>
      </c>
      <c r="AU161" s="284" t="s">
        <v>84</v>
      </c>
      <c r="AV161" s="16" t="s">
        <v>82</v>
      </c>
      <c r="AW161" s="16" t="s">
        <v>35</v>
      </c>
      <c r="AX161" s="16" t="s">
        <v>74</v>
      </c>
      <c r="AY161" s="284" t="s">
        <v>192</v>
      </c>
    </row>
    <row r="162" s="14" customFormat="1">
      <c r="A162" s="14"/>
      <c r="B162" s="253"/>
      <c r="C162" s="254"/>
      <c r="D162" s="218" t="s">
        <v>1390</v>
      </c>
      <c r="E162" s="255" t="s">
        <v>19</v>
      </c>
      <c r="F162" s="256" t="s">
        <v>2454</v>
      </c>
      <c r="G162" s="254"/>
      <c r="H162" s="257">
        <v>1.8</v>
      </c>
      <c r="I162" s="258"/>
      <c r="J162" s="254"/>
      <c r="K162" s="254"/>
      <c r="L162" s="259"/>
      <c r="M162" s="260"/>
      <c r="N162" s="261"/>
      <c r="O162" s="261"/>
      <c r="P162" s="261"/>
      <c r="Q162" s="261"/>
      <c r="R162" s="261"/>
      <c r="S162" s="261"/>
      <c r="T162" s="262"/>
      <c r="U162" s="14"/>
      <c r="V162" s="14"/>
      <c r="W162" s="14"/>
      <c r="X162" s="14"/>
      <c r="Y162" s="14"/>
      <c r="Z162" s="14"/>
      <c r="AA162" s="14"/>
      <c r="AB162" s="14"/>
      <c r="AC162" s="14"/>
      <c r="AD162" s="14"/>
      <c r="AE162" s="14"/>
      <c r="AT162" s="263" t="s">
        <v>1390</v>
      </c>
      <c r="AU162" s="263" t="s">
        <v>84</v>
      </c>
      <c r="AV162" s="14" t="s">
        <v>84</v>
      </c>
      <c r="AW162" s="14" t="s">
        <v>35</v>
      </c>
      <c r="AX162" s="14" t="s">
        <v>74</v>
      </c>
      <c r="AY162" s="263" t="s">
        <v>192</v>
      </c>
    </row>
    <row r="163" s="15" customFormat="1">
      <c r="A163" s="15"/>
      <c r="B163" s="264"/>
      <c r="C163" s="265"/>
      <c r="D163" s="218" t="s">
        <v>1390</v>
      </c>
      <c r="E163" s="266" t="s">
        <v>19</v>
      </c>
      <c r="F163" s="267" t="s">
        <v>1392</v>
      </c>
      <c r="G163" s="265"/>
      <c r="H163" s="268">
        <v>1.8</v>
      </c>
      <c r="I163" s="269"/>
      <c r="J163" s="265"/>
      <c r="K163" s="265"/>
      <c r="L163" s="270"/>
      <c r="M163" s="271"/>
      <c r="N163" s="272"/>
      <c r="O163" s="272"/>
      <c r="P163" s="272"/>
      <c r="Q163" s="272"/>
      <c r="R163" s="272"/>
      <c r="S163" s="272"/>
      <c r="T163" s="273"/>
      <c r="U163" s="15"/>
      <c r="V163" s="15"/>
      <c r="W163" s="15"/>
      <c r="X163" s="15"/>
      <c r="Y163" s="15"/>
      <c r="Z163" s="15"/>
      <c r="AA163" s="15"/>
      <c r="AB163" s="15"/>
      <c r="AC163" s="15"/>
      <c r="AD163" s="15"/>
      <c r="AE163" s="15"/>
      <c r="AT163" s="274" t="s">
        <v>1390</v>
      </c>
      <c r="AU163" s="274" t="s">
        <v>84</v>
      </c>
      <c r="AV163" s="15" t="s">
        <v>197</v>
      </c>
      <c r="AW163" s="15" t="s">
        <v>35</v>
      </c>
      <c r="AX163" s="15" t="s">
        <v>82</v>
      </c>
      <c r="AY163" s="274" t="s">
        <v>192</v>
      </c>
    </row>
    <row r="164" s="2" customFormat="1" ht="24.15" customHeight="1">
      <c r="A164" s="41"/>
      <c r="B164" s="42"/>
      <c r="C164" s="205" t="s">
        <v>282</v>
      </c>
      <c r="D164" s="205" t="s">
        <v>193</v>
      </c>
      <c r="E164" s="206" t="s">
        <v>2441</v>
      </c>
      <c r="F164" s="207" t="s">
        <v>2442</v>
      </c>
      <c r="G164" s="208" t="s">
        <v>1451</v>
      </c>
      <c r="H164" s="209">
        <v>2</v>
      </c>
      <c r="I164" s="210"/>
      <c r="J164" s="211">
        <f>ROUND(I164*H164,2)</f>
        <v>0</v>
      </c>
      <c r="K164" s="207" t="s">
        <v>19</v>
      </c>
      <c r="L164" s="47"/>
      <c r="M164" s="212" t="s">
        <v>19</v>
      </c>
      <c r="N164" s="213" t="s">
        <v>45</v>
      </c>
      <c r="O164" s="87"/>
      <c r="P164" s="214">
        <f>O164*H164</f>
        <v>0</v>
      </c>
      <c r="Q164" s="214">
        <v>3.5071699999999999</v>
      </c>
      <c r="R164" s="214">
        <f>Q164*H164</f>
        <v>7.0143399999999998</v>
      </c>
      <c r="S164" s="214">
        <v>0</v>
      </c>
      <c r="T164" s="215">
        <f>S164*H164</f>
        <v>0</v>
      </c>
      <c r="U164" s="41"/>
      <c r="V164" s="41"/>
      <c r="W164" s="41"/>
      <c r="X164" s="41"/>
      <c r="Y164" s="41"/>
      <c r="Z164" s="41"/>
      <c r="AA164" s="41"/>
      <c r="AB164" s="41"/>
      <c r="AC164" s="41"/>
      <c r="AD164" s="41"/>
      <c r="AE164" s="41"/>
      <c r="AR164" s="216" t="s">
        <v>197</v>
      </c>
      <c r="AT164" s="216" t="s">
        <v>193</v>
      </c>
      <c r="AU164" s="216" t="s">
        <v>84</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2455</v>
      </c>
    </row>
    <row r="165" s="2" customFormat="1">
      <c r="A165" s="41"/>
      <c r="B165" s="42"/>
      <c r="C165" s="43"/>
      <c r="D165" s="218" t="s">
        <v>199</v>
      </c>
      <c r="E165" s="43"/>
      <c r="F165" s="219" t="s">
        <v>2442</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84</v>
      </c>
    </row>
    <row r="166" s="2" customFormat="1">
      <c r="A166" s="41"/>
      <c r="B166" s="42"/>
      <c r="C166" s="43"/>
      <c r="D166" s="218" t="s">
        <v>200</v>
      </c>
      <c r="E166" s="43"/>
      <c r="F166" s="223" t="s">
        <v>2444</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200</v>
      </c>
      <c r="AU166" s="20" t="s">
        <v>84</v>
      </c>
    </row>
    <row r="167" s="16" customFormat="1">
      <c r="A167" s="16"/>
      <c r="B167" s="275"/>
      <c r="C167" s="276"/>
      <c r="D167" s="218" t="s">
        <v>1390</v>
      </c>
      <c r="E167" s="277" t="s">
        <v>19</v>
      </c>
      <c r="F167" s="278" t="s">
        <v>2456</v>
      </c>
      <c r="G167" s="276"/>
      <c r="H167" s="277" t="s">
        <v>19</v>
      </c>
      <c r="I167" s="279"/>
      <c r="J167" s="276"/>
      <c r="K167" s="276"/>
      <c r="L167" s="280"/>
      <c r="M167" s="281"/>
      <c r="N167" s="282"/>
      <c r="O167" s="282"/>
      <c r="P167" s="282"/>
      <c r="Q167" s="282"/>
      <c r="R167" s="282"/>
      <c r="S167" s="282"/>
      <c r="T167" s="283"/>
      <c r="U167" s="16"/>
      <c r="V167" s="16"/>
      <c r="W167" s="16"/>
      <c r="X167" s="16"/>
      <c r="Y167" s="16"/>
      <c r="Z167" s="16"/>
      <c r="AA167" s="16"/>
      <c r="AB167" s="16"/>
      <c r="AC167" s="16"/>
      <c r="AD167" s="16"/>
      <c r="AE167" s="16"/>
      <c r="AT167" s="284" t="s">
        <v>1390</v>
      </c>
      <c r="AU167" s="284" t="s">
        <v>84</v>
      </c>
      <c r="AV167" s="16" t="s">
        <v>82</v>
      </c>
      <c r="AW167" s="16" t="s">
        <v>35</v>
      </c>
      <c r="AX167" s="16" t="s">
        <v>74</v>
      </c>
      <c r="AY167" s="284" t="s">
        <v>192</v>
      </c>
    </row>
    <row r="168" s="14" customFormat="1">
      <c r="A168" s="14"/>
      <c r="B168" s="253"/>
      <c r="C168" s="254"/>
      <c r="D168" s="218" t="s">
        <v>1390</v>
      </c>
      <c r="E168" s="255" t="s">
        <v>19</v>
      </c>
      <c r="F168" s="256" t="s">
        <v>84</v>
      </c>
      <c r="G168" s="254"/>
      <c r="H168" s="257">
        <v>2</v>
      </c>
      <c r="I168" s="258"/>
      <c r="J168" s="254"/>
      <c r="K168" s="254"/>
      <c r="L168" s="259"/>
      <c r="M168" s="260"/>
      <c r="N168" s="261"/>
      <c r="O168" s="261"/>
      <c r="P168" s="261"/>
      <c r="Q168" s="261"/>
      <c r="R168" s="261"/>
      <c r="S168" s="261"/>
      <c r="T168" s="262"/>
      <c r="U168" s="14"/>
      <c r="V168" s="14"/>
      <c r="W168" s="14"/>
      <c r="X168" s="14"/>
      <c r="Y168" s="14"/>
      <c r="Z168" s="14"/>
      <c r="AA168" s="14"/>
      <c r="AB168" s="14"/>
      <c r="AC168" s="14"/>
      <c r="AD168" s="14"/>
      <c r="AE168" s="14"/>
      <c r="AT168" s="263" t="s">
        <v>1390</v>
      </c>
      <c r="AU168" s="263" t="s">
        <v>84</v>
      </c>
      <c r="AV168" s="14" t="s">
        <v>84</v>
      </c>
      <c r="AW168" s="14" t="s">
        <v>35</v>
      </c>
      <c r="AX168" s="14" t="s">
        <v>74</v>
      </c>
      <c r="AY168" s="263" t="s">
        <v>192</v>
      </c>
    </row>
    <row r="169" s="15" customFormat="1">
      <c r="A169" s="15"/>
      <c r="B169" s="264"/>
      <c r="C169" s="265"/>
      <c r="D169" s="218" t="s">
        <v>1390</v>
      </c>
      <c r="E169" s="266" t="s">
        <v>19</v>
      </c>
      <c r="F169" s="267" t="s">
        <v>1392</v>
      </c>
      <c r="G169" s="265"/>
      <c r="H169" s="268">
        <v>2</v>
      </c>
      <c r="I169" s="269"/>
      <c r="J169" s="265"/>
      <c r="K169" s="265"/>
      <c r="L169" s="270"/>
      <c r="M169" s="271"/>
      <c r="N169" s="272"/>
      <c r="O169" s="272"/>
      <c r="P169" s="272"/>
      <c r="Q169" s="272"/>
      <c r="R169" s="272"/>
      <c r="S169" s="272"/>
      <c r="T169" s="273"/>
      <c r="U169" s="15"/>
      <c r="V169" s="15"/>
      <c r="W169" s="15"/>
      <c r="X169" s="15"/>
      <c r="Y169" s="15"/>
      <c r="Z169" s="15"/>
      <c r="AA169" s="15"/>
      <c r="AB169" s="15"/>
      <c r="AC169" s="15"/>
      <c r="AD169" s="15"/>
      <c r="AE169" s="15"/>
      <c r="AT169" s="274" t="s">
        <v>1390</v>
      </c>
      <c r="AU169" s="274" t="s">
        <v>84</v>
      </c>
      <c r="AV169" s="15" t="s">
        <v>197</v>
      </c>
      <c r="AW169" s="15" t="s">
        <v>35</v>
      </c>
      <c r="AX169" s="15" t="s">
        <v>82</v>
      </c>
      <c r="AY169" s="274" t="s">
        <v>192</v>
      </c>
    </row>
    <row r="170" s="2" customFormat="1" ht="24.15" customHeight="1">
      <c r="A170" s="41"/>
      <c r="B170" s="42"/>
      <c r="C170" s="205" t="s">
        <v>288</v>
      </c>
      <c r="D170" s="205" t="s">
        <v>193</v>
      </c>
      <c r="E170" s="206" t="s">
        <v>2441</v>
      </c>
      <c r="F170" s="207" t="s">
        <v>2442</v>
      </c>
      <c r="G170" s="208" t="s">
        <v>1451</v>
      </c>
      <c r="H170" s="209">
        <v>2.1000000000000001</v>
      </c>
      <c r="I170" s="210"/>
      <c r="J170" s="211">
        <f>ROUND(I170*H170,2)</f>
        <v>0</v>
      </c>
      <c r="K170" s="207" t="s">
        <v>19</v>
      </c>
      <c r="L170" s="47"/>
      <c r="M170" s="212" t="s">
        <v>19</v>
      </c>
      <c r="N170" s="213" t="s">
        <v>45</v>
      </c>
      <c r="O170" s="87"/>
      <c r="P170" s="214">
        <f>O170*H170</f>
        <v>0</v>
      </c>
      <c r="Q170" s="214">
        <v>3.5071699999999999</v>
      </c>
      <c r="R170" s="214">
        <f>Q170*H170</f>
        <v>7.3650570000000002</v>
      </c>
      <c r="S170" s="214">
        <v>0</v>
      </c>
      <c r="T170" s="215">
        <f>S170*H170</f>
        <v>0</v>
      </c>
      <c r="U170" s="41"/>
      <c r="V170" s="41"/>
      <c r="W170" s="41"/>
      <c r="X170" s="41"/>
      <c r="Y170" s="41"/>
      <c r="Z170" s="41"/>
      <c r="AA170" s="41"/>
      <c r="AB170" s="41"/>
      <c r="AC170" s="41"/>
      <c r="AD170" s="41"/>
      <c r="AE170" s="41"/>
      <c r="AR170" s="216" t="s">
        <v>197</v>
      </c>
      <c r="AT170" s="216" t="s">
        <v>193</v>
      </c>
      <c r="AU170" s="216" t="s">
        <v>84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2457</v>
      </c>
    </row>
    <row r="171" s="2" customFormat="1">
      <c r="A171" s="41"/>
      <c r="B171" s="42"/>
      <c r="C171" s="43"/>
      <c r="D171" s="218" t="s">
        <v>199</v>
      </c>
      <c r="E171" s="43"/>
      <c r="F171" s="219" t="s">
        <v>2442</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84</v>
      </c>
    </row>
    <row r="172" s="2" customFormat="1">
      <c r="A172" s="41"/>
      <c r="B172" s="42"/>
      <c r="C172" s="43"/>
      <c r="D172" s="218" t="s">
        <v>200</v>
      </c>
      <c r="E172" s="43"/>
      <c r="F172" s="223" t="s">
        <v>2444</v>
      </c>
      <c r="G172" s="43"/>
      <c r="H172" s="43"/>
      <c r="I172" s="220"/>
      <c r="J172" s="43"/>
      <c r="K172" s="43"/>
      <c r="L172" s="47"/>
      <c r="M172" s="221"/>
      <c r="N172" s="222"/>
      <c r="O172" s="87"/>
      <c r="P172" s="87"/>
      <c r="Q172" s="87"/>
      <c r="R172" s="87"/>
      <c r="S172" s="87"/>
      <c r="T172" s="88"/>
      <c r="U172" s="41"/>
      <c r="V172" s="41"/>
      <c r="W172" s="41"/>
      <c r="X172" s="41"/>
      <c r="Y172" s="41"/>
      <c r="Z172" s="41"/>
      <c r="AA172" s="41"/>
      <c r="AB172" s="41"/>
      <c r="AC172" s="41"/>
      <c r="AD172" s="41"/>
      <c r="AE172" s="41"/>
      <c r="AT172" s="20" t="s">
        <v>200</v>
      </c>
      <c r="AU172" s="20" t="s">
        <v>84</v>
      </c>
    </row>
    <row r="173" s="16" customFormat="1">
      <c r="A173" s="16"/>
      <c r="B173" s="275"/>
      <c r="C173" s="276"/>
      <c r="D173" s="218" t="s">
        <v>1390</v>
      </c>
      <c r="E173" s="277" t="s">
        <v>19</v>
      </c>
      <c r="F173" s="278" t="s">
        <v>2458</v>
      </c>
      <c r="G173" s="276"/>
      <c r="H173" s="277" t="s">
        <v>19</v>
      </c>
      <c r="I173" s="279"/>
      <c r="J173" s="276"/>
      <c r="K173" s="276"/>
      <c r="L173" s="280"/>
      <c r="M173" s="281"/>
      <c r="N173" s="282"/>
      <c r="O173" s="282"/>
      <c r="P173" s="282"/>
      <c r="Q173" s="282"/>
      <c r="R173" s="282"/>
      <c r="S173" s="282"/>
      <c r="T173" s="283"/>
      <c r="U173" s="16"/>
      <c r="V173" s="16"/>
      <c r="W173" s="16"/>
      <c r="X173" s="16"/>
      <c r="Y173" s="16"/>
      <c r="Z173" s="16"/>
      <c r="AA173" s="16"/>
      <c r="AB173" s="16"/>
      <c r="AC173" s="16"/>
      <c r="AD173" s="16"/>
      <c r="AE173" s="16"/>
      <c r="AT173" s="284" t="s">
        <v>1390</v>
      </c>
      <c r="AU173" s="284" t="s">
        <v>84</v>
      </c>
      <c r="AV173" s="16" t="s">
        <v>82</v>
      </c>
      <c r="AW173" s="16" t="s">
        <v>35</v>
      </c>
      <c r="AX173" s="16" t="s">
        <v>74</v>
      </c>
      <c r="AY173" s="284" t="s">
        <v>192</v>
      </c>
    </row>
    <row r="174" s="14" customFormat="1">
      <c r="A174" s="14"/>
      <c r="B174" s="253"/>
      <c r="C174" s="254"/>
      <c r="D174" s="218" t="s">
        <v>1390</v>
      </c>
      <c r="E174" s="255" t="s">
        <v>19</v>
      </c>
      <c r="F174" s="256" t="s">
        <v>2459</v>
      </c>
      <c r="G174" s="254"/>
      <c r="H174" s="257">
        <v>2.1000000000000001</v>
      </c>
      <c r="I174" s="258"/>
      <c r="J174" s="254"/>
      <c r="K174" s="254"/>
      <c r="L174" s="259"/>
      <c r="M174" s="260"/>
      <c r="N174" s="261"/>
      <c r="O174" s="261"/>
      <c r="P174" s="261"/>
      <c r="Q174" s="261"/>
      <c r="R174" s="261"/>
      <c r="S174" s="261"/>
      <c r="T174" s="262"/>
      <c r="U174" s="14"/>
      <c r="V174" s="14"/>
      <c r="W174" s="14"/>
      <c r="X174" s="14"/>
      <c r="Y174" s="14"/>
      <c r="Z174" s="14"/>
      <c r="AA174" s="14"/>
      <c r="AB174" s="14"/>
      <c r="AC174" s="14"/>
      <c r="AD174" s="14"/>
      <c r="AE174" s="14"/>
      <c r="AT174" s="263" t="s">
        <v>1390</v>
      </c>
      <c r="AU174" s="263" t="s">
        <v>84</v>
      </c>
      <c r="AV174" s="14" t="s">
        <v>84</v>
      </c>
      <c r="AW174" s="14" t="s">
        <v>35</v>
      </c>
      <c r="AX174" s="14" t="s">
        <v>74</v>
      </c>
      <c r="AY174" s="263" t="s">
        <v>192</v>
      </c>
    </row>
    <row r="175" s="15" customFormat="1">
      <c r="A175" s="15"/>
      <c r="B175" s="264"/>
      <c r="C175" s="265"/>
      <c r="D175" s="218" t="s">
        <v>1390</v>
      </c>
      <c r="E175" s="266" t="s">
        <v>19</v>
      </c>
      <c r="F175" s="267" t="s">
        <v>1392</v>
      </c>
      <c r="G175" s="265"/>
      <c r="H175" s="268">
        <v>2.1000000000000001</v>
      </c>
      <c r="I175" s="269"/>
      <c r="J175" s="265"/>
      <c r="K175" s="265"/>
      <c r="L175" s="270"/>
      <c r="M175" s="271"/>
      <c r="N175" s="272"/>
      <c r="O175" s="272"/>
      <c r="P175" s="272"/>
      <c r="Q175" s="272"/>
      <c r="R175" s="272"/>
      <c r="S175" s="272"/>
      <c r="T175" s="273"/>
      <c r="U175" s="15"/>
      <c r="V175" s="15"/>
      <c r="W175" s="15"/>
      <c r="X175" s="15"/>
      <c r="Y175" s="15"/>
      <c r="Z175" s="15"/>
      <c r="AA175" s="15"/>
      <c r="AB175" s="15"/>
      <c r="AC175" s="15"/>
      <c r="AD175" s="15"/>
      <c r="AE175" s="15"/>
      <c r="AT175" s="274" t="s">
        <v>1390</v>
      </c>
      <c r="AU175" s="274" t="s">
        <v>84</v>
      </c>
      <c r="AV175" s="15" t="s">
        <v>197</v>
      </c>
      <c r="AW175" s="15" t="s">
        <v>35</v>
      </c>
      <c r="AX175" s="15" t="s">
        <v>82</v>
      </c>
      <c r="AY175" s="274" t="s">
        <v>192</v>
      </c>
    </row>
    <row r="176" s="2" customFormat="1" ht="24.15" customHeight="1">
      <c r="A176" s="41"/>
      <c r="B176" s="42"/>
      <c r="C176" s="205" t="s">
        <v>293</v>
      </c>
      <c r="D176" s="205" t="s">
        <v>193</v>
      </c>
      <c r="E176" s="206" t="s">
        <v>2441</v>
      </c>
      <c r="F176" s="207" t="s">
        <v>2442</v>
      </c>
      <c r="G176" s="208" t="s">
        <v>1451</v>
      </c>
      <c r="H176" s="209">
        <v>2.5</v>
      </c>
      <c r="I176" s="210"/>
      <c r="J176" s="211">
        <f>ROUND(I176*H176,2)</f>
        <v>0</v>
      </c>
      <c r="K176" s="207" t="s">
        <v>19</v>
      </c>
      <c r="L176" s="47"/>
      <c r="M176" s="212" t="s">
        <v>19</v>
      </c>
      <c r="N176" s="213" t="s">
        <v>45</v>
      </c>
      <c r="O176" s="87"/>
      <c r="P176" s="214">
        <f>O176*H176</f>
        <v>0</v>
      </c>
      <c r="Q176" s="214">
        <v>3.5071699999999999</v>
      </c>
      <c r="R176" s="214">
        <f>Q176*H176</f>
        <v>8.767925</v>
      </c>
      <c r="S176" s="214">
        <v>0</v>
      </c>
      <c r="T176" s="215">
        <f>S176*H176</f>
        <v>0</v>
      </c>
      <c r="U176" s="41"/>
      <c r="V176" s="41"/>
      <c r="W176" s="41"/>
      <c r="X176" s="41"/>
      <c r="Y176" s="41"/>
      <c r="Z176" s="41"/>
      <c r="AA176" s="41"/>
      <c r="AB176" s="41"/>
      <c r="AC176" s="41"/>
      <c r="AD176" s="41"/>
      <c r="AE176" s="41"/>
      <c r="AR176" s="216" t="s">
        <v>197</v>
      </c>
      <c r="AT176" s="216" t="s">
        <v>193</v>
      </c>
      <c r="AU176" s="216" t="s">
        <v>84</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197</v>
      </c>
      <c r="BM176" s="216" t="s">
        <v>2460</v>
      </c>
    </row>
    <row r="177" s="2" customFormat="1">
      <c r="A177" s="41"/>
      <c r="B177" s="42"/>
      <c r="C177" s="43"/>
      <c r="D177" s="218" t="s">
        <v>199</v>
      </c>
      <c r="E177" s="43"/>
      <c r="F177" s="219" t="s">
        <v>2442</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199</v>
      </c>
      <c r="AU177" s="20" t="s">
        <v>84</v>
      </c>
    </row>
    <row r="178" s="2" customFormat="1">
      <c r="A178" s="41"/>
      <c r="B178" s="42"/>
      <c r="C178" s="43"/>
      <c r="D178" s="218" t="s">
        <v>200</v>
      </c>
      <c r="E178" s="43"/>
      <c r="F178" s="223" t="s">
        <v>2444</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200</v>
      </c>
      <c r="AU178" s="20" t="s">
        <v>84</v>
      </c>
    </row>
    <row r="179" s="16" customFormat="1">
      <c r="A179" s="16"/>
      <c r="B179" s="275"/>
      <c r="C179" s="276"/>
      <c r="D179" s="218" t="s">
        <v>1390</v>
      </c>
      <c r="E179" s="277" t="s">
        <v>19</v>
      </c>
      <c r="F179" s="278" t="s">
        <v>2461</v>
      </c>
      <c r="G179" s="276"/>
      <c r="H179" s="277" t="s">
        <v>19</v>
      </c>
      <c r="I179" s="279"/>
      <c r="J179" s="276"/>
      <c r="K179" s="276"/>
      <c r="L179" s="280"/>
      <c r="M179" s="281"/>
      <c r="N179" s="282"/>
      <c r="O179" s="282"/>
      <c r="P179" s="282"/>
      <c r="Q179" s="282"/>
      <c r="R179" s="282"/>
      <c r="S179" s="282"/>
      <c r="T179" s="283"/>
      <c r="U179" s="16"/>
      <c r="V179" s="16"/>
      <c r="W179" s="16"/>
      <c r="X179" s="16"/>
      <c r="Y179" s="16"/>
      <c r="Z179" s="16"/>
      <c r="AA179" s="16"/>
      <c r="AB179" s="16"/>
      <c r="AC179" s="16"/>
      <c r="AD179" s="16"/>
      <c r="AE179" s="16"/>
      <c r="AT179" s="284" t="s">
        <v>1390</v>
      </c>
      <c r="AU179" s="284" t="s">
        <v>84</v>
      </c>
      <c r="AV179" s="16" t="s">
        <v>82</v>
      </c>
      <c r="AW179" s="16" t="s">
        <v>35</v>
      </c>
      <c r="AX179" s="16" t="s">
        <v>74</v>
      </c>
      <c r="AY179" s="284" t="s">
        <v>192</v>
      </c>
    </row>
    <row r="180" s="14" customFormat="1">
      <c r="A180" s="14"/>
      <c r="B180" s="253"/>
      <c r="C180" s="254"/>
      <c r="D180" s="218" t="s">
        <v>1390</v>
      </c>
      <c r="E180" s="255" t="s">
        <v>19</v>
      </c>
      <c r="F180" s="256" t="s">
        <v>2462</v>
      </c>
      <c r="G180" s="254"/>
      <c r="H180" s="257">
        <v>2.5</v>
      </c>
      <c r="I180" s="258"/>
      <c r="J180" s="254"/>
      <c r="K180" s="254"/>
      <c r="L180" s="259"/>
      <c r="M180" s="260"/>
      <c r="N180" s="261"/>
      <c r="O180" s="261"/>
      <c r="P180" s="261"/>
      <c r="Q180" s="261"/>
      <c r="R180" s="261"/>
      <c r="S180" s="261"/>
      <c r="T180" s="262"/>
      <c r="U180" s="14"/>
      <c r="V180" s="14"/>
      <c r="W180" s="14"/>
      <c r="X180" s="14"/>
      <c r="Y180" s="14"/>
      <c r="Z180" s="14"/>
      <c r="AA180" s="14"/>
      <c r="AB180" s="14"/>
      <c r="AC180" s="14"/>
      <c r="AD180" s="14"/>
      <c r="AE180" s="14"/>
      <c r="AT180" s="263" t="s">
        <v>1390</v>
      </c>
      <c r="AU180" s="263" t="s">
        <v>84</v>
      </c>
      <c r="AV180" s="14" t="s">
        <v>84</v>
      </c>
      <c r="AW180" s="14" t="s">
        <v>35</v>
      </c>
      <c r="AX180" s="14" t="s">
        <v>74</v>
      </c>
      <c r="AY180" s="263" t="s">
        <v>192</v>
      </c>
    </row>
    <row r="181" s="15" customFormat="1">
      <c r="A181" s="15"/>
      <c r="B181" s="264"/>
      <c r="C181" s="265"/>
      <c r="D181" s="218" t="s">
        <v>1390</v>
      </c>
      <c r="E181" s="266" t="s">
        <v>19</v>
      </c>
      <c r="F181" s="267" t="s">
        <v>1392</v>
      </c>
      <c r="G181" s="265"/>
      <c r="H181" s="268">
        <v>2.5</v>
      </c>
      <c r="I181" s="269"/>
      <c r="J181" s="265"/>
      <c r="K181" s="265"/>
      <c r="L181" s="270"/>
      <c r="M181" s="271"/>
      <c r="N181" s="272"/>
      <c r="O181" s="272"/>
      <c r="P181" s="272"/>
      <c r="Q181" s="272"/>
      <c r="R181" s="272"/>
      <c r="S181" s="272"/>
      <c r="T181" s="273"/>
      <c r="U181" s="15"/>
      <c r="V181" s="15"/>
      <c r="W181" s="15"/>
      <c r="X181" s="15"/>
      <c r="Y181" s="15"/>
      <c r="Z181" s="15"/>
      <c r="AA181" s="15"/>
      <c r="AB181" s="15"/>
      <c r="AC181" s="15"/>
      <c r="AD181" s="15"/>
      <c r="AE181" s="15"/>
      <c r="AT181" s="274" t="s">
        <v>1390</v>
      </c>
      <c r="AU181" s="274" t="s">
        <v>84</v>
      </c>
      <c r="AV181" s="15" t="s">
        <v>197</v>
      </c>
      <c r="AW181" s="15" t="s">
        <v>35</v>
      </c>
      <c r="AX181" s="15" t="s">
        <v>82</v>
      </c>
      <c r="AY181" s="274" t="s">
        <v>192</v>
      </c>
    </row>
    <row r="182" s="2" customFormat="1" ht="24.15" customHeight="1">
      <c r="A182" s="41"/>
      <c r="B182" s="42"/>
      <c r="C182" s="205" t="s">
        <v>298</v>
      </c>
      <c r="D182" s="205" t="s">
        <v>193</v>
      </c>
      <c r="E182" s="206" t="s">
        <v>2441</v>
      </c>
      <c r="F182" s="207" t="s">
        <v>2442</v>
      </c>
      <c r="G182" s="208" t="s">
        <v>1451</v>
      </c>
      <c r="H182" s="209">
        <v>1</v>
      </c>
      <c r="I182" s="210"/>
      <c r="J182" s="211">
        <f>ROUND(I182*H182,2)</f>
        <v>0</v>
      </c>
      <c r="K182" s="207" t="s">
        <v>19</v>
      </c>
      <c r="L182" s="47"/>
      <c r="M182" s="212" t="s">
        <v>19</v>
      </c>
      <c r="N182" s="213" t="s">
        <v>45</v>
      </c>
      <c r="O182" s="87"/>
      <c r="P182" s="214">
        <f>O182*H182</f>
        <v>0</v>
      </c>
      <c r="Q182" s="214">
        <v>3.5071699999999999</v>
      </c>
      <c r="R182" s="214">
        <f>Q182*H182</f>
        <v>3.5071699999999999</v>
      </c>
      <c r="S182" s="214">
        <v>0</v>
      </c>
      <c r="T182" s="215">
        <f>S182*H182</f>
        <v>0</v>
      </c>
      <c r="U182" s="41"/>
      <c r="V182" s="41"/>
      <c r="W182" s="41"/>
      <c r="X182" s="41"/>
      <c r="Y182" s="41"/>
      <c r="Z182" s="41"/>
      <c r="AA182" s="41"/>
      <c r="AB182" s="41"/>
      <c r="AC182" s="41"/>
      <c r="AD182" s="41"/>
      <c r="AE182" s="41"/>
      <c r="AR182" s="216" t="s">
        <v>197</v>
      </c>
      <c r="AT182" s="216" t="s">
        <v>193</v>
      </c>
      <c r="AU182" s="216" t="s">
        <v>84</v>
      </c>
      <c r="AY182" s="20" t="s">
        <v>192</v>
      </c>
      <c r="BE182" s="217">
        <f>IF(N182="základní",J182,0)</f>
        <v>0</v>
      </c>
      <c r="BF182" s="217">
        <f>IF(N182="snížená",J182,0)</f>
        <v>0</v>
      </c>
      <c r="BG182" s="217">
        <f>IF(N182="zákl. přenesená",J182,0)</f>
        <v>0</v>
      </c>
      <c r="BH182" s="217">
        <f>IF(N182="sníž. přenesená",J182,0)</f>
        <v>0</v>
      </c>
      <c r="BI182" s="217">
        <f>IF(N182="nulová",J182,0)</f>
        <v>0</v>
      </c>
      <c r="BJ182" s="20" t="s">
        <v>82</v>
      </c>
      <c r="BK182" s="217">
        <f>ROUND(I182*H182,2)</f>
        <v>0</v>
      </c>
      <c r="BL182" s="20" t="s">
        <v>197</v>
      </c>
      <c r="BM182" s="216" t="s">
        <v>2463</v>
      </c>
    </row>
    <row r="183" s="2" customFormat="1">
      <c r="A183" s="41"/>
      <c r="B183" s="42"/>
      <c r="C183" s="43"/>
      <c r="D183" s="218" t="s">
        <v>199</v>
      </c>
      <c r="E183" s="43"/>
      <c r="F183" s="219" t="s">
        <v>2442</v>
      </c>
      <c r="G183" s="43"/>
      <c r="H183" s="43"/>
      <c r="I183" s="220"/>
      <c r="J183" s="43"/>
      <c r="K183" s="43"/>
      <c r="L183" s="47"/>
      <c r="M183" s="221"/>
      <c r="N183" s="222"/>
      <c r="O183" s="87"/>
      <c r="P183" s="87"/>
      <c r="Q183" s="87"/>
      <c r="R183" s="87"/>
      <c r="S183" s="87"/>
      <c r="T183" s="88"/>
      <c r="U183" s="41"/>
      <c r="V183" s="41"/>
      <c r="W183" s="41"/>
      <c r="X183" s="41"/>
      <c r="Y183" s="41"/>
      <c r="Z183" s="41"/>
      <c r="AA183" s="41"/>
      <c r="AB183" s="41"/>
      <c r="AC183" s="41"/>
      <c r="AD183" s="41"/>
      <c r="AE183" s="41"/>
      <c r="AT183" s="20" t="s">
        <v>199</v>
      </c>
      <c r="AU183" s="20" t="s">
        <v>84</v>
      </c>
    </row>
    <row r="184" s="2" customFormat="1">
      <c r="A184" s="41"/>
      <c r="B184" s="42"/>
      <c r="C184" s="43"/>
      <c r="D184" s="218" t="s">
        <v>200</v>
      </c>
      <c r="E184" s="43"/>
      <c r="F184" s="223" t="s">
        <v>2444</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200</v>
      </c>
      <c r="AU184" s="20" t="s">
        <v>84</v>
      </c>
    </row>
    <row r="185" s="16" customFormat="1">
      <c r="A185" s="16"/>
      <c r="B185" s="275"/>
      <c r="C185" s="276"/>
      <c r="D185" s="218" t="s">
        <v>1390</v>
      </c>
      <c r="E185" s="277" t="s">
        <v>19</v>
      </c>
      <c r="F185" s="278" t="s">
        <v>2464</v>
      </c>
      <c r="G185" s="276"/>
      <c r="H185" s="277" t="s">
        <v>19</v>
      </c>
      <c r="I185" s="279"/>
      <c r="J185" s="276"/>
      <c r="K185" s="276"/>
      <c r="L185" s="280"/>
      <c r="M185" s="281"/>
      <c r="N185" s="282"/>
      <c r="O185" s="282"/>
      <c r="P185" s="282"/>
      <c r="Q185" s="282"/>
      <c r="R185" s="282"/>
      <c r="S185" s="282"/>
      <c r="T185" s="283"/>
      <c r="U185" s="16"/>
      <c r="V185" s="16"/>
      <c r="W185" s="16"/>
      <c r="X185" s="16"/>
      <c r="Y185" s="16"/>
      <c r="Z185" s="16"/>
      <c r="AA185" s="16"/>
      <c r="AB185" s="16"/>
      <c r="AC185" s="16"/>
      <c r="AD185" s="16"/>
      <c r="AE185" s="16"/>
      <c r="AT185" s="284" t="s">
        <v>1390</v>
      </c>
      <c r="AU185" s="284" t="s">
        <v>84</v>
      </c>
      <c r="AV185" s="16" t="s">
        <v>82</v>
      </c>
      <c r="AW185" s="16" t="s">
        <v>35</v>
      </c>
      <c r="AX185" s="16" t="s">
        <v>74</v>
      </c>
      <c r="AY185" s="284" t="s">
        <v>192</v>
      </c>
    </row>
    <row r="186" s="14" customFormat="1">
      <c r="A186" s="14"/>
      <c r="B186" s="253"/>
      <c r="C186" s="254"/>
      <c r="D186" s="218" t="s">
        <v>1390</v>
      </c>
      <c r="E186" s="255" t="s">
        <v>19</v>
      </c>
      <c r="F186" s="256" t="s">
        <v>82</v>
      </c>
      <c r="G186" s="254"/>
      <c r="H186" s="257">
        <v>1</v>
      </c>
      <c r="I186" s="258"/>
      <c r="J186" s="254"/>
      <c r="K186" s="254"/>
      <c r="L186" s="259"/>
      <c r="M186" s="260"/>
      <c r="N186" s="261"/>
      <c r="O186" s="261"/>
      <c r="P186" s="261"/>
      <c r="Q186" s="261"/>
      <c r="R186" s="261"/>
      <c r="S186" s="261"/>
      <c r="T186" s="262"/>
      <c r="U186" s="14"/>
      <c r="V186" s="14"/>
      <c r="W186" s="14"/>
      <c r="X186" s="14"/>
      <c r="Y186" s="14"/>
      <c r="Z186" s="14"/>
      <c r="AA186" s="14"/>
      <c r="AB186" s="14"/>
      <c r="AC186" s="14"/>
      <c r="AD186" s="14"/>
      <c r="AE186" s="14"/>
      <c r="AT186" s="263" t="s">
        <v>1390</v>
      </c>
      <c r="AU186" s="263" t="s">
        <v>84</v>
      </c>
      <c r="AV186" s="14" t="s">
        <v>84</v>
      </c>
      <c r="AW186" s="14" t="s">
        <v>35</v>
      </c>
      <c r="AX186" s="14" t="s">
        <v>74</v>
      </c>
      <c r="AY186" s="263" t="s">
        <v>192</v>
      </c>
    </row>
    <row r="187" s="15" customFormat="1">
      <c r="A187" s="15"/>
      <c r="B187" s="264"/>
      <c r="C187" s="265"/>
      <c r="D187" s="218" t="s">
        <v>1390</v>
      </c>
      <c r="E187" s="266" t="s">
        <v>19</v>
      </c>
      <c r="F187" s="267" t="s">
        <v>1392</v>
      </c>
      <c r="G187" s="265"/>
      <c r="H187" s="268">
        <v>1</v>
      </c>
      <c r="I187" s="269"/>
      <c r="J187" s="265"/>
      <c r="K187" s="265"/>
      <c r="L187" s="270"/>
      <c r="M187" s="271"/>
      <c r="N187" s="272"/>
      <c r="O187" s="272"/>
      <c r="P187" s="272"/>
      <c r="Q187" s="272"/>
      <c r="R187" s="272"/>
      <c r="S187" s="272"/>
      <c r="T187" s="273"/>
      <c r="U187" s="15"/>
      <c r="V187" s="15"/>
      <c r="W187" s="15"/>
      <c r="X187" s="15"/>
      <c r="Y187" s="15"/>
      <c r="Z187" s="15"/>
      <c r="AA187" s="15"/>
      <c r="AB187" s="15"/>
      <c r="AC187" s="15"/>
      <c r="AD187" s="15"/>
      <c r="AE187" s="15"/>
      <c r="AT187" s="274" t="s">
        <v>1390</v>
      </c>
      <c r="AU187" s="274" t="s">
        <v>84</v>
      </c>
      <c r="AV187" s="15" t="s">
        <v>197</v>
      </c>
      <c r="AW187" s="15" t="s">
        <v>35</v>
      </c>
      <c r="AX187" s="15" t="s">
        <v>82</v>
      </c>
      <c r="AY187" s="274" t="s">
        <v>192</v>
      </c>
    </row>
    <row r="188" s="2" customFormat="1" ht="24.15" customHeight="1">
      <c r="A188" s="41"/>
      <c r="B188" s="42"/>
      <c r="C188" s="205" t="s">
        <v>303</v>
      </c>
      <c r="D188" s="205" t="s">
        <v>193</v>
      </c>
      <c r="E188" s="206" t="s">
        <v>2441</v>
      </c>
      <c r="F188" s="207" t="s">
        <v>2442</v>
      </c>
      <c r="G188" s="208" t="s">
        <v>1451</v>
      </c>
      <c r="H188" s="209">
        <v>1.2</v>
      </c>
      <c r="I188" s="210"/>
      <c r="J188" s="211">
        <f>ROUND(I188*H188,2)</f>
        <v>0</v>
      </c>
      <c r="K188" s="207" t="s">
        <v>19</v>
      </c>
      <c r="L188" s="47"/>
      <c r="M188" s="212" t="s">
        <v>19</v>
      </c>
      <c r="N188" s="213" t="s">
        <v>45</v>
      </c>
      <c r="O188" s="87"/>
      <c r="P188" s="214">
        <f>O188*H188</f>
        <v>0</v>
      </c>
      <c r="Q188" s="214">
        <v>3.5071699999999999</v>
      </c>
      <c r="R188" s="214">
        <f>Q188*H188</f>
        <v>4.2086039999999993</v>
      </c>
      <c r="S188" s="214">
        <v>0</v>
      </c>
      <c r="T188" s="215">
        <f>S188*H188</f>
        <v>0</v>
      </c>
      <c r="U188" s="41"/>
      <c r="V188" s="41"/>
      <c r="W188" s="41"/>
      <c r="X188" s="41"/>
      <c r="Y188" s="41"/>
      <c r="Z188" s="41"/>
      <c r="AA188" s="41"/>
      <c r="AB188" s="41"/>
      <c r="AC188" s="41"/>
      <c r="AD188" s="41"/>
      <c r="AE188" s="41"/>
      <c r="AR188" s="216" t="s">
        <v>197</v>
      </c>
      <c r="AT188" s="216" t="s">
        <v>193</v>
      </c>
      <c r="AU188" s="216" t="s">
        <v>84</v>
      </c>
      <c r="AY188" s="20" t="s">
        <v>192</v>
      </c>
      <c r="BE188" s="217">
        <f>IF(N188="základní",J188,0)</f>
        <v>0</v>
      </c>
      <c r="BF188" s="217">
        <f>IF(N188="snížená",J188,0)</f>
        <v>0</v>
      </c>
      <c r="BG188" s="217">
        <f>IF(N188="zákl. přenesená",J188,0)</f>
        <v>0</v>
      </c>
      <c r="BH188" s="217">
        <f>IF(N188="sníž. přenesená",J188,0)</f>
        <v>0</v>
      </c>
      <c r="BI188" s="217">
        <f>IF(N188="nulová",J188,0)</f>
        <v>0</v>
      </c>
      <c r="BJ188" s="20" t="s">
        <v>82</v>
      </c>
      <c r="BK188" s="217">
        <f>ROUND(I188*H188,2)</f>
        <v>0</v>
      </c>
      <c r="BL188" s="20" t="s">
        <v>197</v>
      </c>
      <c r="BM188" s="216" t="s">
        <v>2465</v>
      </c>
    </row>
    <row r="189" s="2" customFormat="1">
      <c r="A189" s="41"/>
      <c r="B189" s="42"/>
      <c r="C189" s="43"/>
      <c r="D189" s="218" t="s">
        <v>199</v>
      </c>
      <c r="E189" s="43"/>
      <c r="F189" s="219" t="s">
        <v>2442</v>
      </c>
      <c r="G189" s="43"/>
      <c r="H189" s="43"/>
      <c r="I189" s="220"/>
      <c r="J189" s="43"/>
      <c r="K189" s="43"/>
      <c r="L189" s="47"/>
      <c r="M189" s="221"/>
      <c r="N189" s="222"/>
      <c r="O189" s="87"/>
      <c r="P189" s="87"/>
      <c r="Q189" s="87"/>
      <c r="R189" s="87"/>
      <c r="S189" s="87"/>
      <c r="T189" s="88"/>
      <c r="U189" s="41"/>
      <c r="V189" s="41"/>
      <c r="W189" s="41"/>
      <c r="X189" s="41"/>
      <c r="Y189" s="41"/>
      <c r="Z189" s="41"/>
      <c r="AA189" s="41"/>
      <c r="AB189" s="41"/>
      <c r="AC189" s="41"/>
      <c r="AD189" s="41"/>
      <c r="AE189" s="41"/>
      <c r="AT189" s="20" t="s">
        <v>199</v>
      </c>
      <c r="AU189" s="20" t="s">
        <v>84</v>
      </c>
    </row>
    <row r="190" s="2" customFormat="1">
      <c r="A190" s="41"/>
      <c r="B190" s="42"/>
      <c r="C190" s="43"/>
      <c r="D190" s="218" t="s">
        <v>200</v>
      </c>
      <c r="E190" s="43"/>
      <c r="F190" s="223" t="s">
        <v>2444</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200</v>
      </c>
      <c r="AU190" s="20" t="s">
        <v>84</v>
      </c>
    </row>
    <row r="191" s="16" customFormat="1">
      <c r="A191" s="16"/>
      <c r="B191" s="275"/>
      <c r="C191" s="276"/>
      <c r="D191" s="218" t="s">
        <v>1390</v>
      </c>
      <c r="E191" s="277" t="s">
        <v>19</v>
      </c>
      <c r="F191" s="278" t="s">
        <v>2466</v>
      </c>
      <c r="G191" s="276"/>
      <c r="H191" s="277" t="s">
        <v>19</v>
      </c>
      <c r="I191" s="279"/>
      <c r="J191" s="276"/>
      <c r="K191" s="276"/>
      <c r="L191" s="280"/>
      <c r="M191" s="281"/>
      <c r="N191" s="282"/>
      <c r="O191" s="282"/>
      <c r="P191" s="282"/>
      <c r="Q191" s="282"/>
      <c r="R191" s="282"/>
      <c r="S191" s="282"/>
      <c r="T191" s="283"/>
      <c r="U191" s="16"/>
      <c r="V191" s="16"/>
      <c r="W191" s="16"/>
      <c r="X191" s="16"/>
      <c r="Y191" s="16"/>
      <c r="Z191" s="16"/>
      <c r="AA191" s="16"/>
      <c r="AB191" s="16"/>
      <c r="AC191" s="16"/>
      <c r="AD191" s="16"/>
      <c r="AE191" s="16"/>
      <c r="AT191" s="284" t="s">
        <v>1390</v>
      </c>
      <c r="AU191" s="284" t="s">
        <v>84</v>
      </c>
      <c r="AV191" s="16" t="s">
        <v>82</v>
      </c>
      <c r="AW191" s="16" t="s">
        <v>35</v>
      </c>
      <c r="AX191" s="16" t="s">
        <v>74</v>
      </c>
      <c r="AY191" s="284" t="s">
        <v>192</v>
      </c>
    </row>
    <row r="192" s="14" customFormat="1">
      <c r="A192" s="14"/>
      <c r="B192" s="253"/>
      <c r="C192" s="254"/>
      <c r="D192" s="218" t="s">
        <v>1390</v>
      </c>
      <c r="E192" s="255" t="s">
        <v>19</v>
      </c>
      <c r="F192" s="256" t="s">
        <v>2448</v>
      </c>
      <c r="G192" s="254"/>
      <c r="H192" s="257">
        <v>1.2</v>
      </c>
      <c r="I192" s="258"/>
      <c r="J192" s="254"/>
      <c r="K192" s="254"/>
      <c r="L192" s="259"/>
      <c r="M192" s="260"/>
      <c r="N192" s="261"/>
      <c r="O192" s="261"/>
      <c r="P192" s="261"/>
      <c r="Q192" s="261"/>
      <c r="R192" s="261"/>
      <c r="S192" s="261"/>
      <c r="T192" s="262"/>
      <c r="U192" s="14"/>
      <c r="V192" s="14"/>
      <c r="W192" s="14"/>
      <c r="X192" s="14"/>
      <c r="Y192" s="14"/>
      <c r="Z192" s="14"/>
      <c r="AA192" s="14"/>
      <c r="AB192" s="14"/>
      <c r="AC192" s="14"/>
      <c r="AD192" s="14"/>
      <c r="AE192" s="14"/>
      <c r="AT192" s="263" t="s">
        <v>1390</v>
      </c>
      <c r="AU192" s="263" t="s">
        <v>84</v>
      </c>
      <c r="AV192" s="14" t="s">
        <v>84</v>
      </c>
      <c r="AW192" s="14" t="s">
        <v>35</v>
      </c>
      <c r="AX192" s="14" t="s">
        <v>74</v>
      </c>
      <c r="AY192" s="263" t="s">
        <v>192</v>
      </c>
    </row>
    <row r="193" s="15" customFormat="1">
      <c r="A193" s="15"/>
      <c r="B193" s="264"/>
      <c r="C193" s="265"/>
      <c r="D193" s="218" t="s">
        <v>1390</v>
      </c>
      <c r="E193" s="266" t="s">
        <v>19</v>
      </c>
      <c r="F193" s="267" t="s">
        <v>1392</v>
      </c>
      <c r="G193" s="265"/>
      <c r="H193" s="268">
        <v>1.2</v>
      </c>
      <c r="I193" s="269"/>
      <c r="J193" s="265"/>
      <c r="K193" s="265"/>
      <c r="L193" s="270"/>
      <c r="M193" s="271"/>
      <c r="N193" s="272"/>
      <c r="O193" s="272"/>
      <c r="P193" s="272"/>
      <c r="Q193" s="272"/>
      <c r="R193" s="272"/>
      <c r="S193" s="272"/>
      <c r="T193" s="273"/>
      <c r="U193" s="15"/>
      <c r="V193" s="15"/>
      <c r="W193" s="15"/>
      <c r="X193" s="15"/>
      <c r="Y193" s="15"/>
      <c r="Z193" s="15"/>
      <c r="AA193" s="15"/>
      <c r="AB193" s="15"/>
      <c r="AC193" s="15"/>
      <c r="AD193" s="15"/>
      <c r="AE193" s="15"/>
      <c r="AT193" s="274" t="s">
        <v>1390</v>
      </c>
      <c r="AU193" s="274" t="s">
        <v>84</v>
      </c>
      <c r="AV193" s="15" t="s">
        <v>197</v>
      </c>
      <c r="AW193" s="15" t="s">
        <v>35</v>
      </c>
      <c r="AX193" s="15" t="s">
        <v>82</v>
      </c>
      <c r="AY193" s="274" t="s">
        <v>192</v>
      </c>
    </row>
    <row r="194" s="2" customFormat="1" ht="24.15" customHeight="1">
      <c r="A194" s="41"/>
      <c r="B194" s="42"/>
      <c r="C194" s="205" t="s">
        <v>7</v>
      </c>
      <c r="D194" s="205" t="s">
        <v>193</v>
      </c>
      <c r="E194" s="206" t="s">
        <v>2441</v>
      </c>
      <c r="F194" s="207" t="s">
        <v>2442</v>
      </c>
      <c r="G194" s="208" t="s">
        <v>1451</v>
      </c>
      <c r="H194" s="209">
        <v>1.6000000000000001</v>
      </c>
      <c r="I194" s="210"/>
      <c r="J194" s="211">
        <f>ROUND(I194*H194,2)</f>
        <v>0</v>
      </c>
      <c r="K194" s="207" t="s">
        <v>19</v>
      </c>
      <c r="L194" s="47"/>
      <c r="M194" s="212" t="s">
        <v>19</v>
      </c>
      <c r="N194" s="213" t="s">
        <v>45</v>
      </c>
      <c r="O194" s="87"/>
      <c r="P194" s="214">
        <f>O194*H194</f>
        <v>0</v>
      </c>
      <c r="Q194" s="214">
        <v>3.5071699999999999</v>
      </c>
      <c r="R194" s="214">
        <f>Q194*H194</f>
        <v>5.611472</v>
      </c>
      <c r="S194" s="214">
        <v>0</v>
      </c>
      <c r="T194" s="215">
        <f>S194*H194</f>
        <v>0</v>
      </c>
      <c r="U194" s="41"/>
      <c r="V194" s="41"/>
      <c r="W194" s="41"/>
      <c r="X194" s="41"/>
      <c r="Y194" s="41"/>
      <c r="Z194" s="41"/>
      <c r="AA194" s="41"/>
      <c r="AB194" s="41"/>
      <c r="AC194" s="41"/>
      <c r="AD194" s="41"/>
      <c r="AE194" s="41"/>
      <c r="AR194" s="216" t="s">
        <v>197</v>
      </c>
      <c r="AT194" s="216" t="s">
        <v>193</v>
      </c>
      <c r="AU194" s="216" t="s">
        <v>84</v>
      </c>
      <c r="AY194" s="20" t="s">
        <v>192</v>
      </c>
      <c r="BE194" s="217">
        <f>IF(N194="základní",J194,0)</f>
        <v>0</v>
      </c>
      <c r="BF194" s="217">
        <f>IF(N194="snížená",J194,0)</f>
        <v>0</v>
      </c>
      <c r="BG194" s="217">
        <f>IF(N194="zákl. přenesená",J194,0)</f>
        <v>0</v>
      </c>
      <c r="BH194" s="217">
        <f>IF(N194="sníž. přenesená",J194,0)</f>
        <v>0</v>
      </c>
      <c r="BI194" s="217">
        <f>IF(N194="nulová",J194,0)</f>
        <v>0</v>
      </c>
      <c r="BJ194" s="20" t="s">
        <v>82</v>
      </c>
      <c r="BK194" s="217">
        <f>ROUND(I194*H194,2)</f>
        <v>0</v>
      </c>
      <c r="BL194" s="20" t="s">
        <v>197</v>
      </c>
      <c r="BM194" s="216" t="s">
        <v>2467</v>
      </c>
    </row>
    <row r="195" s="2" customFormat="1">
      <c r="A195" s="41"/>
      <c r="B195" s="42"/>
      <c r="C195" s="43"/>
      <c r="D195" s="218" t="s">
        <v>199</v>
      </c>
      <c r="E195" s="43"/>
      <c r="F195" s="219" t="s">
        <v>2442</v>
      </c>
      <c r="G195" s="43"/>
      <c r="H195" s="43"/>
      <c r="I195" s="220"/>
      <c r="J195" s="43"/>
      <c r="K195" s="43"/>
      <c r="L195" s="47"/>
      <c r="M195" s="221"/>
      <c r="N195" s="222"/>
      <c r="O195" s="87"/>
      <c r="P195" s="87"/>
      <c r="Q195" s="87"/>
      <c r="R195" s="87"/>
      <c r="S195" s="87"/>
      <c r="T195" s="88"/>
      <c r="U195" s="41"/>
      <c r="V195" s="41"/>
      <c r="W195" s="41"/>
      <c r="X195" s="41"/>
      <c r="Y195" s="41"/>
      <c r="Z195" s="41"/>
      <c r="AA195" s="41"/>
      <c r="AB195" s="41"/>
      <c r="AC195" s="41"/>
      <c r="AD195" s="41"/>
      <c r="AE195" s="41"/>
      <c r="AT195" s="20" t="s">
        <v>199</v>
      </c>
      <c r="AU195" s="20" t="s">
        <v>84</v>
      </c>
    </row>
    <row r="196" s="2" customFormat="1">
      <c r="A196" s="41"/>
      <c r="B196" s="42"/>
      <c r="C196" s="43"/>
      <c r="D196" s="218" t="s">
        <v>200</v>
      </c>
      <c r="E196" s="43"/>
      <c r="F196" s="223" t="s">
        <v>2444</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200</v>
      </c>
      <c r="AU196" s="20" t="s">
        <v>84</v>
      </c>
    </row>
    <row r="197" s="16" customFormat="1">
      <c r="A197" s="16"/>
      <c r="B197" s="275"/>
      <c r="C197" s="276"/>
      <c r="D197" s="218" t="s">
        <v>1390</v>
      </c>
      <c r="E197" s="277" t="s">
        <v>19</v>
      </c>
      <c r="F197" s="278" t="s">
        <v>2468</v>
      </c>
      <c r="G197" s="276"/>
      <c r="H197" s="277" t="s">
        <v>19</v>
      </c>
      <c r="I197" s="279"/>
      <c r="J197" s="276"/>
      <c r="K197" s="276"/>
      <c r="L197" s="280"/>
      <c r="M197" s="281"/>
      <c r="N197" s="282"/>
      <c r="O197" s="282"/>
      <c r="P197" s="282"/>
      <c r="Q197" s="282"/>
      <c r="R197" s="282"/>
      <c r="S197" s="282"/>
      <c r="T197" s="283"/>
      <c r="U197" s="16"/>
      <c r="V197" s="16"/>
      <c r="W197" s="16"/>
      <c r="X197" s="16"/>
      <c r="Y197" s="16"/>
      <c r="Z197" s="16"/>
      <c r="AA197" s="16"/>
      <c r="AB197" s="16"/>
      <c r="AC197" s="16"/>
      <c r="AD197" s="16"/>
      <c r="AE197" s="16"/>
      <c r="AT197" s="284" t="s">
        <v>1390</v>
      </c>
      <c r="AU197" s="284" t="s">
        <v>84</v>
      </c>
      <c r="AV197" s="16" t="s">
        <v>82</v>
      </c>
      <c r="AW197" s="16" t="s">
        <v>35</v>
      </c>
      <c r="AX197" s="16" t="s">
        <v>74</v>
      </c>
      <c r="AY197" s="284" t="s">
        <v>192</v>
      </c>
    </row>
    <row r="198" s="14" customFormat="1">
      <c r="A198" s="14"/>
      <c r="B198" s="253"/>
      <c r="C198" s="254"/>
      <c r="D198" s="218" t="s">
        <v>1390</v>
      </c>
      <c r="E198" s="255" t="s">
        <v>19</v>
      </c>
      <c r="F198" s="256" t="s">
        <v>2469</v>
      </c>
      <c r="G198" s="254"/>
      <c r="H198" s="257">
        <v>1.6000000000000001</v>
      </c>
      <c r="I198" s="258"/>
      <c r="J198" s="254"/>
      <c r="K198" s="254"/>
      <c r="L198" s="259"/>
      <c r="M198" s="260"/>
      <c r="N198" s="261"/>
      <c r="O198" s="261"/>
      <c r="P198" s="261"/>
      <c r="Q198" s="261"/>
      <c r="R198" s="261"/>
      <c r="S198" s="261"/>
      <c r="T198" s="262"/>
      <c r="U198" s="14"/>
      <c r="V198" s="14"/>
      <c r="W198" s="14"/>
      <c r="X198" s="14"/>
      <c r="Y198" s="14"/>
      <c r="Z198" s="14"/>
      <c r="AA198" s="14"/>
      <c r="AB198" s="14"/>
      <c r="AC198" s="14"/>
      <c r="AD198" s="14"/>
      <c r="AE198" s="14"/>
      <c r="AT198" s="263" t="s">
        <v>1390</v>
      </c>
      <c r="AU198" s="263" t="s">
        <v>84</v>
      </c>
      <c r="AV198" s="14" t="s">
        <v>84</v>
      </c>
      <c r="AW198" s="14" t="s">
        <v>35</v>
      </c>
      <c r="AX198" s="14" t="s">
        <v>74</v>
      </c>
      <c r="AY198" s="263" t="s">
        <v>192</v>
      </c>
    </row>
    <row r="199" s="15" customFormat="1">
      <c r="A199" s="15"/>
      <c r="B199" s="264"/>
      <c r="C199" s="265"/>
      <c r="D199" s="218" t="s">
        <v>1390</v>
      </c>
      <c r="E199" s="266" t="s">
        <v>19</v>
      </c>
      <c r="F199" s="267" t="s">
        <v>1392</v>
      </c>
      <c r="G199" s="265"/>
      <c r="H199" s="268">
        <v>1.6000000000000001</v>
      </c>
      <c r="I199" s="269"/>
      <c r="J199" s="265"/>
      <c r="K199" s="265"/>
      <c r="L199" s="270"/>
      <c r="M199" s="271"/>
      <c r="N199" s="272"/>
      <c r="O199" s="272"/>
      <c r="P199" s="272"/>
      <c r="Q199" s="272"/>
      <c r="R199" s="272"/>
      <c r="S199" s="272"/>
      <c r="T199" s="273"/>
      <c r="U199" s="15"/>
      <c r="V199" s="15"/>
      <c r="W199" s="15"/>
      <c r="X199" s="15"/>
      <c r="Y199" s="15"/>
      <c r="Z199" s="15"/>
      <c r="AA199" s="15"/>
      <c r="AB199" s="15"/>
      <c r="AC199" s="15"/>
      <c r="AD199" s="15"/>
      <c r="AE199" s="15"/>
      <c r="AT199" s="274" t="s">
        <v>1390</v>
      </c>
      <c r="AU199" s="274" t="s">
        <v>84</v>
      </c>
      <c r="AV199" s="15" t="s">
        <v>197</v>
      </c>
      <c r="AW199" s="15" t="s">
        <v>35</v>
      </c>
      <c r="AX199" s="15" t="s">
        <v>82</v>
      </c>
      <c r="AY199" s="274" t="s">
        <v>192</v>
      </c>
    </row>
    <row r="200" s="2" customFormat="1" ht="24.15" customHeight="1">
      <c r="A200" s="41"/>
      <c r="B200" s="42"/>
      <c r="C200" s="205" t="s">
        <v>312</v>
      </c>
      <c r="D200" s="205" t="s">
        <v>193</v>
      </c>
      <c r="E200" s="206" t="s">
        <v>2441</v>
      </c>
      <c r="F200" s="207" t="s">
        <v>2442</v>
      </c>
      <c r="G200" s="208" t="s">
        <v>1451</v>
      </c>
      <c r="H200" s="209">
        <v>2</v>
      </c>
      <c r="I200" s="210"/>
      <c r="J200" s="211">
        <f>ROUND(I200*H200,2)</f>
        <v>0</v>
      </c>
      <c r="K200" s="207" t="s">
        <v>19</v>
      </c>
      <c r="L200" s="47"/>
      <c r="M200" s="212" t="s">
        <v>19</v>
      </c>
      <c r="N200" s="213" t="s">
        <v>45</v>
      </c>
      <c r="O200" s="87"/>
      <c r="P200" s="214">
        <f>O200*H200</f>
        <v>0</v>
      </c>
      <c r="Q200" s="214">
        <v>3.5071699999999999</v>
      </c>
      <c r="R200" s="214">
        <f>Q200*H200</f>
        <v>7.0143399999999998</v>
      </c>
      <c r="S200" s="214">
        <v>0</v>
      </c>
      <c r="T200" s="215">
        <f>S200*H200</f>
        <v>0</v>
      </c>
      <c r="U200" s="41"/>
      <c r="V200" s="41"/>
      <c r="W200" s="41"/>
      <c r="X200" s="41"/>
      <c r="Y200" s="41"/>
      <c r="Z200" s="41"/>
      <c r="AA200" s="41"/>
      <c r="AB200" s="41"/>
      <c r="AC200" s="41"/>
      <c r="AD200" s="41"/>
      <c r="AE200" s="41"/>
      <c r="AR200" s="216" t="s">
        <v>197</v>
      </c>
      <c r="AT200" s="216" t="s">
        <v>193</v>
      </c>
      <c r="AU200" s="216" t="s">
        <v>84</v>
      </c>
      <c r="AY200" s="20" t="s">
        <v>192</v>
      </c>
      <c r="BE200" s="217">
        <f>IF(N200="základní",J200,0)</f>
        <v>0</v>
      </c>
      <c r="BF200" s="217">
        <f>IF(N200="snížená",J200,0)</f>
        <v>0</v>
      </c>
      <c r="BG200" s="217">
        <f>IF(N200="zákl. přenesená",J200,0)</f>
        <v>0</v>
      </c>
      <c r="BH200" s="217">
        <f>IF(N200="sníž. přenesená",J200,0)</f>
        <v>0</v>
      </c>
      <c r="BI200" s="217">
        <f>IF(N200="nulová",J200,0)</f>
        <v>0</v>
      </c>
      <c r="BJ200" s="20" t="s">
        <v>82</v>
      </c>
      <c r="BK200" s="217">
        <f>ROUND(I200*H200,2)</f>
        <v>0</v>
      </c>
      <c r="BL200" s="20" t="s">
        <v>197</v>
      </c>
      <c r="BM200" s="216" t="s">
        <v>2470</v>
      </c>
    </row>
    <row r="201" s="2" customFormat="1">
      <c r="A201" s="41"/>
      <c r="B201" s="42"/>
      <c r="C201" s="43"/>
      <c r="D201" s="218" t="s">
        <v>199</v>
      </c>
      <c r="E201" s="43"/>
      <c r="F201" s="219" t="s">
        <v>2442</v>
      </c>
      <c r="G201" s="43"/>
      <c r="H201" s="43"/>
      <c r="I201" s="220"/>
      <c r="J201" s="43"/>
      <c r="K201" s="43"/>
      <c r="L201" s="47"/>
      <c r="M201" s="221"/>
      <c r="N201" s="222"/>
      <c r="O201" s="87"/>
      <c r="P201" s="87"/>
      <c r="Q201" s="87"/>
      <c r="R201" s="87"/>
      <c r="S201" s="87"/>
      <c r="T201" s="88"/>
      <c r="U201" s="41"/>
      <c r="V201" s="41"/>
      <c r="W201" s="41"/>
      <c r="X201" s="41"/>
      <c r="Y201" s="41"/>
      <c r="Z201" s="41"/>
      <c r="AA201" s="41"/>
      <c r="AB201" s="41"/>
      <c r="AC201" s="41"/>
      <c r="AD201" s="41"/>
      <c r="AE201" s="41"/>
      <c r="AT201" s="20" t="s">
        <v>199</v>
      </c>
      <c r="AU201" s="20" t="s">
        <v>84</v>
      </c>
    </row>
    <row r="202" s="2" customFormat="1">
      <c r="A202" s="41"/>
      <c r="B202" s="42"/>
      <c r="C202" s="43"/>
      <c r="D202" s="218" t="s">
        <v>200</v>
      </c>
      <c r="E202" s="43"/>
      <c r="F202" s="223" t="s">
        <v>2444</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200</v>
      </c>
      <c r="AU202" s="20" t="s">
        <v>84</v>
      </c>
    </row>
    <row r="203" s="16" customFormat="1">
      <c r="A203" s="16"/>
      <c r="B203" s="275"/>
      <c r="C203" s="276"/>
      <c r="D203" s="218" t="s">
        <v>1390</v>
      </c>
      <c r="E203" s="277" t="s">
        <v>19</v>
      </c>
      <c r="F203" s="278" t="s">
        <v>2471</v>
      </c>
      <c r="G203" s="276"/>
      <c r="H203" s="277" t="s">
        <v>19</v>
      </c>
      <c r="I203" s="279"/>
      <c r="J203" s="276"/>
      <c r="K203" s="276"/>
      <c r="L203" s="280"/>
      <c r="M203" s="281"/>
      <c r="N203" s="282"/>
      <c r="O203" s="282"/>
      <c r="P203" s="282"/>
      <c r="Q203" s="282"/>
      <c r="R203" s="282"/>
      <c r="S203" s="282"/>
      <c r="T203" s="283"/>
      <c r="U203" s="16"/>
      <c r="V203" s="16"/>
      <c r="W203" s="16"/>
      <c r="X203" s="16"/>
      <c r="Y203" s="16"/>
      <c r="Z203" s="16"/>
      <c r="AA203" s="16"/>
      <c r="AB203" s="16"/>
      <c r="AC203" s="16"/>
      <c r="AD203" s="16"/>
      <c r="AE203" s="16"/>
      <c r="AT203" s="284" t="s">
        <v>1390</v>
      </c>
      <c r="AU203" s="284" t="s">
        <v>84</v>
      </c>
      <c r="AV203" s="16" t="s">
        <v>82</v>
      </c>
      <c r="AW203" s="16" t="s">
        <v>35</v>
      </c>
      <c r="AX203" s="16" t="s">
        <v>74</v>
      </c>
      <c r="AY203" s="284" t="s">
        <v>192</v>
      </c>
    </row>
    <row r="204" s="14" customFormat="1">
      <c r="A204" s="14"/>
      <c r="B204" s="253"/>
      <c r="C204" s="254"/>
      <c r="D204" s="218" t="s">
        <v>1390</v>
      </c>
      <c r="E204" s="255" t="s">
        <v>19</v>
      </c>
      <c r="F204" s="256" t="s">
        <v>84</v>
      </c>
      <c r="G204" s="254"/>
      <c r="H204" s="257">
        <v>2</v>
      </c>
      <c r="I204" s="258"/>
      <c r="J204" s="254"/>
      <c r="K204" s="254"/>
      <c r="L204" s="259"/>
      <c r="M204" s="260"/>
      <c r="N204" s="261"/>
      <c r="O204" s="261"/>
      <c r="P204" s="261"/>
      <c r="Q204" s="261"/>
      <c r="R204" s="261"/>
      <c r="S204" s="261"/>
      <c r="T204" s="262"/>
      <c r="U204" s="14"/>
      <c r="V204" s="14"/>
      <c r="W204" s="14"/>
      <c r="X204" s="14"/>
      <c r="Y204" s="14"/>
      <c r="Z204" s="14"/>
      <c r="AA204" s="14"/>
      <c r="AB204" s="14"/>
      <c r="AC204" s="14"/>
      <c r="AD204" s="14"/>
      <c r="AE204" s="14"/>
      <c r="AT204" s="263" t="s">
        <v>1390</v>
      </c>
      <c r="AU204" s="263" t="s">
        <v>84</v>
      </c>
      <c r="AV204" s="14" t="s">
        <v>84</v>
      </c>
      <c r="AW204" s="14" t="s">
        <v>35</v>
      </c>
      <c r="AX204" s="14" t="s">
        <v>74</v>
      </c>
      <c r="AY204" s="263" t="s">
        <v>192</v>
      </c>
    </row>
    <row r="205" s="15" customFormat="1">
      <c r="A205" s="15"/>
      <c r="B205" s="264"/>
      <c r="C205" s="265"/>
      <c r="D205" s="218" t="s">
        <v>1390</v>
      </c>
      <c r="E205" s="266" t="s">
        <v>19</v>
      </c>
      <c r="F205" s="267" t="s">
        <v>1392</v>
      </c>
      <c r="G205" s="265"/>
      <c r="H205" s="268">
        <v>2</v>
      </c>
      <c r="I205" s="269"/>
      <c r="J205" s="265"/>
      <c r="K205" s="265"/>
      <c r="L205" s="270"/>
      <c r="M205" s="271"/>
      <c r="N205" s="272"/>
      <c r="O205" s="272"/>
      <c r="P205" s="272"/>
      <c r="Q205" s="272"/>
      <c r="R205" s="272"/>
      <c r="S205" s="272"/>
      <c r="T205" s="273"/>
      <c r="U205" s="15"/>
      <c r="V205" s="15"/>
      <c r="W205" s="15"/>
      <c r="X205" s="15"/>
      <c r="Y205" s="15"/>
      <c r="Z205" s="15"/>
      <c r="AA205" s="15"/>
      <c r="AB205" s="15"/>
      <c r="AC205" s="15"/>
      <c r="AD205" s="15"/>
      <c r="AE205" s="15"/>
      <c r="AT205" s="274" t="s">
        <v>1390</v>
      </c>
      <c r="AU205" s="274" t="s">
        <v>84</v>
      </c>
      <c r="AV205" s="15" t="s">
        <v>197</v>
      </c>
      <c r="AW205" s="15" t="s">
        <v>35</v>
      </c>
      <c r="AX205" s="15" t="s">
        <v>82</v>
      </c>
      <c r="AY205" s="274" t="s">
        <v>192</v>
      </c>
    </row>
    <row r="206" s="2" customFormat="1" ht="24.15" customHeight="1">
      <c r="A206" s="41"/>
      <c r="B206" s="42"/>
      <c r="C206" s="205" t="s">
        <v>317</v>
      </c>
      <c r="D206" s="205" t="s">
        <v>193</v>
      </c>
      <c r="E206" s="206" t="s">
        <v>2441</v>
      </c>
      <c r="F206" s="207" t="s">
        <v>2442</v>
      </c>
      <c r="G206" s="208" t="s">
        <v>1451</v>
      </c>
      <c r="H206" s="209">
        <v>3.2999999999999998</v>
      </c>
      <c r="I206" s="210"/>
      <c r="J206" s="211">
        <f>ROUND(I206*H206,2)</f>
        <v>0</v>
      </c>
      <c r="K206" s="207" t="s">
        <v>19</v>
      </c>
      <c r="L206" s="47"/>
      <c r="M206" s="212" t="s">
        <v>19</v>
      </c>
      <c r="N206" s="213" t="s">
        <v>45</v>
      </c>
      <c r="O206" s="87"/>
      <c r="P206" s="214">
        <f>O206*H206</f>
        <v>0</v>
      </c>
      <c r="Q206" s="214">
        <v>3.5071699999999999</v>
      </c>
      <c r="R206" s="214">
        <f>Q206*H206</f>
        <v>11.573661</v>
      </c>
      <c r="S206" s="214">
        <v>0</v>
      </c>
      <c r="T206" s="215">
        <f>S206*H206</f>
        <v>0</v>
      </c>
      <c r="U206" s="41"/>
      <c r="V206" s="41"/>
      <c r="W206" s="41"/>
      <c r="X206" s="41"/>
      <c r="Y206" s="41"/>
      <c r="Z206" s="41"/>
      <c r="AA206" s="41"/>
      <c r="AB206" s="41"/>
      <c r="AC206" s="41"/>
      <c r="AD206" s="41"/>
      <c r="AE206" s="41"/>
      <c r="AR206" s="216" t="s">
        <v>197</v>
      </c>
      <c r="AT206" s="216" t="s">
        <v>193</v>
      </c>
      <c r="AU206" s="216" t="s">
        <v>84</v>
      </c>
      <c r="AY206" s="20" t="s">
        <v>192</v>
      </c>
      <c r="BE206" s="217">
        <f>IF(N206="základní",J206,0)</f>
        <v>0</v>
      </c>
      <c r="BF206" s="217">
        <f>IF(N206="snížená",J206,0)</f>
        <v>0</v>
      </c>
      <c r="BG206" s="217">
        <f>IF(N206="zákl. přenesená",J206,0)</f>
        <v>0</v>
      </c>
      <c r="BH206" s="217">
        <f>IF(N206="sníž. přenesená",J206,0)</f>
        <v>0</v>
      </c>
      <c r="BI206" s="217">
        <f>IF(N206="nulová",J206,0)</f>
        <v>0</v>
      </c>
      <c r="BJ206" s="20" t="s">
        <v>82</v>
      </c>
      <c r="BK206" s="217">
        <f>ROUND(I206*H206,2)</f>
        <v>0</v>
      </c>
      <c r="BL206" s="20" t="s">
        <v>197</v>
      </c>
      <c r="BM206" s="216" t="s">
        <v>2472</v>
      </c>
    </row>
    <row r="207" s="2" customFormat="1">
      <c r="A207" s="41"/>
      <c r="B207" s="42"/>
      <c r="C207" s="43"/>
      <c r="D207" s="218" t="s">
        <v>199</v>
      </c>
      <c r="E207" s="43"/>
      <c r="F207" s="219" t="s">
        <v>2442</v>
      </c>
      <c r="G207" s="43"/>
      <c r="H207" s="43"/>
      <c r="I207" s="220"/>
      <c r="J207" s="43"/>
      <c r="K207" s="43"/>
      <c r="L207" s="47"/>
      <c r="M207" s="221"/>
      <c r="N207" s="222"/>
      <c r="O207" s="87"/>
      <c r="P207" s="87"/>
      <c r="Q207" s="87"/>
      <c r="R207" s="87"/>
      <c r="S207" s="87"/>
      <c r="T207" s="88"/>
      <c r="U207" s="41"/>
      <c r="V207" s="41"/>
      <c r="W207" s="41"/>
      <c r="X207" s="41"/>
      <c r="Y207" s="41"/>
      <c r="Z207" s="41"/>
      <c r="AA207" s="41"/>
      <c r="AB207" s="41"/>
      <c r="AC207" s="41"/>
      <c r="AD207" s="41"/>
      <c r="AE207" s="41"/>
      <c r="AT207" s="20" t="s">
        <v>199</v>
      </c>
      <c r="AU207" s="20" t="s">
        <v>84</v>
      </c>
    </row>
    <row r="208" s="2" customFormat="1">
      <c r="A208" s="41"/>
      <c r="B208" s="42"/>
      <c r="C208" s="43"/>
      <c r="D208" s="218" t="s">
        <v>200</v>
      </c>
      <c r="E208" s="43"/>
      <c r="F208" s="223" t="s">
        <v>2444</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200</v>
      </c>
      <c r="AU208" s="20" t="s">
        <v>84</v>
      </c>
    </row>
    <row r="209" s="16" customFormat="1">
      <c r="A209" s="16"/>
      <c r="B209" s="275"/>
      <c r="C209" s="276"/>
      <c r="D209" s="218" t="s">
        <v>1390</v>
      </c>
      <c r="E209" s="277" t="s">
        <v>19</v>
      </c>
      <c r="F209" s="278" t="s">
        <v>2473</v>
      </c>
      <c r="G209" s="276"/>
      <c r="H209" s="277" t="s">
        <v>19</v>
      </c>
      <c r="I209" s="279"/>
      <c r="J209" s="276"/>
      <c r="K209" s="276"/>
      <c r="L209" s="280"/>
      <c r="M209" s="281"/>
      <c r="N209" s="282"/>
      <c r="O209" s="282"/>
      <c r="P209" s="282"/>
      <c r="Q209" s="282"/>
      <c r="R209" s="282"/>
      <c r="S209" s="282"/>
      <c r="T209" s="283"/>
      <c r="U209" s="16"/>
      <c r="V209" s="16"/>
      <c r="W209" s="16"/>
      <c r="X209" s="16"/>
      <c r="Y209" s="16"/>
      <c r="Z209" s="16"/>
      <c r="AA209" s="16"/>
      <c r="AB209" s="16"/>
      <c r="AC209" s="16"/>
      <c r="AD209" s="16"/>
      <c r="AE209" s="16"/>
      <c r="AT209" s="284" t="s">
        <v>1390</v>
      </c>
      <c r="AU209" s="284" t="s">
        <v>84</v>
      </c>
      <c r="AV209" s="16" t="s">
        <v>82</v>
      </c>
      <c r="AW209" s="16" t="s">
        <v>35</v>
      </c>
      <c r="AX209" s="16" t="s">
        <v>74</v>
      </c>
      <c r="AY209" s="284" t="s">
        <v>192</v>
      </c>
    </row>
    <row r="210" s="14" customFormat="1">
      <c r="A210" s="14"/>
      <c r="B210" s="253"/>
      <c r="C210" s="254"/>
      <c r="D210" s="218" t="s">
        <v>1390</v>
      </c>
      <c r="E210" s="255" t="s">
        <v>19</v>
      </c>
      <c r="F210" s="256" t="s">
        <v>2163</v>
      </c>
      <c r="G210" s="254"/>
      <c r="H210" s="257">
        <v>3.2999999999999998</v>
      </c>
      <c r="I210" s="258"/>
      <c r="J210" s="254"/>
      <c r="K210" s="254"/>
      <c r="L210" s="259"/>
      <c r="M210" s="260"/>
      <c r="N210" s="261"/>
      <c r="O210" s="261"/>
      <c r="P210" s="261"/>
      <c r="Q210" s="261"/>
      <c r="R210" s="261"/>
      <c r="S210" s="261"/>
      <c r="T210" s="262"/>
      <c r="U210" s="14"/>
      <c r="V210" s="14"/>
      <c r="W210" s="14"/>
      <c r="X210" s="14"/>
      <c r="Y210" s="14"/>
      <c r="Z210" s="14"/>
      <c r="AA210" s="14"/>
      <c r="AB210" s="14"/>
      <c r="AC210" s="14"/>
      <c r="AD210" s="14"/>
      <c r="AE210" s="14"/>
      <c r="AT210" s="263" t="s">
        <v>1390</v>
      </c>
      <c r="AU210" s="263" t="s">
        <v>84</v>
      </c>
      <c r="AV210" s="14" t="s">
        <v>84</v>
      </c>
      <c r="AW210" s="14" t="s">
        <v>35</v>
      </c>
      <c r="AX210" s="14" t="s">
        <v>74</v>
      </c>
      <c r="AY210" s="263" t="s">
        <v>192</v>
      </c>
    </row>
    <row r="211" s="15" customFormat="1">
      <c r="A211" s="15"/>
      <c r="B211" s="264"/>
      <c r="C211" s="265"/>
      <c r="D211" s="218" t="s">
        <v>1390</v>
      </c>
      <c r="E211" s="266" t="s">
        <v>19</v>
      </c>
      <c r="F211" s="267" t="s">
        <v>1392</v>
      </c>
      <c r="G211" s="265"/>
      <c r="H211" s="268">
        <v>3.2999999999999998</v>
      </c>
      <c r="I211" s="269"/>
      <c r="J211" s="265"/>
      <c r="K211" s="265"/>
      <c r="L211" s="270"/>
      <c r="M211" s="271"/>
      <c r="N211" s="272"/>
      <c r="O211" s="272"/>
      <c r="P211" s="272"/>
      <c r="Q211" s="272"/>
      <c r="R211" s="272"/>
      <c r="S211" s="272"/>
      <c r="T211" s="273"/>
      <c r="U211" s="15"/>
      <c r="V211" s="15"/>
      <c r="W211" s="15"/>
      <c r="X211" s="15"/>
      <c r="Y211" s="15"/>
      <c r="Z211" s="15"/>
      <c r="AA211" s="15"/>
      <c r="AB211" s="15"/>
      <c r="AC211" s="15"/>
      <c r="AD211" s="15"/>
      <c r="AE211" s="15"/>
      <c r="AT211" s="274" t="s">
        <v>1390</v>
      </c>
      <c r="AU211" s="274" t="s">
        <v>84</v>
      </c>
      <c r="AV211" s="15" t="s">
        <v>197</v>
      </c>
      <c r="AW211" s="15" t="s">
        <v>35</v>
      </c>
      <c r="AX211" s="15" t="s">
        <v>82</v>
      </c>
      <c r="AY211" s="274" t="s">
        <v>192</v>
      </c>
    </row>
    <row r="212" s="2" customFormat="1" ht="24.15" customHeight="1">
      <c r="A212" s="41"/>
      <c r="B212" s="42"/>
      <c r="C212" s="205" t="s">
        <v>322</v>
      </c>
      <c r="D212" s="205" t="s">
        <v>193</v>
      </c>
      <c r="E212" s="206" t="s">
        <v>2474</v>
      </c>
      <c r="F212" s="207" t="s">
        <v>2475</v>
      </c>
      <c r="G212" s="208" t="s">
        <v>1451</v>
      </c>
      <c r="H212" s="209">
        <v>2.6000000000000001</v>
      </c>
      <c r="I212" s="210"/>
      <c r="J212" s="211">
        <f>ROUND(I212*H212,2)</f>
        <v>0</v>
      </c>
      <c r="K212" s="207" t="s">
        <v>19</v>
      </c>
      <c r="L212" s="47"/>
      <c r="M212" s="212" t="s">
        <v>19</v>
      </c>
      <c r="N212" s="213" t="s">
        <v>45</v>
      </c>
      <c r="O212" s="87"/>
      <c r="P212" s="214">
        <f>O212*H212</f>
        <v>0</v>
      </c>
      <c r="Q212" s="214">
        <v>6.1813200000000004</v>
      </c>
      <c r="R212" s="214">
        <f>Q212*H212</f>
        <v>16.071432000000001</v>
      </c>
      <c r="S212" s="214">
        <v>0</v>
      </c>
      <c r="T212" s="215">
        <f>S212*H212</f>
        <v>0</v>
      </c>
      <c r="U212" s="41"/>
      <c r="V212" s="41"/>
      <c r="W212" s="41"/>
      <c r="X212" s="41"/>
      <c r="Y212" s="41"/>
      <c r="Z212" s="41"/>
      <c r="AA212" s="41"/>
      <c r="AB212" s="41"/>
      <c r="AC212" s="41"/>
      <c r="AD212" s="41"/>
      <c r="AE212" s="41"/>
      <c r="AR212" s="216" t="s">
        <v>197</v>
      </c>
      <c r="AT212" s="216" t="s">
        <v>193</v>
      </c>
      <c r="AU212" s="216" t="s">
        <v>84</v>
      </c>
      <c r="AY212" s="20" t="s">
        <v>192</v>
      </c>
      <c r="BE212" s="217">
        <f>IF(N212="základní",J212,0)</f>
        <v>0</v>
      </c>
      <c r="BF212" s="217">
        <f>IF(N212="snížená",J212,0)</f>
        <v>0</v>
      </c>
      <c r="BG212" s="217">
        <f>IF(N212="zákl. přenesená",J212,0)</f>
        <v>0</v>
      </c>
      <c r="BH212" s="217">
        <f>IF(N212="sníž. přenesená",J212,0)</f>
        <v>0</v>
      </c>
      <c r="BI212" s="217">
        <f>IF(N212="nulová",J212,0)</f>
        <v>0</v>
      </c>
      <c r="BJ212" s="20" t="s">
        <v>82</v>
      </c>
      <c r="BK212" s="217">
        <f>ROUND(I212*H212,2)</f>
        <v>0</v>
      </c>
      <c r="BL212" s="20" t="s">
        <v>197</v>
      </c>
      <c r="BM212" s="216" t="s">
        <v>2476</v>
      </c>
    </row>
    <row r="213" s="2" customFormat="1">
      <c r="A213" s="41"/>
      <c r="B213" s="42"/>
      <c r="C213" s="43"/>
      <c r="D213" s="218" t="s">
        <v>199</v>
      </c>
      <c r="E213" s="43"/>
      <c r="F213" s="219" t="s">
        <v>2475</v>
      </c>
      <c r="G213" s="43"/>
      <c r="H213" s="43"/>
      <c r="I213" s="220"/>
      <c r="J213" s="43"/>
      <c r="K213" s="43"/>
      <c r="L213" s="47"/>
      <c r="M213" s="221"/>
      <c r="N213" s="222"/>
      <c r="O213" s="87"/>
      <c r="P213" s="87"/>
      <c r="Q213" s="87"/>
      <c r="R213" s="87"/>
      <c r="S213" s="87"/>
      <c r="T213" s="88"/>
      <c r="U213" s="41"/>
      <c r="V213" s="41"/>
      <c r="W213" s="41"/>
      <c r="X213" s="41"/>
      <c r="Y213" s="41"/>
      <c r="Z213" s="41"/>
      <c r="AA213" s="41"/>
      <c r="AB213" s="41"/>
      <c r="AC213" s="41"/>
      <c r="AD213" s="41"/>
      <c r="AE213" s="41"/>
      <c r="AT213" s="20" t="s">
        <v>199</v>
      </c>
      <c r="AU213" s="20" t="s">
        <v>84</v>
      </c>
    </row>
    <row r="214" s="2" customFormat="1">
      <c r="A214" s="41"/>
      <c r="B214" s="42"/>
      <c r="C214" s="43"/>
      <c r="D214" s="218" t="s">
        <v>200</v>
      </c>
      <c r="E214" s="43"/>
      <c r="F214" s="223" t="s">
        <v>2444</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200</v>
      </c>
      <c r="AU214" s="20" t="s">
        <v>84</v>
      </c>
    </row>
    <row r="215" s="16" customFormat="1">
      <c r="A215" s="16"/>
      <c r="B215" s="275"/>
      <c r="C215" s="276"/>
      <c r="D215" s="218" t="s">
        <v>1390</v>
      </c>
      <c r="E215" s="277" t="s">
        <v>19</v>
      </c>
      <c r="F215" s="278" t="s">
        <v>2477</v>
      </c>
      <c r="G215" s="276"/>
      <c r="H215" s="277" t="s">
        <v>19</v>
      </c>
      <c r="I215" s="279"/>
      <c r="J215" s="276"/>
      <c r="K215" s="276"/>
      <c r="L215" s="280"/>
      <c r="M215" s="281"/>
      <c r="N215" s="282"/>
      <c r="O215" s="282"/>
      <c r="P215" s="282"/>
      <c r="Q215" s="282"/>
      <c r="R215" s="282"/>
      <c r="S215" s="282"/>
      <c r="T215" s="283"/>
      <c r="U215" s="16"/>
      <c r="V215" s="16"/>
      <c r="W215" s="16"/>
      <c r="X215" s="16"/>
      <c r="Y215" s="16"/>
      <c r="Z215" s="16"/>
      <c r="AA215" s="16"/>
      <c r="AB215" s="16"/>
      <c r="AC215" s="16"/>
      <c r="AD215" s="16"/>
      <c r="AE215" s="16"/>
      <c r="AT215" s="284" t="s">
        <v>1390</v>
      </c>
      <c r="AU215" s="284" t="s">
        <v>84</v>
      </c>
      <c r="AV215" s="16" t="s">
        <v>82</v>
      </c>
      <c r="AW215" s="16" t="s">
        <v>35</v>
      </c>
      <c r="AX215" s="16" t="s">
        <v>74</v>
      </c>
      <c r="AY215" s="284" t="s">
        <v>192</v>
      </c>
    </row>
    <row r="216" s="14" customFormat="1">
      <c r="A216" s="14"/>
      <c r="B216" s="253"/>
      <c r="C216" s="254"/>
      <c r="D216" s="218" t="s">
        <v>1390</v>
      </c>
      <c r="E216" s="255" t="s">
        <v>19</v>
      </c>
      <c r="F216" s="256" t="s">
        <v>2478</v>
      </c>
      <c r="G216" s="254"/>
      <c r="H216" s="257">
        <v>2.6000000000000001</v>
      </c>
      <c r="I216" s="258"/>
      <c r="J216" s="254"/>
      <c r="K216" s="254"/>
      <c r="L216" s="259"/>
      <c r="M216" s="260"/>
      <c r="N216" s="261"/>
      <c r="O216" s="261"/>
      <c r="P216" s="261"/>
      <c r="Q216" s="261"/>
      <c r="R216" s="261"/>
      <c r="S216" s="261"/>
      <c r="T216" s="262"/>
      <c r="U216" s="14"/>
      <c r="V216" s="14"/>
      <c r="W216" s="14"/>
      <c r="X216" s="14"/>
      <c r="Y216" s="14"/>
      <c r="Z216" s="14"/>
      <c r="AA216" s="14"/>
      <c r="AB216" s="14"/>
      <c r="AC216" s="14"/>
      <c r="AD216" s="14"/>
      <c r="AE216" s="14"/>
      <c r="AT216" s="263" t="s">
        <v>1390</v>
      </c>
      <c r="AU216" s="263" t="s">
        <v>84</v>
      </c>
      <c r="AV216" s="14" t="s">
        <v>84</v>
      </c>
      <c r="AW216" s="14" t="s">
        <v>35</v>
      </c>
      <c r="AX216" s="14" t="s">
        <v>74</v>
      </c>
      <c r="AY216" s="263" t="s">
        <v>192</v>
      </c>
    </row>
    <row r="217" s="15" customFormat="1">
      <c r="A217" s="15"/>
      <c r="B217" s="264"/>
      <c r="C217" s="265"/>
      <c r="D217" s="218" t="s">
        <v>1390</v>
      </c>
      <c r="E217" s="266" t="s">
        <v>19</v>
      </c>
      <c r="F217" s="267" t="s">
        <v>1392</v>
      </c>
      <c r="G217" s="265"/>
      <c r="H217" s="268">
        <v>2.6000000000000001</v>
      </c>
      <c r="I217" s="269"/>
      <c r="J217" s="265"/>
      <c r="K217" s="265"/>
      <c r="L217" s="270"/>
      <c r="M217" s="271"/>
      <c r="N217" s="272"/>
      <c r="O217" s="272"/>
      <c r="P217" s="272"/>
      <c r="Q217" s="272"/>
      <c r="R217" s="272"/>
      <c r="S217" s="272"/>
      <c r="T217" s="273"/>
      <c r="U217" s="15"/>
      <c r="V217" s="15"/>
      <c r="W217" s="15"/>
      <c r="X217" s="15"/>
      <c r="Y217" s="15"/>
      <c r="Z217" s="15"/>
      <c r="AA217" s="15"/>
      <c r="AB217" s="15"/>
      <c r="AC217" s="15"/>
      <c r="AD217" s="15"/>
      <c r="AE217" s="15"/>
      <c r="AT217" s="274" t="s">
        <v>1390</v>
      </c>
      <c r="AU217" s="274" t="s">
        <v>84</v>
      </c>
      <c r="AV217" s="15" t="s">
        <v>197</v>
      </c>
      <c r="AW217" s="15" t="s">
        <v>35</v>
      </c>
      <c r="AX217" s="15" t="s">
        <v>82</v>
      </c>
      <c r="AY217" s="274" t="s">
        <v>192</v>
      </c>
    </row>
    <row r="218" s="2" customFormat="1" ht="24.15" customHeight="1">
      <c r="A218" s="41"/>
      <c r="B218" s="42"/>
      <c r="C218" s="205" t="s">
        <v>327</v>
      </c>
      <c r="D218" s="205" t="s">
        <v>193</v>
      </c>
      <c r="E218" s="206" t="s">
        <v>2474</v>
      </c>
      <c r="F218" s="207" t="s">
        <v>2475</v>
      </c>
      <c r="G218" s="208" t="s">
        <v>1451</v>
      </c>
      <c r="H218" s="209">
        <v>3.2000000000000002</v>
      </c>
      <c r="I218" s="210"/>
      <c r="J218" s="211">
        <f>ROUND(I218*H218,2)</f>
        <v>0</v>
      </c>
      <c r="K218" s="207" t="s">
        <v>19</v>
      </c>
      <c r="L218" s="47"/>
      <c r="M218" s="212" t="s">
        <v>19</v>
      </c>
      <c r="N218" s="213" t="s">
        <v>45</v>
      </c>
      <c r="O218" s="87"/>
      <c r="P218" s="214">
        <f>O218*H218</f>
        <v>0</v>
      </c>
      <c r="Q218" s="214">
        <v>6.1813200000000004</v>
      </c>
      <c r="R218" s="214">
        <f>Q218*H218</f>
        <v>19.780224000000004</v>
      </c>
      <c r="S218" s="214">
        <v>0</v>
      </c>
      <c r="T218" s="215">
        <f>S218*H218</f>
        <v>0</v>
      </c>
      <c r="U218" s="41"/>
      <c r="V218" s="41"/>
      <c r="W218" s="41"/>
      <c r="X218" s="41"/>
      <c r="Y218" s="41"/>
      <c r="Z218" s="41"/>
      <c r="AA218" s="41"/>
      <c r="AB218" s="41"/>
      <c r="AC218" s="41"/>
      <c r="AD218" s="41"/>
      <c r="AE218" s="41"/>
      <c r="AR218" s="216" t="s">
        <v>197</v>
      </c>
      <c r="AT218" s="216" t="s">
        <v>193</v>
      </c>
      <c r="AU218" s="216" t="s">
        <v>84</v>
      </c>
      <c r="AY218" s="20" t="s">
        <v>192</v>
      </c>
      <c r="BE218" s="217">
        <f>IF(N218="základní",J218,0)</f>
        <v>0</v>
      </c>
      <c r="BF218" s="217">
        <f>IF(N218="snížená",J218,0)</f>
        <v>0</v>
      </c>
      <c r="BG218" s="217">
        <f>IF(N218="zákl. přenesená",J218,0)</f>
        <v>0</v>
      </c>
      <c r="BH218" s="217">
        <f>IF(N218="sníž. přenesená",J218,0)</f>
        <v>0</v>
      </c>
      <c r="BI218" s="217">
        <f>IF(N218="nulová",J218,0)</f>
        <v>0</v>
      </c>
      <c r="BJ218" s="20" t="s">
        <v>82</v>
      </c>
      <c r="BK218" s="217">
        <f>ROUND(I218*H218,2)</f>
        <v>0</v>
      </c>
      <c r="BL218" s="20" t="s">
        <v>197</v>
      </c>
      <c r="BM218" s="216" t="s">
        <v>2479</v>
      </c>
    </row>
    <row r="219" s="2" customFormat="1">
      <c r="A219" s="41"/>
      <c r="B219" s="42"/>
      <c r="C219" s="43"/>
      <c r="D219" s="218" t="s">
        <v>199</v>
      </c>
      <c r="E219" s="43"/>
      <c r="F219" s="219" t="s">
        <v>2475</v>
      </c>
      <c r="G219" s="43"/>
      <c r="H219" s="43"/>
      <c r="I219" s="220"/>
      <c r="J219" s="43"/>
      <c r="K219" s="43"/>
      <c r="L219" s="47"/>
      <c r="M219" s="221"/>
      <c r="N219" s="222"/>
      <c r="O219" s="87"/>
      <c r="P219" s="87"/>
      <c r="Q219" s="87"/>
      <c r="R219" s="87"/>
      <c r="S219" s="87"/>
      <c r="T219" s="88"/>
      <c r="U219" s="41"/>
      <c r="V219" s="41"/>
      <c r="W219" s="41"/>
      <c r="X219" s="41"/>
      <c r="Y219" s="41"/>
      <c r="Z219" s="41"/>
      <c r="AA219" s="41"/>
      <c r="AB219" s="41"/>
      <c r="AC219" s="41"/>
      <c r="AD219" s="41"/>
      <c r="AE219" s="41"/>
      <c r="AT219" s="20" t="s">
        <v>199</v>
      </c>
      <c r="AU219" s="20" t="s">
        <v>84</v>
      </c>
    </row>
    <row r="220" s="2" customFormat="1">
      <c r="A220" s="41"/>
      <c r="B220" s="42"/>
      <c r="C220" s="43"/>
      <c r="D220" s="218" t="s">
        <v>200</v>
      </c>
      <c r="E220" s="43"/>
      <c r="F220" s="223" t="s">
        <v>2444</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200</v>
      </c>
      <c r="AU220" s="20" t="s">
        <v>84</v>
      </c>
    </row>
    <row r="221" s="16" customFormat="1">
      <c r="A221" s="16"/>
      <c r="B221" s="275"/>
      <c r="C221" s="276"/>
      <c r="D221" s="218" t="s">
        <v>1390</v>
      </c>
      <c r="E221" s="277" t="s">
        <v>19</v>
      </c>
      <c r="F221" s="278" t="s">
        <v>2480</v>
      </c>
      <c r="G221" s="276"/>
      <c r="H221" s="277" t="s">
        <v>19</v>
      </c>
      <c r="I221" s="279"/>
      <c r="J221" s="276"/>
      <c r="K221" s="276"/>
      <c r="L221" s="280"/>
      <c r="M221" s="281"/>
      <c r="N221" s="282"/>
      <c r="O221" s="282"/>
      <c r="P221" s="282"/>
      <c r="Q221" s="282"/>
      <c r="R221" s="282"/>
      <c r="S221" s="282"/>
      <c r="T221" s="283"/>
      <c r="U221" s="16"/>
      <c r="V221" s="16"/>
      <c r="W221" s="16"/>
      <c r="X221" s="16"/>
      <c r="Y221" s="16"/>
      <c r="Z221" s="16"/>
      <c r="AA221" s="16"/>
      <c r="AB221" s="16"/>
      <c r="AC221" s="16"/>
      <c r="AD221" s="16"/>
      <c r="AE221" s="16"/>
      <c r="AT221" s="284" t="s">
        <v>1390</v>
      </c>
      <c r="AU221" s="284" t="s">
        <v>84</v>
      </c>
      <c r="AV221" s="16" t="s">
        <v>82</v>
      </c>
      <c r="AW221" s="16" t="s">
        <v>35</v>
      </c>
      <c r="AX221" s="16" t="s">
        <v>74</v>
      </c>
      <c r="AY221" s="284" t="s">
        <v>192</v>
      </c>
    </row>
    <row r="222" s="14" customFormat="1">
      <c r="A222" s="14"/>
      <c r="B222" s="253"/>
      <c r="C222" s="254"/>
      <c r="D222" s="218" t="s">
        <v>1390</v>
      </c>
      <c r="E222" s="255" t="s">
        <v>19</v>
      </c>
      <c r="F222" s="256" t="s">
        <v>2481</v>
      </c>
      <c r="G222" s="254"/>
      <c r="H222" s="257">
        <v>3.2000000000000002</v>
      </c>
      <c r="I222" s="258"/>
      <c r="J222" s="254"/>
      <c r="K222" s="254"/>
      <c r="L222" s="259"/>
      <c r="M222" s="260"/>
      <c r="N222" s="261"/>
      <c r="O222" s="261"/>
      <c r="P222" s="261"/>
      <c r="Q222" s="261"/>
      <c r="R222" s="261"/>
      <c r="S222" s="261"/>
      <c r="T222" s="262"/>
      <c r="U222" s="14"/>
      <c r="V222" s="14"/>
      <c r="W222" s="14"/>
      <c r="X222" s="14"/>
      <c r="Y222" s="14"/>
      <c r="Z222" s="14"/>
      <c r="AA222" s="14"/>
      <c r="AB222" s="14"/>
      <c r="AC222" s="14"/>
      <c r="AD222" s="14"/>
      <c r="AE222" s="14"/>
      <c r="AT222" s="263" t="s">
        <v>1390</v>
      </c>
      <c r="AU222" s="263" t="s">
        <v>84</v>
      </c>
      <c r="AV222" s="14" t="s">
        <v>84</v>
      </c>
      <c r="AW222" s="14" t="s">
        <v>35</v>
      </c>
      <c r="AX222" s="14" t="s">
        <v>74</v>
      </c>
      <c r="AY222" s="263" t="s">
        <v>192</v>
      </c>
    </row>
    <row r="223" s="15" customFormat="1">
      <c r="A223" s="15"/>
      <c r="B223" s="264"/>
      <c r="C223" s="265"/>
      <c r="D223" s="218" t="s">
        <v>1390</v>
      </c>
      <c r="E223" s="266" t="s">
        <v>19</v>
      </c>
      <c r="F223" s="267" t="s">
        <v>1392</v>
      </c>
      <c r="G223" s="265"/>
      <c r="H223" s="268">
        <v>3.2000000000000002</v>
      </c>
      <c r="I223" s="269"/>
      <c r="J223" s="265"/>
      <c r="K223" s="265"/>
      <c r="L223" s="270"/>
      <c r="M223" s="271"/>
      <c r="N223" s="272"/>
      <c r="O223" s="272"/>
      <c r="P223" s="272"/>
      <c r="Q223" s="272"/>
      <c r="R223" s="272"/>
      <c r="S223" s="272"/>
      <c r="T223" s="273"/>
      <c r="U223" s="15"/>
      <c r="V223" s="15"/>
      <c r="W223" s="15"/>
      <c r="X223" s="15"/>
      <c r="Y223" s="15"/>
      <c r="Z223" s="15"/>
      <c r="AA223" s="15"/>
      <c r="AB223" s="15"/>
      <c r="AC223" s="15"/>
      <c r="AD223" s="15"/>
      <c r="AE223" s="15"/>
      <c r="AT223" s="274" t="s">
        <v>1390</v>
      </c>
      <c r="AU223" s="274" t="s">
        <v>84</v>
      </c>
      <c r="AV223" s="15" t="s">
        <v>197</v>
      </c>
      <c r="AW223" s="15" t="s">
        <v>35</v>
      </c>
      <c r="AX223" s="15" t="s">
        <v>82</v>
      </c>
      <c r="AY223" s="274" t="s">
        <v>192</v>
      </c>
    </row>
    <row r="224" s="2" customFormat="1" ht="24.15" customHeight="1">
      <c r="A224" s="41"/>
      <c r="B224" s="42"/>
      <c r="C224" s="205" t="s">
        <v>332</v>
      </c>
      <c r="D224" s="205" t="s">
        <v>193</v>
      </c>
      <c r="E224" s="206" t="s">
        <v>2474</v>
      </c>
      <c r="F224" s="207" t="s">
        <v>2475</v>
      </c>
      <c r="G224" s="208" t="s">
        <v>1451</v>
      </c>
      <c r="H224" s="209">
        <v>2.3999999999999999</v>
      </c>
      <c r="I224" s="210"/>
      <c r="J224" s="211">
        <f>ROUND(I224*H224,2)</f>
        <v>0</v>
      </c>
      <c r="K224" s="207" t="s">
        <v>19</v>
      </c>
      <c r="L224" s="47"/>
      <c r="M224" s="212" t="s">
        <v>19</v>
      </c>
      <c r="N224" s="213" t="s">
        <v>45</v>
      </c>
      <c r="O224" s="87"/>
      <c r="P224" s="214">
        <f>O224*H224</f>
        <v>0</v>
      </c>
      <c r="Q224" s="214">
        <v>6.1813200000000004</v>
      </c>
      <c r="R224" s="214">
        <f>Q224*H224</f>
        <v>14.835168</v>
      </c>
      <c r="S224" s="214">
        <v>0</v>
      </c>
      <c r="T224" s="215">
        <f>S224*H224</f>
        <v>0</v>
      </c>
      <c r="U224" s="41"/>
      <c r="V224" s="41"/>
      <c r="W224" s="41"/>
      <c r="X224" s="41"/>
      <c r="Y224" s="41"/>
      <c r="Z224" s="41"/>
      <c r="AA224" s="41"/>
      <c r="AB224" s="41"/>
      <c r="AC224" s="41"/>
      <c r="AD224" s="41"/>
      <c r="AE224" s="41"/>
      <c r="AR224" s="216" t="s">
        <v>197</v>
      </c>
      <c r="AT224" s="216" t="s">
        <v>193</v>
      </c>
      <c r="AU224" s="216" t="s">
        <v>84</v>
      </c>
      <c r="AY224" s="20" t="s">
        <v>192</v>
      </c>
      <c r="BE224" s="217">
        <f>IF(N224="základní",J224,0)</f>
        <v>0</v>
      </c>
      <c r="BF224" s="217">
        <f>IF(N224="snížená",J224,0)</f>
        <v>0</v>
      </c>
      <c r="BG224" s="217">
        <f>IF(N224="zákl. přenesená",J224,0)</f>
        <v>0</v>
      </c>
      <c r="BH224" s="217">
        <f>IF(N224="sníž. přenesená",J224,0)</f>
        <v>0</v>
      </c>
      <c r="BI224" s="217">
        <f>IF(N224="nulová",J224,0)</f>
        <v>0</v>
      </c>
      <c r="BJ224" s="20" t="s">
        <v>82</v>
      </c>
      <c r="BK224" s="217">
        <f>ROUND(I224*H224,2)</f>
        <v>0</v>
      </c>
      <c r="BL224" s="20" t="s">
        <v>197</v>
      </c>
      <c r="BM224" s="216" t="s">
        <v>2482</v>
      </c>
    </row>
    <row r="225" s="2" customFormat="1">
      <c r="A225" s="41"/>
      <c r="B225" s="42"/>
      <c r="C225" s="43"/>
      <c r="D225" s="218" t="s">
        <v>199</v>
      </c>
      <c r="E225" s="43"/>
      <c r="F225" s="219" t="s">
        <v>2475</v>
      </c>
      <c r="G225" s="43"/>
      <c r="H225" s="43"/>
      <c r="I225" s="220"/>
      <c r="J225" s="43"/>
      <c r="K225" s="43"/>
      <c r="L225" s="47"/>
      <c r="M225" s="221"/>
      <c r="N225" s="222"/>
      <c r="O225" s="87"/>
      <c r="P225" s="87"/>
      <c r="Q225" s="87"/>
      <c r="R225" s="87"/>
      <c r="S225" s="87"/>
      <c r="T225" s="88"/>
      <c r="U225" s="41"/>
      <c r="V225" s="41"/>
      <c r="W225" s="41"/>
      <c r="X225" s="41"/>
      <c r="Y225" s="41"/>
      <c r="Z225" s="41"/>
      <c r="AA225" s="41"/>
      <c r="AB225" s="41"/>
      <c r="AC225" s="41"/>
      <c r="AD225" s="41"/>
      <c r="AE225" s="41"/>
      <c r="AT225" s="20" t="s">
        <v>199</v>
      </c>
      <c r="AU225" s="20" t="s">
        <v>84</v>
      </c>
    </row>
    <row r="226" s="2" customFormat="1">
      <c r="A226" s="41"/>
      <c r="B226" s="42"/>
      <c r="C226" s="43"/>
      <c r="D226" s="218" t="s">
        <v>200</v>
      </c>
      <c r="E226" s="43"/>
      <c r="F226" s="223" t="s">
        <v>2444</v>
      </c>
      <c r="G226" s="43"/>
      <c r="H226" s="43"/>
      <c r="I226" s="220"/>
      <c r="J226" s="43"/>
      <c r="K226" s="43"/>
      <c r="L226" s="47"/>
      <c r="M226" s="221"/>
      <c r="N226" s="222"/>
      <c r="O226" s="87"/>
      <c r="P226" s="87"/>
      <c r="Q226" s="87"/>
      <c r="R226" s="87"/>
      <c r="S226" s="87"/>
      <c r="T226" s="88"/>
      <c r="U226" s="41"/>
      <c r="V226" s="41"/>
      <c r="W226" s="41"/>
      <c r="X226" s="41"/>
      <c r="Y226" s="41"/>
      <c r="Z226" s="41"/>
      <c r="AA226" s="41"/>
      <c r="AB226" s="41"/>
      <c r="AC226" s="41"/>
      <c r="AD226" s="41"/>
      <c r="AE226" s="41"/>
      <c r="AT226" s="20" t="s">
        <v>200</v>
      </c>
      <c r="AU226" s="20" t="s">
        <v>84</v>
      </c>
    </row>
    <row r="227" s="16" customFormat="1">
      <c r="A227" s="16"/>
      <c r="B227" s="275"/>
      <c r="C227" s="276"/>
      <c r="D227" s="218" t="s">
        <v>1390</v>
      </c>
      <c r="E227" s="277" t="s">
        <v>19</v>
      </c>
      <c r="F227" s="278" t="s">
        <v>2483</v>
      </c>
      <c r="G227" s="276"/>
      <c r="H227" s="277" t="s">
        <v>19</v>
      </c>
      <c r="I227" s="279"/>
      <c r="J227" s="276"/>
      <c r="K227" s="276"/>
      <c r="L227" s="280"/>
      <c r="M227" s="281"/>
      <c r="N227" s="282"/>
      <c r="O227" s="282"/>
      <c r="P227" s="282"/>
      <c r="Q227" s="282"/>
      <c r="R227" s="282"/>
      <c r="S227" s="282"/>
      <c r="T227" s="283"/>
      <c r="U227" s="16"/>
      <c r="V227" s="16"/>
      <c r="W227" s="16"/>
      <c r="X227" s="16"/>
      <c r="Y227" s="16"/>
      <c r="Z227" s="16"/>
      <c r="AA227" s="16"/>
      <c r="AB227" s="16"/>
      <c r="AC227" s="16"/>
      <c r="AD227" s="16"/>
      <c r="AE227" s="16"/>
      <c r="AT227" s="284" t="s">
        <v>1390</v>
      </c>
      <c r="AU227" s="284" t="s">
        <v>84</v>
      </c>
      <c r="AV227" s="16" t="s">
        <v>82</v>
      </c>
      <c r="AW227" s="16" t="s">
        <v>35</v>
      </c>
      <c r="AX227" s="16" t="s">
        <v>74</v>
      </c>
      <c r="AY227" s="284" t="s">
        <v>192</v>
      </c>
    </row>
    <row r="228" s="14" customFormat="1">
      <c r="A228" s="14"/>
      <c r="B228" s="253"/>
      <c r="C228" s="254"/>
      <c r="D228" s="218" t="s">
        <v>1390</v>
      </c>
      <c r="E228" s="255" t="s">
        <v>19</v>
      </c>
      <c r="F228" s="256" t="s">
        <v>2484</v>
      </c>
      <c r="G228" s="254"/>
      <c r="H228" s="257">
        <v>2.3999999999999999</v>
      </c>
      <c r="I228" s="258"/>
      <c r="J228" s="254"/>
      <c r="K228" s="254"/>
      <c r="L228" s="259"/>
      <c r="M228" s="260"/>
      <c r="N228" s="261"/>
      <c r="O228" s="261"/>
      <c r="P228" s="261"/>
      <c r="Q228" s="261"/>
      <c r="R228" s="261"/>
      <c r="S228" s="261"/>
      <c r="T228" s="262"/>
      <c r="U228" s="14"/>
      <c r="V228" s="14"/>
      <c r="W228" s="14"/>
      <c r="X228" s="14"/>
      <c r="Y228" s="14"/>
      <c r="Z228" s="14"/>
      <c r="AA228" s="14"/>
      <c r="AB228" s="14"/>
      <c r="AC228" s="14"/>
      <c r="AD228" s="14"/>
      <c r="AE228" s="14"/>
      <c r="AT228" s="263" t="s">
        <v>1390</v>
      </c>
      <c r="AU228" s="263" t="s">
        <v>84</v>
      </c>
      <c r="AV228" s="14" t="s">
        <v>84</v>
      </c>
      <c r="AW228" s="14" t="s">
        <v>35</v>
      </c>
      <c r="AX228" s="14" t="s">
        <v>74</v>
      </c>
      <c r="AY228" s="263" t="s">
        <v>192</v>
      </c>
    </row>
    <row r="229" s="15" customFormat="1">
      <c r="A229" s="15"/>
      <c r="B229" s="264"/>
      <c r="C229" s="265"/>
      <c r="D229" s="218" t="s">
        <v>1390</v>
      </c>
      <c r="E229" s="266" t="s">
        <v>19</v>
      </c>
      <c r="F229" s="267" t="s">
        <v>1392</v>
      </c>
      <c r="G229" s="265"/>
      <c r="H229" s="268">
        <v>2.3999999999999999</v>
      </c>
      <c r="I229" s="269"/>
      <c r="J229" s="265"/>
      <c r="K229" s="265"/>
      <c r="L229" s="270"/>
      <c r="M229" s="271"/>
      <c r="N229" s="272"/>
      <c r="O229" s="272"/>
      <c r="P229" s="272"/>
      <c r="Q229" s="272"/>
      <c r="R229" s="272"/>
      <c r="S229" s="272"/>
      <c r="T229" s="273"/>
      <c r="U229" s="15"/>
      <c r="V229" s="15"/>
      <c r="W229" s="15"/>
      <c r="X229" s="15"/>
      <c r="Y229" s="15"/>
      <c r="Z229" s="15"/>
      <c r="AA229" s="15"/>
      <c r="AB229" s="15"/>
      <c r="AC229" s="15"/>
      <c r="AD229" s="15"/>
      <c r="AE229" s="15"/>
      <c r="AT229" s="274" t="s">
        <v>1390</v>
      </c>
      <c r="AU229" s="274" t="s">
        <v>84</v>
      </c>
      <c r="AV229" s="15" t="s">
        <v>197</v>
      </c>
      <c r="AW229" s="15" t="s">
        <v>35</v>
      </c>
      <c r="AX229" s="15" t="s">
        <v>82</v>
      </c>
      <c r="AY229" s="274" t="s">
        <v>192</v>
      </c>
    </row>
    <row r="230" s="2" customFormat="1" ht="24.15" customHeight="1">
      <c r="A230" s="41"/>
      <c r="B230" s="42"/>
      <c r="C230" s="205" t="s">
        <v>337</v>
      </c>
      <c r="D230" s="205" t="s">
        <v>193</v>
      </c>
      <c r="E230" s="206" t="s">
        <v>2474</v>
      </c>
      <c r="F230" s="207" t="s">
        <v>2475</v>
      </c>
      <c r="G230" s="208" t="s">
        <v>1451</v>
      </c>
      <c r="H230" s="209">
        <v>2.7999999999999998</v>
      </c>
      <c r="I230" s="210"/>
      <c r="J230" s="211">
        <f>ROUND(I230*H230,2)</f>
        <v>0</v>
      </c>
      <c r="K230" s="207" t="s">
        <v>19</v>
      </c>
      <c r="L230" s="47"/>
      <c r="M230" s="212" t="s">
        <v>19</v>
      </c>
      <c r="N230" s="213" t="s">
        <v>45</v>
      </c>
      <c r="O230" s="87"/>
      <c r="P230" s="214">
        <f>O230*H230</f>
        <v>0</v>
      </c>
      <c r="Q230" s="214">
        <v>6.1813200000000004</v>
      </c>
      <c r="R230" s="214">
        <f>Q230*H230</f>
        <v>17.307696</v>
      </c>
      <c r="S230" s="214">
        <v>0</v>
      </c>
      <c r="T230" s="215">
        <f>S230*H230</f>
        <v>0</v>
      </c>
      <c r="U230" s="41"/>
      <c r="V230" s="41"/>
      <c r="W230" s="41"/>
      <c r="X230" s="41"/>
      <c r="Y230" s="41"/>
      <c r="Z230" s="41"/>
      <c r="AA230" s="41"/>
      <c r="AB230" s="41"/>
      <c r="AC230" s="41"/>
      <c r="AD230" s="41"/>
      <c r="AE230" s="41"/>
      <c r="AR230" s="216" t="s">
        <v>197</v>
      </c>
      <c r="AT230" s="216" t="s">
        <v>193</v>
      </c>
      <c r="AU230" s="216" t="s">
        <v>84</v>
      </c>
      <c r="AY230" s="20" t="s">
        <v>192</v>
      </c>
      <c r="BE230" s="217">
        <f>IF(N230="základní",J230,0)</f>
        <v>0</v>
      </c>
      <c r="BF230" s="217">
        <f>IF(N230="snížená",J230,0)</f>
        <v>0</v>
      </c>
      <c r="BG230" s="217">
        <f>IF(N230="zákl. přenesená",J230,0)</f>
        <v>0</v>
      </c>
      <c r="BH230" s="217">
        <f>IF(N230="sníž. přenesená",J230,0)</f>
        <v>0</v>
      </c>
      <c r="BI230" s="217">
        <f>IF(N230="nulová",J230,0)</f>
        <v>0</v>
      </c>
      <c r="BJ230" s="20" t="s">
        <v>82</v>
      </c>
      <c r="BK230" s="217">
        <f>ROUND(I230*H230,2)</f>
        <v>0</v>
      </c>
      <c r="BL230" s="20" t="s">
        <v>197</v>
      </c>
      <c r="BM230" s="216" t="s">
        <v>2485</v>
      </c>
    </row>
    <row r="231" s="2" customFormat="1">
      <c r="A231" s="41"/>
      <c r="B231" s="42"/>
      <c r="C231" s="43"/>
      <c r="D231" s="218" t="s">
        <v>199</v>
      </c>
      <c r="E231" s="43"/>
      <c r="F231" s="219" t="s">
        <v>2475</v>
      </c>
      <c r="G231" s="43"/>
      <c r="H231" s="43"/>
      <c r="I231" s="220"/>
      <c r="J231" s="43"/>
      <c r="K231" s="43"/>
      <c r="L231" s="47"/>
      <c r="M231" s="221"/>
      <c r="N231" s="222"/>
      <c r="O231" s="87"/>
      <c r="P231" s="87"/>
      <c r="Q231" s="87"/>
      <c r="R231" s="87"/>
      <c r="S231" s="87"/>
      <c r="T231" s="88"/>
      <c r="U231" s="41"/>
      <c r="V231" s="41"/>
      <c r="W231" s="41"/>
      <c r="X231" s="41"/>
      <c r="Y231" s="41"/>
      <c r="Z231" s="41"/>
      <c r="AA231" s="41"/>
      <c r="AB231" s="41"/>
      <c r="AC231" s="41"/>
      <c r="AD231" s="41"/>
      <c r="AE231" s="41"/>
      <c r="AT231" s="20" t="s">
        <v>199</v>
      </c>
      <c r="AU231" s="20" t="s">
        <v>84</v>
      </c>
    </row>
    <row r="232" s="2" customFormat="1">
      <c r="A232" s="41"/>
      <c r="B232" s="42"/>
      <c r="C232" s="43"/>
      <c r="D232" s="218" t="s">
        <v>200</v>
      </c>
      <c r="E232" s="43"/>
      <c r="F232" s="223" t="s">
        <v>2444</v>
      </c>
      <c r="G232" s="43"/>
      <c r="H232" s="43"/>
      <c r="I232" s="220"/>
      <c r="J232" s="43"/>
      <c r="K232" s="43"/>
      <c r="L232" s="47"/>
      <c r="M232" s="221"/>
      <c r="N232" s="222"/>
      <c r="O232" s="87"/>
      <c r="P232" s="87"/>
      <c r="Q232" s="87"/>
      <c r="R232" s="87"/>
      <c r="S232" s="87"/>
      <c r="T232" s="88"/>
      <c r="U232" s="41"/>
      <c r="V232" s="41"/>
      <c r="W232" s="41"/>
      <c r="X232" s="41"/>
      <c r="Y232" s="41"/>
      <c r="Z232" s="41"/>
      <c r="AA232" s="41"/>
      <c r="AB232" s="41"/>
      <c r="AC232" s="41"/>
      <c r="AD232" s="41"/>
      <c r="AE232" s="41"/>
      <c r="AT232" s="20" t="s">
        <v>200</v>
      </c>
      <c r="AU232" s="20" t="s">
        <v>84</v>
      </c>
    </row>
    <row r="233" s="16" customFormat="1">
      <c r="A233" s="16"/>
      <c r="B233" s="275"/>
      <c r="C233" s="276"/>
      <c r="D233" s="218" t="s">
        <v>1390</v>
      </c>
      <c r="E233" s="277" t="s">
        <v>19</v>
      </c>
      <c r="F233" s="278" t="s">
        <v>2486</v>
      </c>
      <c r="G233" s="276"/>
      <c r="H233" s="277" t="s">
        <v>19</v>
      </c>
      <c r="I233" s="279"/>
      <c r="J233" s="276"/>
      <c r="K233" s="276"/>
      <c r="L233" s="280"/>
      <c r="M233" s="281"/>
      <c r="N233" s="282"/>
      <c r="O233" s="282"/>
      <c r="P233" s="282"/>
      <c r="Q233" s="282"/>
      <c r="R233" s="282"/>
      <c r="S233" s="282"/>
      <c r="T233" s="283"/>
      <c r="U233" s="16"/>
      <c r="V233" s="16"/>
      <c r="W233" s="16"/>
      <c r="X233" s="16"/>
      <c r="Y233" s="16"/>
      <c r="Z233" s="16"/>
      <c r="AA233" s="16"/>
      <c r="AB233" s="16"/>
      <c r="AC233" s="16"/>
      <c r="AD233" s="16"/>
      <c r="AE233" s="16"/>
      <c r="AT233" s="284" t="s">
        <v>1390</v>
      </c>
      <c r="AU233" s="284" t="s">
        <v>84</v>
      </c>
      <c r="AV233" s="16" t="s">
        <v>82</v>
      </c>
      <c r="AW233" s="16" t="s">
        <v>35</v>
      </c>
      <c r="AX233" s="16" t="s">
        <v>74</v>
      </c>
      <c r="AY233" s="284" t="s">
        <v>192</v>
      </c>
    </row>
    <row r="234" s="14" customFormat="1">
      <c r="A234" s="14"/>
      <c r="B234" s="253"/>
      <c r="C234" s="254"/>
      <c r="D234" s="218" t="s">
        <v>1390</v>
      </c>
      <c r="E234" s="255" t="s">
        <v>19</v>
      </c>
      <c r="F234" s="256" t="s">
        <v>2487</v>
      </c>
      <c r="G234" s="254"/>
      <c r="H234" s="257">
        <v>2.7999999999999998</v>
      </c>
      <c r="I234" s="258"/>
      <c r="J234" s="254"/>
      <c r="K234" s="254"/>
      <c r="L234" s="259"/>
      <c r="M234" s="260"/>
      <c r="N234" s="261"/>
      <c r="O234" s="261"/>
      <c r="P234" s="261"/>
      <c r="Q234" s="261"/>
      <c r="R234" s="261"/>
      <c r="S234" s="261"/>
      <c r="T234" s="262"/>
      <c r="U234" s="14"/>
      <c r="V234" s="14"/>
      <c r="W234" s="14"/>
      <c r="X234" s="14"/>
      <c r="Y234" s="14"/>
      <c r="Z234" s="14"/>
      <c r="AA234" s="14"/>
      <c r="AB234" s="14"/>
      <c r="AC234" s="14"/>
      <c r="AD234" s="14"/>
      <c r="AE234" s="14"/>
      <c r="AT234" s="263" t="s">
        <v>1390</v>
      </c>
      <c r="AU234" s="263" t="s">
        <v>84</v>
      </c>
      <c r="AV234" s="14" t="s">
        <v>84</v>
      </c>
      <c r="AW234" s="14" t="s">
        <v>35</v>
      </c>
      <c r="AX234" s="14" t="s">
        <v>74</v>
      </c>
      <c r="AY234" s="263" t="s">
        <v>192</v>
      </c>
    </row>
    <row r="235" s="15" customFormat="1">
      <c r="A235" s="15"/>
      <c r="B235" s="264"/>
      <c r="C235" s="265"/>
      <c r="D235" s="218" t="s">
        <v>1390</v>
      </c>
      <c r="E235" s="266" t="s">
        <v>19</v>
      </c>
      <c r="F235" s="267" t="s">
        <v>1392</v>
      </c>
      <c r="G235" s="265"/>
      <c r="H235" s="268">
        <v>2.7999999999999998</v>
      </c>
      <c r="I235" s="269"/>
      <c r="J235" s="265"/>
      <c r="K235" s="265"/>
      <c r="L235" s="270"/>
      <c r="M235" s="271"/>
      <c r="N235" s="272"/>
      <c r="O235" s="272"/>
      <c r="P235" s="272"/>
      <c r="Q235" s="272"/>
      <c r="R235" s="272"/>
      <c r="S235" s="272"/>
      <c r="T235" s="273"/>
      <c r="U235" s="15"/>
      <c r="V235" s="15"/>
      <c r="W235" s="15"/>
      <c r="X235" s="15"/>
      <c r="Y235" s="15"/>
      <c r="Z235" s="15"/>
      <c r="AA235" s="15"/>
      <c r="AB235" s="15"/>
      <c r="AC235" s="15"/>
      <c r="AD235" s="15"/>
      <c r="AE235" s="15"/>
      <c r="AT235" s="274" t="s">
        <v>1390</v>
      </c>
      <c r="AU235" s="274" t="s">
        <v>84</v>
      </c>
      <c r="AV235" s="15" t="s">
        <v>197</v>
      </c>
      <c r="AW235" s="15" t="s">
        <v>35</v>
      </c>
      <c r="AX235" s="15" t="s">
        <v>82</v>
      </c>
      <c r="AY235" s="274" t="s">
        <v>192</v>
      </c>
    </row>
    <row r="236" s="2" customFormat="1" ht="24.15" customHeight="1">
      <c r="A236" s="41"/>
      <c r="B236" s="42"/>
      <c r="C236" s="205" t="s">
        <v>342</v>
      </c>
      <c r="D236" s="205" t="s">
        <v>193</v>
      </c>
      <c r="E236" s="206" t="s">
        <v>2488</v>
      </c>
      <c r="F236" s="207" t="s">
        <v>2489</v>
      </c>
      <c r="G236" s="208" t="s">
        <v>1427</v>
      </c>
      <c r="H236" s="209">
        <v>53</v>
      </c>
      <c r="I236" s="210"/>
      <c r="J236" s="211">
        <f>ROUND(I236*H236,2)</f>
        <v>0</v>
      </c>
      <c r="K236" s="207" t="s">
        <v>19</v>
      </c>
      <c r="L236" s="47"/>
      <c r="M236" s="212" t="s">
        <v>19</v>
      </c>
      <c r="N236" s="213" t="s">
        <v>45</v>
      </c>
      <c r="O236" s="87"/>
      <c r="P236" s="214">
        <f>O236*H236</f>
        <v>0</v>
      </c>
      <c r="Q236" s="214">
        <v>2.5360200000000002</v>
      </c>
      <c r="R236" s="214">
        <f>Q236*H236</f>
        <v>134.40906000000001</v>
      </c>
      <c r="S236" s="214">
        <v>0</v>
      </c>
      <c r="T236" s="215">
        <f>S236*H236</f>
        <v>0</v>
      </c>
      <c r="U236" s="41"/>
      <c r="V236" s="41"/>
      <c r="W236" s="41"/>
      <c r="X236" s="41"/>
      <c r="Y236" s="41"/>
      <c r="Z236" s="41"/>
      <c r="AA236" s="41"/>
      <c r="AB236" s="41"/>
      <c r="AC236" s="41"/>
      <c r="AD236" s="41"/>
      <c r="AE236" s="41"/>
      <c r="AR236" s="216" t="s">
        <v>197</v>
      </c>
      <c r="AT236" s="216" t="s">
        <v>193</v>
      </c>
      <c r="AU236" s="216" t="s">
        <v>84</v>
      </c>
      <c r="AY236" s="20" t="s">
        <v>192</v>
      </c>
      <c r="BE236" s="217">
        <f>IF(N236="základní",J236,0)</f>
        <v>0</v>
      </c>
      <c r="BF236" s="217">
        <f>IF(N236="snížená",J236,0)</f>
        <v>0</v>
      </c>
      <c r="BG236" s="217">
        <f>IF(N236="zákl. přenesená",J236,0)</f>
        <v>0</v>
      </c>
      <c r="BH236" s="217">
        <f>IF(N236="sníž. přenesená",J236,0)</f>
        <v>0</v>
      </c>
      <c r="BI236" s="217">
        <f>IF(N236="nulová",J236,0)</f>
        <v>0</v>
      </c>
      <c r="BJ236" s="20" t="s">
        <v>82</v>
      </c>
      <c r="BK236" s="217">
        <f>ROUND(I236*H236,2)</f>
        <v>0</v>
      </c>
      <c r="BL236" s="20" t="s">
        <v>197</v>
      </c>
      <c r="BM236" s="216" t="s">
        <v>2490</v>
      </c>
    </row>
    <row r="237" s="2" customFormat="1">
      <c r="A237" s="41"/>
      <c r="B237" s="42"/>
      <c r="C237" s="43"/>
      <c r="D237" s="218" t="s">
        <v>199</v>
      </c>
      <c r="E237" s="43"/>
      <c r="F237" s="219" t="s">
        <v>2489</v>
      </c>
      <c r="G237" s="43"/>
      <c r="H237" s="43"/>
      <c r="I237" s="220"/>
      <c r="J237" s="43"/>
      <c r="K237" s="43"/>
      <c r="L237" s="47"/>
      <c r="M237" s="221"/>
      <c r="N237" s="222"/>
      <c r="O237" s="87"/>
      <c r="P237" s="87"/>
      <c r="Q237" s="87"/>
      <c r="R237" s="87"/>
      <c r="S237" s="87"/>
      <c r="T237" s="88"/>
      <c r="U237" s="41"/>
      <c r="V237" s="41"/>
      <c r="W237" s="41"/>
      <c r="X237" s="41"/>
      <c r="Y237" s="41"/>
      <c r="Z237" s="41"/>
      <c r="AA237" s="41"/>
      <c r="AB237" s="41"/>
      <c r="AC237" s="41"/>
      <c r="AD237" s="41"/>
      <c r="AE237" s="41"/>
      <c r="AT237" s="20" t="s">
        <v>199</v>
      </c>
      <c r="AU237" s="20" t="s">
        <v>84</v>
      </c>
    </row>
    <row r="238" s="16" customFormat="1">
      <c r="A238" s="16"/>
      <c r="B238" s="275"/>
      <c r="C238" s="276"/>
      <c r="D238" s="218" t="s">
        <v>1390</v>
      </c>
      <c r="E238" s="277" t="s">
        <v>19</v>
      </c>
      <c r="F238" s="278" t="s">
        <v>2491</v>
      </c>
      <c r="G238" s="276"/>
      <c r="H238" s="277" t="s">
        <v>19</v>
      </c>
      <c r="I238" s="279"/>
      <c r="J238" s="276"/>
      <c r="K238" s="276"/>
      <c r="L238" s="280"/>
      <c r="M238" s="281"/>
      <c r="N238" s="282"/>
      <c r="O238" s="282"/>
      <c r="P238" s="282"/>
      <c r="Q238" s="282"/>
      <c r="R238" s="282"/>
      <c r="S238" s="282"/>
      <c r="T238" s="283"/>
      <c r="U238" s="16"/>
      <c r="V238" s="16"/>
      <c r="W238" s="16"/>
      <c r="X238" s="16"/>
      <c r="Y238" s="16"/>
      <c r="Z238" s="16"/>
      <c r="AA238" s="16"/>
      <c r="AB238" s="16"/>
      <c r="AC238" s="16"/>
      <c r="AD238" s="16"/>
      <c r="AE238" s="16"/>
      <c r="AT238" s="284" t="s">
        <v>1390</v>
      </c>
      <c r="AU238" s="284" t="s">
        <v>84</v>
      </c>
      <c r="AV238" s="16" t="s">
        <v>82</v>
      </c>
      <c r="AW238" s="16" t="s">
        <v>35</v>
      </c>
      <c r="AX238" s="16" t="s">
        <v>74</v>
      </c>
      <c r="AY238" s="284" t="s">
        <v>192</v>
      </c>
    </row>
    <row r="239" s="14" customFormat="1">
      <c r="A239" s="14"/>
      <c r="B239" s="253"/>
      <c r="C239" s="254"/>
      <c r="D239" s="218" t="s">
        <v>1390</v>
      </c>
      <c r="E239" s="255" t="s">
        <v>19</v>
      </c>
      <c r="F239" s="256" t="s">
        <v>317</v>
      </c>
      <c r="G239" s="254"/>
      <c r="H239" s="257">
        <v>23</v>
      </c>
      <c r="I239" s="258"/>
      <c r="J239" s="254"/>
      <c r="K239" s="254"/>
      <c r="L239" s="259"/>
      <c r="M239" s="260"/>
      <c r="N239" s="261"/>
      <c r="O239" s="261"/>
      <c r="P239" s="261"/>
      <c r="Q239" s="261"/>
      <c r="R239" s="261"/>
      <c r="S239" s="261"/>
      <c r="T239" s="262"/>
      <c r="U239" s="14"/>
      <c r="V239" s="14"/>
      <c r="W239" s="14"/>
      <c r="X239" s="14"/>
      <c r="Y239" s="14"/>
      <c r="Z239" s="14"/>
      <c r="AA239" s="14"/>
      <c r="AB239" s="14"/>
      <c r="AC239" s="14"/>
      <c r="AD239" s="14"/>
      <c r="AE239" s="14"/>
      <c r="AT239" s="263" t="s">
        <v>1390</v>
      </c>
      <c r="AU239" s="263" t="s">
        <v>84</v>
      </c>
      <c r="AV239" s="14" t="s">
        <v>84</v>
      </c>
      <c r="AW239" s="14" t="s">
        <v>35</v>
      </c>
      <c r="AX239" s="14" t="s">
        <v>74</v>
      </c>
      <c r="AY239" s="263" t="s">
        <v>192</v>
      </c>
    </row>
    <row r="240" s="16" customFormat="1">
      <c r="A240" s="16"/>
      <c r="B240" s="275"/>
      <c r="C240" s="276"/>
      <c r="D240" s="218" t="s">
        <v>1390</v>
      </c>
      <c r="E240" s="277" t="s">
        <v>19</v>
      </c>
      <c r="F240" s="278" t="s">
        <v>2492</v>
      </c>
      <c r="G240" s="276"/>
      <c r="H240" s="277" t="s">
        <v>19</v>
      </c>
      <c r="I240" s="279"/>
      <c r="J240" s="276"/>
      <c r="K240" s="276"/>
      <c r="L240" s="280"/>
      <c r="M240" s="281"/>
      <c r="N240" s="282"/>
      <c r="O240" s="282"/>
      <c r="P240" s="282"/>
      <c r="Q240" s="282"/>
      <c r="R240" s="282"/>
      <c r="S240" s="282"/>
      <c r="T240" s="283"/>
      <c r="U240" s="16"/>
      <c r="V240" s="16"/>
      <c r="W240" s="16"/>
      <c r="X240" s="16"/>
      <c r="Y240" s="16"/>
      <c r="Z240" s="16"/>
      <c r="AA240" s="16"/>
      <c r="AB240" s="16"/>
      <c r="AC240" s="16"/>
      <c r="AD240" s="16"/>
      <c r="AE240" s="16"/>
      <c r="AT240" s="284" t="s">
        <v>1390</v>
      </c>
      <c r="AU240" s="284" t="s">
        <v>84</v>
      </c>
      <c r="AV240" s="16" t="s">
        <v>82</v>
      </c>
      <c r="AW240" s="16" t="s">
        <v>35</v>
      </c>
      <c r="AX240" s="16" t="s">
        <v>74</v>
      </c>
      <c r="AY240" s="284" t="s">
        <v>192</v>
      </c>
    </row>
    <row r="241" s="14" customFormat="1">
      <c r="A241" s="14"/>
      <c r="B241" s="253"/>
      <c r="C241" s="254"/>
      <c r="D241" s="218" t="s">
        <v>1390</v>
      </c>
      <c r="E241" s="255" t="s">
        <v>19</v>
      </c>
      <c r="F241" s="256" t="s">
        <v>352</v>
      </c>
      <c r="G241" s="254"/>
      <c r="H241" s="257">
        <v>30</v>
      </c>
      <c r="I241" s="258"/>
      <c r="J241" s="254"/>
      <c r="K241" s="254"/>
      <c r="L241" s="259"/>
      <c r="M241" s="260"/>
      <c r="N241" s="261"/>
      <c r="O241" s="261"/>
      <c r="P241" s="261"/>
      <c r="Q241" s="261"/>
      <c r="R241" s="261"/>
      <c r="S241" s="261"/>
      <c r="T241" s="262"/>
      <c r="U241" s="14"/>
      <c r="V241" s="14"/>
      <c r="W241" s="14"/>
      <c r="X241" s="14"/>
      <c r="Y241" s="14"/>
      <c r="Z241" s="14"/>
      <c r="AA241" s="14"/>
      <c r="AB241" s="14"/>
      <c r="AC241" s="14"/>
      <c r="AD241" s="14"/>
      <c r="AE241" s="14"/>
      <c r="AT241" s="263" t="s">
        <v>1390</v>
      </c>
      <c r="AU241" s="263" t="s">
        <v>84</v>
      </c>
      <c r="AV241" s="14" t="s">
        <v>84</v>
      </c>
      <c r="AW241" s="14" t="s">
        <v>35</v>
      </c>
      <c r="AX241" s="14" t="s">
        <v>74</v>
      </c>
      <c r="AY241" s="263" t="s">
        <v>192</v>
      </c>
    </row>
    <row r="242" s="15" customFormat="1">
      <c r="A242" s="15"/>
      <c r="B242" s="264"/>
      <c r="C242" s="265"/>
      <c r="D242" s="218" t="s">
        <v>1390</v>
      </c>
      <c r="E242" s="266" t="s">
        <v>19</v>
      </c>
      <c r="F242" s="267" t="s">
        <v>1392</v>
      </c>
      <c r="G242" s="265"/>
      <c r="H242" s="268">
        <v>53</v>
      </c>
      <c r="I242" s="269"/>
      <c r="J242" s="265"/>
      <c r="K242" s="265"/>
      <c r="L242" s="270"/>
      <c r="M242" s="271"/>
      <c r="N242" s="272"/>
      <c r="O242" s="272"/>
      <c r="P242" s="272"/>
      <c r="Q242" s="272"/>
      <c r="R242" s="272"/>
      <c r="S242" s="272"/>
      <c r="T242" s="273"/>
      <c r="U242" s="15"/>
      <c r="V242" s="15"/>
      <c r="W242" s="15"/>
      <c r="X242" s="15"/>
      <c r="Y242" s="15"/>
      <c r="Z242" s="15"/>
      <c r="AA242" s="15"/>
      <c r="AB242" s="15"/>
      <c r="AC242" s="15"/>
      <c r="AD242" s="15"/>
      <c r="AE242" s="15"/>
      <c r="AT242" s="274" t="s">
        <v>1390</v>
      </c>
      <c r="AU242" s="274" t="s">
        <v>84</v>
      </c>
      <c r="AV242" s="15" t="s">
        <v>197</v>
      </c>
      <c r="AW242" s="15" t="s">
        <v>35</v>
      </c>
      <c r="AX242" s="15" t="s">
        <v>82</v>
      </c>
      <c r="AY242" s="274" t="s">
        <v>192</v>
      </c>
    </row>
    <row r="243" s="2" customFormat="1" ht="24.15" customHeight="1">
      <c r="A243" s="41"/>
      <c r="B243" s="42"/>
      <c r="C243" s="205" t="s">
        <v>347</v>
      </c>
      <c r="D243" s="205" t="s">
        <v>193</v>
      </c>
      <c r="E243" s="206" t="s">
        <v>2493</v>
      </c>
      <c r="F243" s="207" t="s">
        <v>2494</v>
      </c>
      <c r="G243" s="208" t="s">
        <v>1412</v>
      </c>
      <c r="H243" s="209">
        <v>234</v>
      </c>
      <c r="I243" s="210"/>
      <c r="J243" s="211">
        <f>ROUND(I243*H243,2)</f>
        <v>0</v>
      </c>
      <c r="K243" s="207" t="s">
        <v>19</v>
      </c>
      <c r="L243" s="47"/>
      <c r="M243" s="212" t="s">
        <v>19</v>
      </c>
      <c r="N243" s="213" t="s">
        <v>45</v>
      </c>
      <c r="O243" s="87"/>
      <c r="P243" s="214">
        <f>O243*H243</f>
        <v>0</v>
      </c>
      <c r="Q243" s="214">
        <v>0.00247</v>
      </c>
      <c r="R243" s="214">
        <f>Q243*H243</f>
        <v>0.57797999999999994</v>
      </c>
      <c r="S243" s="214">
        <v>0</v>
      </c>
      <c r="T243" s="215">
        <f>S243*H243</f>
        <v>0</v>
      </c>
      <c r="U243" s="41"/>
      <c r="V243" s="41"/>
      <c r="W243" s="41"/>
      <c r="X243" s="41"/>
      <c r="Y243" s="41"/>
      <c r="Z243" s="41"/>
      <c r="AA243" s="41"/>
      <c r="AB243" s="41"/>
      <c r="AC243" s="41"/>
      <c r="AD243" s="41"/>
      <c r="AE243" s="41"/>
      <c r="AR243" s="216" t="s">
        <v>197</v>
      </c>
      <c r="AT243" s="216" t="s">
        <v>193</v>
      </c>
      <c r="AU243" s="216" t="s">
        <v>84</v>
      </c>
      <c r="AY243" s="20" t="s">
        <v>192</v>
      </c>
      <c r="BE243" s="217">
        <f>IF(N243="základní",J243,0)</f>
        <v>0</v>
      </c>
      <c r="BF243" s="217">
        <f>IF(N243="snížená",J243,0)</f>
        <v>0</v>
      </c>
      <c r="BG243" s="217">
        <f>IF(N243="zákl. přenesená",J243,0)</f>
        <v>0</v>
      </c>
      <c r="BH243" s="217">
        <f>IF(N243="sníž. přenesená",J243,0)</f>
        <v>0</v>
      </c>
      <c r="BI243" s="217">
        <f>IF(N243="nulová",J243,0)</f>
        <v>0</v>
      </c>
      <c r="BJ243" s="20" t="s">
        <v>82</v>
      </c>
      <c r="BK243" s="217">
        <f>ROUND(I243*H243,2)</f>
        <v>0</v>
      </c>
      <c r="BL243" s="20" t="s">
        <v>197</v>
      </c>
      <c r="BM243" s="216" t="s">
        <v>2495</v>
      </c>
    </row>
    <row r="244" s="2" customFormat="1">
      <c r="A244" s="41"/>
      <c r="B244" s="42"/>
      <c r="C244" s="43"/>
      <c r="D244" s="218" t="s">
        <v>199</v>
      </c>
      <c r="E244" s="43"/>
      <c r="F244" s="219" t="s">
        <v>2494</v>
      </c>
      <c r="G244" s="43"/>
      <c r="H244" s="43"/>
      <c r="I244" s="220"/>
      <c r="J244" s="43"/>
      <c r="K244" s="43"/>
      <c r="L244" s="47"/>
      <c r="M244" s="221"/>
      <c r="N244" s="222"/>
      <c r="O244" s="87"/>
      <c r="P244" s="87"/>
      <c r="Q244" s="87"/>
      <c r="R244" s="87"/>
      <c r="S244" s="87"/>
      <c r="T244" s="88"/>
      <c r="U244" s="41"/>
      <c r="V244" s="41"/>
      <c r="W244" s="41"/>
      <c r="X244" s="41"/>
      <c r="Y244" s="41"/>
      <c r="Z244" s="41"/>
      <c r="AA244" s="41"/>
      <c r="AB244" s="41"/>
      <c r="AC244" s="41"/>
      <c r="AD244" s="41"/>
      <c r="AE244" s="41"/>
      <c r="AT244" s="20" t="s">
        <v>199</v>
      </c>
      <c r="AU244" s="20" t="s">
        <v>84</v>
      </c>
    </row>
    <row r="245" s="16" customFormat="1">
      <c r="A245" s="16"/>
      <c r="B245" s="275"/>
      <c r="C245" s="276"/>
      <c r="D245" s="218" t="s">
        <v>1390</v>
      </c>
      <c r="E245" s="277" t="s">
        <v>19</v>
      </c>
      <c r="F245" s="278" t="s">
        <v>2491</v>
      </c>
      <c r="G245" s="276"/>
      <c r="H245" s="277" t="s">
        <v>19</v>
      </c>
      <c r="I245" s="279"/>
      <c r="J245" s="276"/>
      <c r="K245" s="276"/>
      <c r="L245" s="280"/>
      <c r="M245" s="281"/>
      <c r="N245" s="282"/>
      <c r="O245" s="282"/>
      <c r="P245" s="282"/>
      <c r="Q245" s="282"/>
      <c r="R245" s="282"/>
      <c r="S245" s="282"/>
      <c r="T245" s="283"/>
      <c r="U245" s="16"/>
      <c r="V245" s="16"/>
      <c r="W245" s="16"/>
      <c r="X245" s="16"/>
      <c r="Y245" s="16"/>
      <c r="Z245" s="16"/>
      <c r="AA245" s="16"/>
      <c r="AB245" s="16"/>
      <c r="AC245" s="16"/>
      <c r="AD245" s="16"/>
      <c r="AE245" s="16"/>
      <c r="AT245" s="284" t="s">
        <v>1390</v>
      </c>
      <c r="AU245" s="284" t="s">
        <v>84</v>
      </c>
      <c r="AV245" s="16" t="s">
        <v>82</v>
      </c>
      <c r="AW245" s="16" t="s">
        <v>35</v>
      </c>
      <c r="AX245" s="16" t="s">
        <v>74</v>
      </c>
      <c r="AY245" s="284" t="s">
        <v>192</v>
      </c>
    </row>
    <row r="246" s="14" customFormat="1">
      <c r="A246" s="14"/>
      <c r="B246" s="253"/>
      <c r="C246" s="254"/>
      <c r="D246" s="218" t="s">
        <v>1390</v>
      </c>
      <c r="E246" s="255" t="s">
        <v>19</v>
      </c>
      <c r="F246" s="256" t="s">
        <v>2496</v>
      </c>
      <c r="G246" s="254"/>
      <c r="H246" s="257">
        <v>99</v>
      </c>
      <c r="I246" s="258"/>
      <c r="J246" s="254"/>
      <c r="K246" s="254"/>
      <c r="L246" s="259"/>
      <c r="M246" s="260"/>
      <c r="N246" s="261"/>
      <c r="O246" s="261"/>
      <c r="P246" s="261"/>
      <c r="Q246" s="261"/>
      <c r="R246" s="261"/>
      <c r="S246" s="261"/>
      <c r="T246" s="262"/>
      <c r="U246" s="14"/>
      <c r="V246" s="14"/>
      <c r="W246" s="14"/>
      <c r="X246" s="14"/>
      <c r="Y246" s="14"/>
      <c r="Z246" s="14"/>
      <c r="AA246" s="14"/>
      <c r="AB246" s="14"/>
      <c r="AC246" s="14"/>
      <c r="AD246" s="14"/>
      <c r="AE246" s="14"/>
      <c r="AT246" s="263" t="s">
        <v>1390</v>
      </c>
      <c r="AU246" s="263" t="s">
        <v>84</v>
      </c>
      <c r="AV246" s="14" t="s">
        <v>84</v>
      </c>
      <c r="AW246" s="14" t="s">
        <v>35</v>
      </c>
      <c r="AX246" s="14" t="s">
        <v>74</v>
      </c>
      <c r="AY246" s="263" t="s">
        <v>192</v>
      </c>
    </row>
    <row r="247" s="16" customFormat="1">
      <c r="A247" s="16"/>
      <c r="B247" s="275"/>
      <c r="C247" s="276"/>
      <c r="D247" s="218" t="s">
        <v>1390</v>
      </c>
      <c r="E247" s="277" t="s">
        <v>19</v>
      </c>
      <c r="F247" s="278" t="s">
        <v>2492</v>
      </c>
      <c r="G247" s="276"/>
      <c r="H247" s="277" t="s">
        <v>19</v>
      </c>
      <c r="I247" s="279"/>
      <c r="J247" s="276"/>
      <c r="K247" s="276"/>
      <c r="L247" s="280"/>
      <c r="M247" s="281"/>
      <c r="N247" s="282"/>
      <c r="O247" s="282"/>
      <c r="P247" s="282"/>
      <c r="Q247" s="282"/>
      <c r="R247" s="282"/>
      <c r="S247" s="282"/>
      <c r="T247" s="283"/>
      <c r="U247" s="16"/>
      <c r="V247" s="16"/>
      <c r="W247" s="16"/>
      <c r="X247" s="16"/>
      <c r="Y247" s="16"/>
      <c r="Z247" s="16"/>
      <c r="AA247" s="16"/>
      <c r="AB247" s="16"/>
      <c r="AC247" s="16"/>
      <c r="AD247" s="16"/>
      <c r="AE247" s="16"/>
      <c r="AT247" s="284" t="s">
        <v>1390</v>
      </c>
      <c r="AU247" s="284" t="s">
        <v>84</v>
      </c>
      <c r="AV247" s="16" t="s">
        <v>82</v>
      </c>
      <c r="AW247" s="16" t="s">
        <v>35</v>
      </c>
      <c r="AX247" s="16" t="s">
        <v>74</v>
      </c>
      <c r="AY247" s="284" t="s">
        <v>192</v>
      </c>
    </row>
    <row r="248" s="14" customFormat="1">
      <c r="A248" s="14"/>
      <c r="B248" s="253"/>
      <c r="C248" s="254"/>
      <c r="D248" s="218" t="s">
        <v>1390</v>
      </c>
      <c r="E248" s="255" t="s">
        <v>19</v>
      </c>
      <c r="F248" s="256" t="s">
        <v>2497</v>
      </c>
      <c r="G248" s="254"/>
      <c r="H248" s="257">
        <v>135</v>
      </c>
      <c r="I248" s="258"/>
      <c r="J248" s="254"/>
      <c r="K248" s="254"/>
      <c r="L248" s="259"/>
      <c r="M248" s="260"/>
      <c r="N248" s="261"/>
      <c r="O248" s="261"/>
      <c r="P248" s="261"/>
      <c r="Q248" s="261"/>
      <c r="R248" s="261"/>
      <c r="S248" s="261"/>
      <c r="T248" s="262"/>
      <c r="U248" s="14"/>
      <c r="V248" s="14"/>
      <c r="W248" s="14"/>
      <c r="X248" s="14"/>
      <c r="Y248" s="14"/>
      <c r="Z248" s="14"/>
      <c r="AA248" s="14"/>
      <c r="AB248" s="14"/>
      <c r="AC248" s="14"/>
      <c r="AD248" s="14"/>
      <c r="AE248" s="14"/>
      <c r="AT248" s="263" t="s">
        <v>1390</v>
      </c>
      <c r="AU248" s="263" t="s">
        <v>84</v>
      </c>
      <c r="AV248" s="14" t="s">
        <v>84</v>
      </c>
      <c r="AW248" s="14" t="s">
        <v>35</v>
      </c>
      <c r="AX248" s="14" t="s">
        <v>74</v>
      </c>
      <c r="AY248" s="263" t="s">
        <v>192</v>
      </c>
    </row>
    <row r="249" s="15" customFormat="1">
      <c r="A249" s="15"/>
      <c r="B249" s="264"/>
      <c r="C249" s="265"/>
      <c r="D249" s="218" t="s">
        <v>1390</v>
      </c>
      <c r="E249" s="266" t="s">
        <v>19</v>
      </c>
      <c r="F249" s="267" t="s">
        <v>1392</v>
      </c>
      <c r="G249" s="265"/>
      <c r="H249" s="268">
        <v>234</v>
      </c>
      <c r="I249" s="269"/>
      <c r="J249" s="265"/>
      <c r="K249" s="265"/>
      <c r="L249" s="270"/>
      <c r="M249" s="271"/>
      <c r="N249" s="272"/>
      <c r="O249" s="272"/>
      <c r="P249" s="272"/>
      <c r="Q249" s="272"/>
      <c r="R249" s="272"/>
      <c r="S249" s="272"/>
      <c r="T249" s="273"/>
      <c r="U249" s="15"/>
      <c r="V249" s="15"/>
      <c r="W249" s="15"/>
      <c r="X249" s="15"/>
      <c r="Y249" s="15"/>
      <c r="Z249" s="15"/>
      <c r="AA249" s="15"/>
      <c r="AB249" s="15"/>
      <c r="AC249" s="15"/>
      <c r="AD249" s="15"/>
      <c r="AE249" s="15"/>
      <c r="AT249" s="274" t="s">
        <v>1390</v>
      </c>
      <c r="AU249" s="274" t="s">
        <v>84</v>
      </c>
      <c r="AV249" s="15" t="s">
        <v>197</v>
      </c>
      <c r="AW249" s="15" t="s">
        <v>35</v>
      </c>
      <c r="AX249" s="15" t="s">
        <v>82</v>
      </c>
      <c r="AY249" s="274" t="s">
        <v>192</v>
      </c>
    </row>
    <row r="250" s="2" customFormat="1" ht="24.15" customHeight="1">
      <c r="A250" s="41"/>
      <c r="B250" s="42"/>
      <c r="C250" s="205" t="s">
        <v>352</v>
      </c>
      <c r="D250" s="205" t="s">
        <v>193</v>
      </c>
      <c r="E250" s="206" t="s">
        <v>2498</v>
      </c>
      <c r="F250" s="207" t="s">
        <v>2499</v>
      </c>
      <c r="G250" s="208" t="s">
        <v>1412</v>
      </c>
      <c r="H250" s="209">
        <v>234</v>
      </c>
      <c r="I250" s="210"/>
      <c r="J250" s="211">
        <f>ROUND(I250*H250,2)</f>
        <v>0</v>
      </c>
      <c r="K250" s="207" t="s">
        <v>19</v>
      </c>
      <c r="L250" s="47"/>
      <c r="M250" s="212" t="s">
        <v>19</v>
      </c>
      <c r="N250" s="213" t="s">
        <v>45</v>
      </c>
      <c r="O250" s="87"/>
      <c r="P250" s="214">
        <f>O250*H250</f>
        <v>0</v>
      </c>
      <c r="Q250" s="214">
        <v>0</v>
      </c>
      <c r="R250" s="214">
        <f>Q250*H250</f>
        <v>0</v>
      </c>
      <c r="S250" s="214">
        <v>0</v>
      </c>
      <c r="T250" s="215">
        <f>S250*H250</f>
        <v>0</v>
      </c>
      <c r="U250" s="41"/>
      <c r="V250" s="41"/>
      <c r="W250" s="41"/>
      <c r="X250" s="41"/>
      <c r="Y250" s="41"/>
      <c r="Z250" s="41"/>
      <c r="AA250" s="41"/>
      <c r="AB250" s="41"/>
      <c r="AC250" s="41"/>
      <c r="AD250" s="41"/>
      <c r="AE250" s="41"/>
      <c r="AR250" s="216" t="s">
        <v>197</v>
      </c>
      <c r="AT250" s="216" t="s">
        <v>193</v>
      </c>
      <c r="AU250" s="216" t="s">
        <v>84</v>
      </c>
      <c r="AY250" s="20" t="s">
        <v>192</v>
      </c>
      <c r="BE250" s="217">
        <f>IF(N250="základní",J250,0)</f>
        <v>0</v>
      </c>
      <c r="BF250" s="217">
        <f>IF(N250="snížená",J250,0)</f>
        <v>0</v>
      </c>
      <c r="BG250" s="217">
        <f>IF(N250="zákl. přenesená",J250,0)</f>
        <v>0</v>
      </c>
      <c r="BH250" s="217">
        <f>IF(N250="sníž. přenesená",J250,0)</f>
        <v>0</v>
      </c>
      <c r="BI250" s="217">
        <f>IF(N250="nulová",J250,0)</f>
        <v>0</v>
      </c>
      <c r="BJ250" s="20" t="s">
        <v>82</v>
      </c>
      <c r="BK250" s="217">
        <f>ROUND(I250*H250,2)</f>
        <v>0</v>
      </c>
      <c r="BL250" s="20" t="s">
        <v>197</v>
      </c>
      <c r="BM250" s="216" t="s">
        <v>2500</v>
      </c>
    </row>
    <row r="251" s="2" customFormat="1">
      <c r="A251" s="41"/>
      <c r="B251" s="42"/>
      <c r="C251" s="43"/>
      <c r="D251" s="218" t="s">
        <v>199</v>
      </c>
      <c r="E251" s="43"/>
      <c r="F251" s="219" t="s">
        <v>2499</v>
      </c>
      <c r="G251" s="43"/>
      <c r="H251" s="43"/>
      <c r="I251" s="220"/>
      <c r="J251" s="43"/>
      <c r="K251" s="43"/>
      <c r="L251" s="47"/>
      <c r="M251" s="221"/>
      <c r="N251" s="222"/>
      <c r="O251" s="87"/>
      <c r="P251" s="87"/>
      <c r="Q251" s="87"/>
      <c r="R251" s="87"/>
      <c r="S251" s="87"/>
      <c r="T251" s="88"/>
      <c r="U251" s="41"/>
      <c r="V251" s="41"/>
      <c r="W251" s="41"/>
      <c r="X251" s="41"/>
      <c r="Y251" s="41"/>
      <c r="Z251" s="41"/>
      <c r="AA251" s="41"/>
      <c r="AB251" s="41"/>
      <c r="AC251" s="41"/>
      <c r="AD251" s="41"/>
      <c r="AE251" s="41"/>
      <c r="AT251" s="20" t="s">
        <v>199</v>
      </c>
      <c r="AU251" s="20" t="s">
        <v>84</v>
      </c>
    </row>
    <row r="252" s="2" customFormat="1" ht="24.15" customHeight="1">
      <c r="A252" s="41"/>
      <c r="B252" s="42"/>
      <c r="C252" s="205" t="s">
        <v>447</v>
      </c>
      <c r="D252" s="205" t="s">
        <v>193</v>
      </c>
      <c r="E252" s="206" t="s">
        <v>2501</v>
      </c>
      <c r="F252" s="207" t="s">
        <v>2502</v>
      </c>
      <c r="G252" s="208" t="s">
        <v>1402</v>
      </c>
      <c r="H252" s="209">
        <v>7.9500000000000002</v>
      </c>
      <c r="I252" s="210"/>
      <c r="J252" s="211">
        <f>ROUND(I252*H252,2)</f>
        <v>0</v>
      </c>
      <c r="K252" s="207" t="s">
        <v>19</v>
      </c>
      <c r="L252" s="47"/>
      <c r="M252" s="212" t="s">
        <v>19</v>
      </c>
      <c r="N252" s="213" t="s">
        <v>45</v>
      </c>
      <c r="O252" s="87"/>
      <c r="P252" s="214">
        <f>O252*H252</f>
        <v>0</v>
      </c>
      <c r="Q252" s="214">
        <v>1.10907</v>
      </c>
      <c r="R252" s="214">
        <f>Q252*H252</f>
        <v>8.8171064999999995</v>
      </c>
      <c r="S252" s="214">
        <v>0</v>
      </c>
      <c r="T252" s="215">
        <f>S252*H252</f>
        <v>0</v>
      </c>
      <c r="U252" s="41"/>
      <c r="V252" s="41"/>
      <c r="W252" s="41"/>
      <c r="X252" s="41"/>
      <c r="Y252" s="41"/>
      <c r="Z252" s="41"/>
      <c r="AA252" s="41"/>
      <c r="AB252" s="41"/>
      <c r="AC252" s="41"/>
      <c r="AD252" s="41"/>
      <c r="AE252" s="41"/>
      <c r="AR252" s="216" t="s">
        <v>197</v>
      </c>
      <c r="AT252" s="216" t="s">
        <v>193</v>
      </c>
      <c r="AU252" s="216" t="s">
        <v>84</v>
      </c>
      <c r="AY252" s="20" t="s">
        <v>192</v>
      </c>
      <c r="BE252" s="217">
        <f>IF(N252="základní",J252,0)</f>
        <v>0</v>
      </c>
      <c r="BF252" s="217">
        <f>IF(N252="snížená",J252,0)</f>
        <v>0</v>
      </c>
      <c r="BG252" s="217">
        <f>IF(N252="zákl. přenesená",J252,0)</f>
        <v>0</v>
      </c>
      <c r="BH252" s="217">
        <f>IF(N252="sníž. přenesená",J252,0)</f>
        <v>0</v>
      </c>
      <c r="BI252" s="217">
        <f>IF(N252="nulová",J252,0)</f>
        <v>0</v>
      </c>
      <c r="BJ252" s="20" t="s">
        <v>82</v>
      </c>
      <c r="BK252" s="217">
        <f>ROUND(I252*H252,2)</f>
        <v>0</v>
      </c>
      <c r="BL252" s="20" t="s">
        <v>197</v>
      </c>
      <c r="BM252" s="216" t="s">
        <v>2503</v>
      </c>
    </row>
    <row r="253" s="2" customFormat="1">
      <c r="A253" s="41"/>
      <c r="B253" s="42"/>
      <c r="C253" s="43"/>
      <c r="D253" s="218" t="s">
        <v>199</v>
      </c>
      <c r="E253" s="43"/>
      <c r="F253" s="219" t="s">
        <v>2502</v>
      </c>
      <c r="G253" s="43"/>
      <c r="H253" s="43"/>
      <c r="I253" s="220"/>
      <c r="J253" s="43"/>
      <c r="K253" s="43"/>
      <c r="L253" s="47"/>
      <c r="M253" s="221"/>
      <c r="N253" s="222"/>
      <c r="O253" s="87"/>
      <c r="P253" s="87"/>
      <c r="Q253" s="87"/>
      <c r="R253" s="87"/>
      <c r="S253" s="87"/>
      <c r="T253" s="88"/>
      <c r="U253" s="41"/>
      <c r="V253" s="41"/>
      <c r="W253" s="41"/>
      <c r="X253" s="41"/>
      <c r="Y253" s="41"/>
      <c r="Z253" s="41"/>
      <c r="AA253" s="41"/>
      <c r="AB253" s="41"/>
      <c r="AC253" s="41"/>
      <c r="AD253" s="41"/>
      <c r="AE253" s="41"/>
      <c r="AT253" s="20" t="s">
        <v>199</v>
      </c>
      <c r="AU253" s="20" t="s">
        <v>84</v>
      </c>
    </row>
    <row r="254" s="16" customFormat="1">
      <c r="A254" s="16"/>
      <c r="B254" s="275"/>
      <c r="C254" s="276"/>
      <c r="D254" s="218" t="s">
        <v>1390</v>
      </c>
      <c r="E254" s="277" t="s">
        <v>19</v>
      </c>
      <c r="F254" s="278" t="s">
        <v>2491</v>
      </c>
      <c r="G254" s="276"/>
      <c r="H254" s="277" t="s">
        <v>19</v>
      </c>
      <c r="I254" s="279"/>
      <c r="J254" s="276"/>
      <c r="K254" s="276"/>
      <c r="L254" s="280"/>
      <c r="M254" s="281"/>
      <c r="N254" s="282"/>
      <c r="O254" s="282"/>
      <c r="P254" s="282"/>
      <c r="Q254" s="282"/>
      <c r="R254" s="282"/>
      <c r="S254" s="282"/>
      <c r="T254" s="283"/>
      <c r="U254" s="16"/>
      <c r="V254" s="16"/>
      <c r="W254" s="16"/>
      <c r="X254" s="16"/>
      <c r="Y254" s="16"/>
      <c r="Z254" s="16"/>
      <c r="AA254" s="16"/>
      <c r="AB254" s="16"/>
      <c r="AC254" s="16"/>
      <c r="AD254" s="16"/>
      <c r="AE254" s="16"/>
      <c r="AT254" s="284" t="s">
        <v>1390</v>
      </c>
      <c r="AU254" s="284" t="s">
        <v>84</v>
      </c>
      <c r="AV254" s="16" t="s">
        <v>82</v>
      </c>
      <c r="AW254" s="16" t="s">
        <v>35</v>
      </c>
      <c r="AX254" s="16" t="s">
        <v>74</v>
      </c>
      <c r="AY254" s="284" t="s">
        <v>192</v>
      </c>
    </row>
    <row r="255" s="14" customFormat="1">
      <c r="A255" s="14"/>
      <c r="B255" s="253"/>
      <c r="C255" s="254"/>
      <c r="D255" s="218" t="s">
        <v>1390</v>
      </c>
      <c r="E255" s="255" t="s">
        <v>19</v>
      </c>
      <c r="F255" s="256" t="s">
        <v>2504</v>
      </c>
      <c r="G255" s="254"/>
      <c r="H255" s="257">
        <v>3.4500000000000002</v>
      </c>
      <c r="I255" s="258"/>
      <c r="J255" s="254"/>
      <c r="K255" s="254"/>
      <c r="L255" s="259"/>
      <c r="M255" s="260"/>
      <c r="N255" s="261"/>
      <c r="O255" s="261"/>
      <c r="P255" s="261"/>
      <c r="Q255" s="261"/>
      <c r="R255" s="261"/>
      <c r="S255" s="261"/>
      <c r="T255" s="262"/>
      <c r="U255" s="14"/>
      <c r="V255" s="14"/>
      <c r="W255" s="14"/>
      <c r="X255" s="14"/>
      <c r="Y255" s="14"/>
      <c r="Z255" s="14"/>
      <c r="AA255" s="14"/>
      <c r="AB255" s="14"/>
      <c r="AC255" s="14"/>
      <c r="AD255" s="14"/>
      <c r="AE255" s="14"/>
      <c r="AT255" s="263" t="s">
        <v>1390</v>
      </c>
      <c r="AU255" s="263" t="s">
        <v>84</v>
      </c>
      <c r="AV255" s="14" t="s">
        <v>84</v>
      </c>
      <c r="AW255" s="14" t="s">
        <v>35</v>
      </c>
      <c r="AX255" s="14" t="s">
        <v>74</v>
      </c>
      <c r="AY255" s="263" t="s">
        <v>192</v>
      </c>
    </row>
    <row r="256" s="16" customFormat="1">
      <c r="A256" s="16"/>
      <c r="B256" s="275"/>
      <c r="C256" s="276"/>
      <c r="D256" s="218" t="s">
        <v>1390</v>
      </c>
      <c r="E256" s="277" t="s">
        <v>19</v>
      </c>
      <c r="F256" s="278" t="s">
        <v>2492</v>
      </c>
      <c r="G256" s="276"/>
      <c r="H256" s="277" t="s">
        <v>19</v>
      </c>
      <c r="I256" s="279"/>
      <c r="J256" s="276"/>
      <c r="K256" s="276"/>
      <c r="L256" s="280"/>
      <c r="M256" s="281"/>
      <c r="N256" s="282"/>
      <c r="O256" s="282"/>
      <c r="P256" s="282"/>
      <c r="Q256" s="282"/>
      <c r="R256" s="282"/>
      <c r="S256" s="282"/>
      <c r="T256" s="283"/>
      <c r="U256" s="16"/>
      <c r="V256" s="16"/>
      <c r="W256" s="16"/>
      <c r="X256" s="16"/>
      <c r="Y256" s="16"/>
      <c r="Z256" s="16"/>
      <c r="AA256" s="16"/>
      <c r="AB256" s="16"/>
      <c r="AC256" s="16"/>
      <c r="AD256" s="16"/>
      <c r="AE256" s="16"/>
      <c r="AT256" s="284" t="s">
        <v>1390</v>
      </c>
      <c r="AU256" s="284" t="s">
        <v>84</v>
      </c>
      <c r="AV256" s="16" t="s">
        <v>82</v>
      </c>
      <c r="AW256" s="16" t="s">
        <v>35</v>
      </c>
      <c r="AX256" s="16" t="s">
        <v>74</v>
      </c>
      <c r="AY256" s="284" t="s">
        <v>192</v>
      </c>
    </row>
    <row r="257" s="14" customFormat="1">
      <c r="A257" s="14"/>
      <c r="B257" s="253"/>
      <c r="C257" s="254"/>
      <c r="D257" s="218" t="s">
        <v>1390</v>
      </c>
      <c r="E257" s="255" t="s">
        <v>19</v>
      </c>
      <c r="F257" s="256" t="s">
        <v>2505</v>
      </c>
      <c r="G257" s="254"/>
      <c r="H257" s="257">
        <v>4.5</v>
      </c>
      <c r="I257" s="258"/>
      <c r="J257" s="254"/>
      <c r="K257" s="254"/>
      <c r="L257" s="259"/>
      <c r="M257" s="260"/>
      <c r="N257" s="261"/>
      <c r="O257" s="261"/>
      <c r="P257" s="261"/>
      <c r="Q257" s="261"/>
      <c r="R257" s="261"/>
      <c r="S257" s="261"/>
      <c r="T257" s="262"/>
      <c r="U257" s="14"/>
      <c r="V257" s="14"/>
      <c r="W257" s="14"/>
      <c r="X257" s="14"/>
      <c r="Y257" s="14"/>
      <c r="Z257" s="14"/>
      <c r="AA257" s="14"/>
      <c r="AB257" s="14"/>
      <c r="AC257" s="14"/>
      <c r="AD257" s="14"/>
      <c r="AE257" s="14"/>
      <c r="AT257" s="263" t="s">
        <v>1390</v>
      </c>
      <c r="AU257" s="263" t="s">
        <v>84</v>
      </c>
      <c r="AV257" s="14" t="s">
        <v>84</v>
      </c>
      <c r="AW257" s="14" t="s">
        <v>35</v>
      </c>
      <c r="AX257" s="14" t="s">
        <v>74</v>
      </c>
      <c r="AY257" s="263" t="s">
        <v>192</v>
      </c>
    </row>
    <row r="258" s="15" customFormat="1">
      <c r="A258" s="15"/>
      <c r="B258" s="264"/>
      <c r="C258" s="265"/>
      <c r="D258" s="218" t="s">
        <v>1390</v>
      </c>
      <c r="E258" s="266" t="s">
        <v>19</v>
      </c>
      <c r="F258" s="267" t="s">
        <v>1392</v>
      </c>
      <c r="G258" s="265"/>
      <c r="H258" s="268">
        <v>7.9500000000000002</v>
      </c>
      <c r="I258" s="269"/>
      <c r="J258" s="265"/>
      <c r="K258" s="265"/>
      <c r="L258" s="270"/>
      <c r="M258" s="271"/>
      <c r="N258" s="272"/>
      <c r="O258" s="272"/>
      <c r="P258" s="272"/>
      <c r="Q258" s="272"/>
      <c r="R258" s="272"/>
      <c r="S258" s="272"/>
      <c r="T258" s="273"/>
      <c r="U258" s="15"/>
      <c r="V258" s="15"/>
      <c r="W258" s="15"/>
      <c r="X258" s="15"/>
      <c r="Y258" s="15"/>
      <c r="Z258" s="15"/>
      <c r="AA258" s="15"/>
      <c r="AB258" s="15"/>
      <c r="AC258" s="15"/>
      <c r="AD258" s="15"/>
      <c r="AE258" s="15"/>
      <c r="AT258" s="274" t="s">
        <v>1390</v>
      </c>
      <c r="AU258" s="274" t="s">
        <v>84</v>
      </c>
      <c r="AV258" s="15" t="s">
        <v>197</v>
      </c>
      <c r="AW258" s="15" t="s">
        <v>35</v>
      </c>
      <c r="AX258" s="15" t="s">
        <v>82</v>
      </c>
      <c r="AY258" s="274" t="s">
        <v>192</v>
      </c>
    </row>
    <row r="259" s="2" customFormat="1" ht="24.15" customHeight="1">
      <c r="A259" s="41"/>
      <c r="B259" s="42"/>
      <c r="C259" s="205" t="s">
        <v>451</v>
      </c>
      <c r="D259" s="205" t="s">
        <v>193</v>
      </c>
      <c r="E259" s="206" t="s">
        <v>2506</v>
      </c>
      <c r="F259" s="207" t="s">
        <v>2507</v>
      </c>
      <c r="G259" s="208" t="s">
        <v>1601</v>
      </c>
      <c r="H259" s="209">
        <v>1</v>
      </c>
      <c r="I259" s="210"/>
      <c r="J259" s="211">
        <f>ROUND(I259*H259,2)</f>
        <v>0</v>
      </c>
      <c r="K259" s="207" t="s">
        <v>19</v>
      </c>
      <c r="L259" s="47"/>
      <c r="M259" s="212" t="s">
        <v>19</v>
      </c>
      <c r="N259" s="213" t="s">
        <v>45</v>
      </c>
      <c r="O259" s="87"/>
      <c r="P259" s="214">
        <f>O259*H259</f>
        <v>0</v>
      </c>
      <c r="Q259" s="214">
        <v>1.10907</v>
      </c>
      <c r="R259" s="214">
        <f>Q259*H259</f>
        <v>1.10907</v>
      </c>
      <c r="S259" s="214">
        <v>0</v>
      </c>
      <c r="T259" s="215">
        <f>S259*H259</f>
        <v>0</v>
      </c>
      <c r="U259" s="41"/>
      <c r="V259" s="41"/>
      <c r="W259" s="41"/>
      <c r="X259" s="41"/>
      <c r="Y259" s="41"/>
      <c r="Z259" s="41"/>
      <c r="AA259" s="41"/>
      <c r="AB259" s="41"/>
      <c r="AC259" s="41"/>
      <c r="AD259" s="41"/>
      <c r="AE259" s="41"/>
      <c r="AR259" s="216" t="s">
        <v>197</v>
      </c>
      <c r="AT259" s="216" t="s">
        <v>193</v>
      </c>
      <c r="AU259" s="216" t="s">
        <v>84</v>
      </c>
      <c r="AY259" s="20" t="s">
        <v>192</v>
      </c>
      <c r="BE259" s="217">
        <f>IF(N259="základní",J259,0)</f>
        <v>0</v>
      </c>
      <c r="BF259" s="217">
        <f>IF(N259="snížená",J259,0)</f>
        <v>0</v>
      </c>
      <c r="BG259" s="217">
        <f>IF(N259="zákl. přenesená",J259,0)</f>
        <v>0</v>
      </c>
      <c r="BH259" s="217">
        <f>IF(N259="sníž. přenesená",J259,0)</f>
        <v>0</v>
      </c>
      <c r="BI259" s="217">
        <f>IF(N259="nulová",J259,0)</f>
        <v>0</v>
      </c>
      <c r="BJ259" s="20" t="s">
        <v>82</v>
      </c>
      <c r="BK259" s="217">
        <f>ROUND(I259*H259,2)</f>
        <v>0</v>
      </c>
      <c r="BL259" s="20" t="s">
        <v>197</v>
      </c>
      <c r="BM259" s="216" t="s">
        <v>2508</v>
      </c>
    </row>
    <row r="260" s="2" customFormat="1">
      <c r="A260" s="41"/>
      <c r="B260" s="42"/>
      <c r="C260" s="43"/>
      <c r="D260" s="218" t="s">
        <v>199</v>
      </c>
      <c r="E260" s="43"/>
      <c r="F260" s="219" t="s">
        <v>2507</v>
      </c>
      <c r="G260" s="43"/>
      <c r="H260" s="43"/>
      <c r="I260" s="220"/>
      <c r="J260" s="43"/>
      <c r="K260" s="43"/>
      <c r="L260" s="47"/>
      <c r="M260" s="221"/>
      <c r="N260" s="222"/>
      <c r="O260" s="87"/>
      <c r="P260" s="87"/>
      <c r="Q260" s="87"/>
      <c r="R260" s="87"/>
      <c r="S260" s="87"/>
      <c r="T260" s="88"/>
      <c r="U260" s="41"/>
      <c r="V260" s="41"/>
      <c r="W260" s="41"/>
      <c r="X260" s="41"/>
      <c r="Y260" s="41"/>
      <c r="Z260" s="41"/>
      <c r="AA260" s="41"/>
      <c r="AB260" s="41"/>
      <c r="AC260" s="41"/>
      <c r="AD260" s="41"/>
      <c r="AE260" s="41"/>
      <c r="AT260" s="20" t="s">
        <v>199</v>
      </c>
      <c r="AU260" s="20" t="s">
        <v>84</v>
      </c>
    </row>
    <row r="261" s="12" customFormat="1" ht="22.8" customHeight="1">
      <c r="A261" s="12"/>
      <c r="B261" s="191"/>
      <c r="C261" s="192"/>
      <c r="D261" s="193" t="s">
        <v>73</v>
      </c>
      <c r="E261" s="224" t="s">
        <v>239</v>
      </c>
      <c r="F261" s="224" t="s">
        <v>2509</v>
      </c>
      <c r="G261" s="192"/>
      <c r="H261" s="192"/>
      <c r="I261" s="195"/>
      <c r="J261" s="225">
        <f>BK261</f>
        <v>0</v>
      </c>
      <c r="K261" s="192"/>
      <c r="L261" s="197"/>
      <c r="M261" s="198"/>
      <c r="N261" s="199"/>
      <c r="O261" s="199"/>
      <c r="P261" s="200">
        <f>SUM(P262:P285)</f>
        <v>0</v>
      </c>
      <c r="Q261" s="199"/>
      <c r="R261" s="200">
        <f>SUM(R262:R285)</f>
        <v>6.75814</v>
      </c>
      <c r="S261" s="199"/>
      <c r="T261" s="201">
        <f>SUM(T262:T285)</f>
        <v>0</v>
      </c>
      <c r="U261" s="12"/>
      <c r="V261" s="12"/>
      <c r="W261" s="12"/>
      <c r="X261" s="12"/>
      <c r="Y261" s="12"/>
      <c r="Z261" s="12"/>
      <c r="AA261" s="12"/>
      <c r="AB261" s="12"/>
      <c r="AC261" s="12"/>
      <c r="AD261" s="12"/>
      <c r="AE261" s="12"/>
      <c r="AR261" s="202" t="s">
        <v>82</v>
      </c>
      <c r="AT261" s="203" t="s">
        <v>73</v>
      </c>
      <c r="AU261" s="203" t="s">
        <v>82</v>
      </c>
      <c r="AY261" s="202" t="s">
        <v>192</v>
      </c>
      <c r="BK261" s="204">
        <f>SUM(BK262:BK285)</f>
        <v>0</v>
      </c>
    </row>
    <row r="262" s="2" customFormat="1" ht="24.15" customHeight="1">
      <c r="A262" s="41"/>
      <c r="B262" s="42"/>
      <c r="C262" s="205" t="s">
        <v>455</v>
      </c>
      <c r="D262" s="205" t="s">
        <v>193</v>
      </c>
      <c r="E262" s="206" t="s">
        <v>2510</v>
      </c>
      <c r="F262" s="207" t="s">
        <v>2511</v>
      </c>
      <c r="G262" s="208" t="s">
        <v>1451</v>
      </c>
      <c r="H262" s="209">
        <v>131</v>
      </c>
      <c r="I262" s="210"/>
      <c r="J262" s="211">
        <f>ROUND(I262*H262,2)</f>
        <v>0</v>
      </c>
      <c r="K262" s="207" t="s">
        <v>19</v>
      </c>
      <c r="L262" s="47"/>
      <c r="M262" s="212" t="s">
        <v>19</v>
      </c>
      <c r="N262" s="213" t="s">
        <v>45</v>
      </c>
      <c r="O262" s="87"/>
      <c r="P262" s="214">
        <f>O262*H262</f>
        <v>0</v>
      </c>
      <c r="Q262" s="214">
        <v>0.00248</v>
      </c>
      <c r="R262" s="214">
        <f>Q262*H262</f>
        <v>0.32488</v>
      </c>
      <c r="S262" s="214">
        <v>0</v>
      </c>
      <c r="T262" s="215">
        <f>S262*H262</f>
        <v>0</v>
      </c>
      <c r="U262" s="41"/>
      <c r="V262" s="41"/>
      <c r="W262" s="41"/>
      <c r="X262" s="41"/>
      <c r="Y262" s="41"/>
      <c r="Z262" s="41"/>
      <c r="AA262" s="41"/>
      <c r="AB262" s="41"/>
      <c r="AC262" s="41"/>
      <c r="AD262" s="41"/>
      <c r="AE262" s="41"/>
      <c r="AR262" s="216" t="s">
        <v>197</v>
      </c>
      <c r="AT262" s="216" t="s">
        <v>193</v>
      </c>
      <c r="AU262" s="216" t="s">
        <v>84</v>
      </c>
      <c r="AY262" s="20" t="s">
        <v>192</v>
      </c>
      <c r="BE262" s="217">
        <f>IF(N262="základní",J262,0)</f>
        <v>0</v>
      </c>
      <c r="BF262" s="217">
        <f>IF(N262="snížená",J262,0)</f>
        <v>0</v>
      </c>
      <c r="BG262" s="217">
        <f>IF(N262="zákl. přenesená",J262,0)</f>
        <v>0</v>
      </c>
      <c r="BH262" s="217">
        <f>IF(N262="sníž. přenesená",J262,0)</f>
        <v>0</v>
      </c>
      <c r="BI262" s="217">
        <f>IF(N262="nulová",J262,0)</f>
        <v>0</v>
      </c>
      <c r="BJ262" s="20" t="s">
        <v>82</v>
      </c>
      <c r="BK262" s="217">
        <f>ROUND(I262*H262,2)</f>
        <v>0</v>
      </c>
      <c r="BL262" s="20" t="s">
        <v>197</v>
      </c>
      <c r="BM262" s="216" t="s">
        <v>2512</v>
      </c>
    </row>
    <row r="263" s="2" customFormat="1">
      <c r="A263" s="41"/>
      <c r="B263" s="42"/>
      <c r="C263" s="43"/>
      <c r="D263" s="218" t="s">
        <v>199</v>
      </c>
      <c r="E263" s="43"/>
      <c r="F263" s="219" t="s">
        <v>2511</v>
      </c>
      <c r="G263" s="43"/>
      <c r="H263" s="43"/>
      <c r="I263" s="220"/>
      <c r="J263" s="43"/>
      <c r="K263" s="43"/>
      <c r="L263" s="47"/>
      <c r="M263" s="221"/>
      <c r="N263" s="222"/>
      <c r="O263" s="87"/>
      <c r="P263" s="87"/>
      <c r="Q263" s="87"/>
      <c r="R263" s="87"/>
      <c r="S263" s="87"/>
      <c r="T263" s="88"/>
      <c r="U263" s="41"/>
      <c r="V263" s="41"/>
      <c r="W263" s="41"/>
      <c r="X263" s="41"/>
      <c r="Y263" s="41"/>
      <c r="Z263" s="41"/>
      <c r="AA263" s="41"/>
      <c r="AB263" s="41"/>
      <c r="AC263" s="41"/>
      <c r="AD263" s="41"/>
      <c r="AE263" s="41"/>
      <c r="AT263" s="20" t="s">
        <v>199</v>
      </c>
      <c r="AU263" s="20" t="s">
        <v>84</v>
      </c>
    </row>
    <row r="264" s="2" customFormat="1" ht="24.15" customHeight="1">
      <c r="A264" s="41"/>
      <c r="B264" s="42"/>
      <c r="C264" s="205" t="s">
        <v>459</v>
      </c>
      <c r="D264" s="205" t="s">
        <v>193</v>
      </c>
      <c r="E264" s="206" t="s">
        <v>2513</v>
      </c>
      <c r="F264" s="207" t="s">
        <v>2514</v>
      </c>
      <c r="G264" s="208" t="s">
        <v>1451</v>
      </c>
      <c r="H264" s="209">
        <v>60</v>
      </c>
      <c r="I264" s="210"/>
      <c r="J264" s="211">
        <f>ROUND(I264*H264,2)</f>
        <v>0</v>
      </c>
      <c r="K264" s="207" t="s">
        <v>19</v>
      </c>
      <c r="L264" s="47"/>
      <c r="M264" s="212" t="s">
        <v>19</v>
      </c>
      <c r="N264" s="213" t="s">
        <v>45</v>
      </c>
      <c r="O264" s="87"/>
      <c r="P264" s="214">
        <f>O264*H264</f>
        <v>0</v>
      </c>
      <c r="Q264" s="214">
        <v>0.0039300000000000003</v>
      </c>
      <c r="R264" s="214">
        <f>Q264*H264</f>
        <v>0.23580000000000001</v>
      </c>
      <c r="S264" s="214">
        <v>0</v>
      </c>
      <c r="T264" s="215">
        <f>S264*H264</f>
        <v>0</v>
      </c>
      <c r="U264" s="41"/>
      <c r="V264" s="41"/>
      <c r="W264" s="41"/>
      <c r="X264" s="41"/>
      <c r="Y264" s="41"/>
      <c r="Z264" s="41"/>
      <c r="AA264" s="41"/>
      <c r="AB264" s="41"/>
      <c r="AC264" s="41"/>
      <c r="AD264" s="41"/>
      <c r="AE264" s="41"/>
      <c r="AR264" s="216" t="s">
        <v>197</v>
      </c>
      <c r="AT264" s="216" t="s">
        <v>193</v>
      </c>
      <c r="AU264" s="216" t="s">
        <v>84</v>
      </c>
      <c r="AY264" s="20" t="s">
        <v>192</v>
      </c>
      <c r="BE264" s="217">
        <f>IF(N264="základní",J264,0)</f>
        <v>0</v>
      </c>
      <c r="BF264" s="217">
        <f>IF(N264="snížená",J264,0)</f>
        <v>0</v>
      </c>
      <c r="BG264" s="217">
        <f>IF(N264="zákl. přenesená",J264,0)</f>
        <v>0</v>
      </c>
      <c r="BH264" s="217">
        <f>IF(N264="sníž. přenesená",J264,0)</f>
        <v>0</v>
      </c>
      <c r="BI264" s="217">
        <f>IF(N264="nulová",J264,0)</f>
        <v>0</v>
      </c>
      <c r="BJ264" s="20" t="s">
        <v>82</v>
      </c>
      <c r="BK264" s="217">
        <f>ROUND(I264*H264,2)</f>
        <v>0</v>
      </c>
      <c r="BL264" s="20" t="s">
        <v>197</v>
      </c>
      <c r="BM264" s="216" t="s">
        <v>2515</v>
      </c>
    </row>
    <row r="265" s="2" customFormat="1">
      <c r="A265" s="41"/>
      <c r="B265" s="42"/>
      <c r="C265" s="43"/>
      <c r="D265" s="218" t="s">
        <v>199</v>
      </c>
      <c r="E265" s="43"/>
      <c r="F265" s="219" t="s">
        <v>2514</v>
      </c>
      <c r="G265" s="43"/>
      <c r="H265" s="43"/>
      <c r="I265" s="220"/>
      <c r="J265" s="43"/>
      <c r="K265" s="43"/>
      <c r="L265" s="47"/>
      <c r="M265" s="221"/>
      <c r="N265" s="222"/>
      <c r="O265" s="87"/>
      <c r="P265" s="87"/>
      <c r="Q265" s="87"/>
      <c r="R265" s="87"/>
      <c r="S265" s="87"/>
      <c r="T265" s="88"/>
      <c r="U265" s="41"/>
      <c r="V265" s="41"/>
      <c r="W265" s="41"/>
      <c r="X265" s="41"/>
      <c r="Y265" s="41"/>
      <c r="Z265" s="41"/>
      <c r="AA265" s="41"/>
      <c r="AB265" s="41"/>
      <c r="AC265" s="41"/>
      <c r="AD265" s="41"/>
      <c r="AE265" s="41"/>
      <c r="AT265" s="20" t="s">
        <v>199</v>
      </c>
      <c r="AU265" s="20" t="s">
        <v>84</v>
      </c>
    </row>
    <row r="266" s="2" customFormat="1" ht="24.15" customHeight="1">
      <c r="A266" s="41"/>
      <c r="B266" s="42"/>
      <c r="C266" s="205" t="s">
        <v>463</v>
      </c>
      <c r="D266" s="205" t="s">
        <v>193</v>
      </c>
      <c r="E266" s="206" t="s">
        <v>2516</v>
      </c>
      <c r="F266" s="207" t="s">
        <v>2517</v>
      </c>
      <c r="G266" s="208" t="s">
        <v>1451</v>
      </c>
      <c r="H266" s="209">
        <v>107</v>
      </c>
      <c r="I266" s="210"/>
      <c r="J266" s="211">
        <f>ROUND(I266*H266,2)</f>
        <v>0</v>
      </c>
      <c r="K266" s="207" t="s">
        <v>19</v>
      </c>
      <c r="L266" s="47"/>
      <c r="M266" s="212" t="s">
        <v>19</v>
      </c>
      <c r="N266" s="213" t="s">
        <v>45</v>
      </c>
      <c r="O266" s="87"/>
      <c r="P266" s="214">
        <f>O266*H266</f>
        <v>0</v>
      </c>
      <c r="Q266" s="214">
        <v>0.010200000000000001</v>
      </c>
      <c r="R266" s="214">
        <f>Q266*H266</f>
        <v>1.0914000000000002</v>
      </c>
      <c r="S266" s="214">
        <v>0</v>
      </c>
      <c r="T266" s="215">
        <f>S266*H266</f>
        <v>0</v>
      </c>
      <c r="U266" s="41"/>
      <c r="V266" s="41"/>
      <c r="W266" s="41"/>
      <c r="X266" s="41"/>
      <c r="Y266" s="41"/>
      <c r="Z266" s="41"/>
      <c r="AA266" s="41"/>
      <c r="AB266" s="41"/>
      <c r="AC266" s="41"/>
      <c r="AD266" s="41"/>
      <c r="AE266" s="41"/>
      <c r="AR266" s="216" t="s">
        <v>197</v>
      </c>
      <c r="AT266" s="216" t="s">
        <v>193</v>
      </c>
      <c r="AU266" s="216" t="s">
        <v>84</v>
      </c>
      <c r="AY266" s="20" t="s">
        <v>192</v>
      </c>
      <c r="BE266" s="217">
        <f>IF(N266="základní",J266,0)</f>
        <v>0</v>
      </c>
      <c r="BF266" s="217">
        <f>IF(N266="snížená",J266,0)</f>
        <v>0</v>
      </c>
      <c r="BG266" s="217">
        <f>IF(N266="zákl. přenesená",J266,0)</f>
        <v>0</v>
      </c>
      <c r="BH266" s="217">
        <f>IF(N266="sníž. přenesená",J266,0)</f>
        <v>0</v>
      </c>
      <c r="BI266" s="217">
        <f>IF(N266="nulová",J266,0)</f>
        <v>0</v>
      </c>
      <c r="BJ266" s="20" t="s">
        <v>82</v>
      </c>
      <c r="BK266" s="217">
        <f>ROUND(I266*H266,2)</f>
        <v>0</v>
      </c>
      <c r="BL266" s="20" t="s">
        <v>197</v>
      </c>
      <c r="BM266" s="216" t="s">
        <v>2518</v>
      </c>
    </row>
    <row r="267" s="2" customFormat="1">
      <c r="A267" s="41"/>
      <c r="B267" s="42"/>
      <c r="C267" s="43"/>
      <c r="D267" s="218" t="s">
        <v>199</v>
      </c>
      <c r="E267" s="43"/>
      <c r="F267" s="219" t="s">
        <v>2517</v>
      </c>
      <c r="G267" s="43"/>
      <c r="H267" s="43"/>
      <c r="I267" s="220"/>
      <c r="J267" s="43"/>
      <c r="K267" s="43"/>
      <c r="L267" s="47"/>
      <c r="M267" s="221"/>
      <c r="N267" s="222"/>
      <c r="O267" s="87"/>
      <c r="P267" s="87"/>
      <c r="Q267" s="87"/>
      <c r="R267" s="87"/>
      <c r="S267" s="87"/>
      <c r="T267" s="88"/>
      <c r="U267" s="41"/>
      <c r="V267" s="41"/>
      <c r="W267" s="41"/>
      <c r="X267" s="41"/>
      <c r="Y267" s="41"/>
      <c r="Z267" s="41"/>
      <c r="AA267" s="41"/>
      <c r="AB267" s="41"/>
      <c r="AC267" s="41"/>
      <c r="AD267" s="41"/>
      <c r="AE267" s="41"/>
      <c r="AT267" s="20" t="s">
        <v>199</v>
      </c>
      <c r="AU267" s="20" t="s">
        <v>84</v>
      </c>
    </row>
    <row r="268" s="2" customFormat="1" ht="24.15" customHeight="1">
      <c r="A268" s="41"/>
      <c r="B268" s="42"/>
      <c r="C268" s="205" t="s">
        <v>467</v>
      </c>
      <c r="D268" s="205" t="s">
        <v>193</v>
      </c>
      <c r="E268" s="206" t="s">
        <v>2519</v>
      </c>
      <c r="F268" s="207" t="s">
        <v>2520</v>
      </c>
      <c r="G268" s="208" t="s">
        <v>1451</v>
      </c>
      <c r="H268" s="209">
        <v>151</v>
      </c>
      <c r="I268" s="210"/>
      <c r="J268" s="211">
        <f>ROUND(I268*H268,2)</f>
        <v>0</v>
      </c>
      <c r="K268" s="207" t="s">
        <v>19</v>
      </c>
      <c r="L268" s="47"/>
      <c r="M268" s="212" t="s">
        <v>19</v>
      </c>
      <c r="N268" s="213" t="s">
        <v>45</v>
      </c>
      <c r="O268" s="87"/>
      <c r="P268" s="214">
        <f>O268*H268</f>
        <v>0</v>
      </c>
      <c r="Q268" s="214">
        <v>0.016410000000000001</v>
      </c>
      <c r="R268" s="214">
        <f>Q268*H268</f>
        <v>2.4779100000000001</v>
      </c>
      <c r="S268" s="214">
        <v>0</v>
      </c>
      <c r="T268" s="215">
        <f>S268*H268</f>
        <v>0</v>
      </c>
      <c r="U268" s="41"/>
      <c r="V268" s="41"/>
      <c r="W268" s="41"/>
      <c r="X268" s="41"/>
      <c r="Y268" s="41"/>
      <c r="Z268" s="41"/>
      <c r="AA268" s="41"/>
      <c r="AB268" s="41"/>
      <c r="AC268" s="41"/>
      <c r="AD268" s="41"/>
      <c r="AE268" s="41"/>
      <c r="AR268" s="216" t="s">
        <v>197</v>
      </c>
      <c r="AT268" s="216" t="s">
        <v>193</v>
      </c>
      <c r="AU268" s="216" t="s">
        <v>84</v>
      </c>
      <c r="AY268" s="20" t="s">
        <v>192</v>
      </c>
      <c r="BE268" s="217">
        <f>IF(N268="základní",J268,0)</f>
        <v>0</v>
      </c>
      <c r="BF268" s="217">
        <f>IF(N268="snížená",J268,0)</f>
        <v>0</v>
      </c>
      <c r="BG268" s="217">
        <f>IF(N268="zákl. přenesená",J268,0)</f>
        <v>0</v>
      </c>
      <c r="BH268" s="217">
        <f>IF(N268="sníž. přenesená",J268,0)</f>
        <v>0</v>
      </c>
      <c r="BI268" s="217">
        <f>IF(N268="nulová",J268,0)</f>
        <v>0</v>
      </c>
      <c r="BJ268" s="20" t="s">
        <v>82</v>
      </c>
      <c r="BK268" s="217">
        <f>ROUND(I268*H268,2)</f>
        <v>0</v>
      </c>
      <c r="BL268" s="20" t="s">
        <v>197</v>
      </c>
      <c r="BM268" s="216" t="s">
        <v>2521</v>
      </c>
    </row>
    <row r="269" s="2" customFormat="1">
      <c r="A269" s="41"/>
      <c r="B269" s="42"/>
      <c r="C269" s="43"/>
      <c r="D269" s="218" t="s">
        <v>199</v>
      </c>
      <c r="E269" s="43"/>
      <c r="F269" s="219" t="s">
        <v>2520</v>
      </c>
      <c r="G269" s="43"/>
      <c r="H269" s="43"/>
      <c r="I269" s="220"/>
      <c r="J269" s="43"/>
      <c r="K269" s="43"/>
      <c r="L269" s="47"/>
      <c r="M269" s="221"/>
      <c r="N269" s="222"/>
      <c r="O269" s="87"/>
      <c r="P269" s="87"/>
      <c r="Q269" s="87"/>
      <c r="R269" s="87"/>
      <c r="S269" s="87"/>
      <c r="T269" s="88"/>
      <c r="U269" s="41"/>
      <c r="V269" s="41"/>
      <c r="W269" s="41"/>
      <c r="X269" s="41"/>
      <c r="Y269" s="41"/>
      <c r="Z269" s="41"/>
      <c r="AA269" s="41"/>
      <c r="AB269" s="41"/>
      <c r="AC269" s="41"/>
      <c r="AD269" s="41"/>
      <c r="AE269" s="41"/>
      <c r="AT269" s="20" t="s">
        <v>199</v>
      </c>
      <c r="AU269" s="20" t="s">
        <v>84</v>
      </c>
    </row>
    <row r="270" s="2" customFormat="1" ht="24.15" customHeight="1">
      <c r="A270" s="41"/>
      <c r="B270" s="42"/>
      <c r="C270" s="205" t="s">
        <v>471</v>
      </c>
      <c r="D270" s="205" t="s">
        <v>193</v>
      </c>
      <c r="E270" s="206" t="s">
        <v>2522</v>
      </c>
      <c r="F270" s="207" t="s">
        <v>2523</v>
      </c>
      <c r="G270" s="208" t="s">
        <v>1451</v>
      </c>
      <c r="H270" s="209">
        <v>8</v>
      </c>
      <c r="I270" s="210"/>
      <c r="J270" s="211">
        <f>ROUND(I270*H270,2)</f>
        <v>0</v>
      </c>
      <c r="K270" s="207" t="s">
        <v>19</v>
      </c>
      <c r="L270" s="47"/>
      <c r="M270" s="212" t="s">
        <v>19</v>
      </c>
      <c r="N270" s="213" t="s">
        <v>45</v>
      </c>
      <c r="O270" s="87"/>
      <c r="P270" s="214">
        <f>O270*H270</f>
        <v>0</v>
      </c>
      <c r="Q270" s="214">
        <v>0.016420000000000001</v>
      </c>
      <c r="R270" s="214">
        <f>Q270*H270</f>
        <v>0.13136000000000001</v>
      </c>
      <c r="S270" s="214">
        <v>0</v>
      </c>
      <c r="T270" s="215">
        <f>S270*H270</f>
        <v>0</v>
      </c>
      <c r="U270" s="41"/>
      <c r="V270" s="41"/>
      <c r="W270" s="41"/>
      <c r="X270" s="41"/>
      <c r="Y270" s="41"/>
      <c r="Z270" s="41"/>
      <c r="AA270" s="41"/>
      <c r="AB270" s="41"/>
      <c r="AC270" s="41"/>
      <c r="AD270" s="41"/>
      <c r="AE270" s="41"/>
      <c r="AR270" s="216" t="s">
        <v>197</v>
      </c>
      <c r="AT270" s="216" t="s">
        <v>193</v>
      </c>
      <c r="AU270" s="216" t="s">
        <v>84</v>
      </c>
      <c r="AY270" s="20" t="s">
        <v>192</v>
      </c>
      <c r="BE270" s="217">
        <f>IF(N270="základní",J270,0)</f>
        <v>0</v>
      </c>
      <c r="BF270" s="217">
        <f>IF(N270="snížená",J270,0)</f>
        <v>0</v>
      </c>
      <c r="BG270" s="217">
        <f>IF(N270="zákl. přenesená",J270,0)</f>
        <v>0</v>
      </c>
      <c r="BH270" s="217">
        <f>IF(N270="sníž. přenesená",J270,0)</f>
        <v>0</v>
      </c>
      <c r="BI270" s="217">
        <f>IF(N270="nulová",J270,0)</f>
        <v>0</v>
      </c>
      <c r="BJ270" s="20" t="s">
        <v>82</v>
      </c>
      <c r="BK270" s="217">
        <f>ROUND(I270*H270,2)</f>
        <v>0</v>
      </c>
      <c r="BL270" s="20" t="s">
        <v>197</v>
      </c>
      <c r="BM270" s="216" t="s">
        <v>2524</v>
      </c>
    </row>
    <row r="271" s="2" customFormat="1">
      <c r="A271" s="41"/>
      <c r="B271" s="42"/>
      <c r="C271" s="43"/>
      <c r="D271" s="218" t="s">
        <v>199</v>
      </c>
      <c r="E271" s="43"/>
      <c r="F271" s="219" t="s">
        <v>2523</v>
      </c>
      <c r="G271" s="43"/>
      <c r="H271" s="43"/>
      <c r="I271" s="220"/>
      <c r="J271" s="43"/>
      <c r="K271" s="43"/>
      <c r="L271" s="47"/>
      <c r="M271" s="221"/>
      <c r="N271" s="222"/>
      <c r="O271" s="87"/>
      <c r="P271" s="87"/>
      <c r="Q271" s="87"/>
      <c r="R271" s="87"/>
      <c r="S271" s="87"/>
      <c r="T271" s="88"/>
      <c r="U271" s="41"/>
      <c r="V271" s="41"/>
      <c r="W271" s="41"/>
      <c r="X271" s="41"/>
      <c r="Y271" s="41"/>
      <c r="Z271" s="41"/>
      <c r="AA271" s="41"/>
      <c r="AB271" s="41"/>
      <c r="AC271" s="41"/>
      <c r="AD271" s="41"/>
      <c r="AE271" s="41"/>
      <c r="AT271" s="20" t="s">
        <v>199</v>
      </c>
      <c r="AU271" s="20" t="s">
        <v>84</v>
      </c>
    </row>
    <row r="272" s="2" customFormat="1" ht="24.15" customHeight="1">
      <c r="A272" s="41"/>
      <c r="B272" s="42"/>
      <c r="C272" s="205" t="s">
        <v>475</v>
      </c>
      <c r="D272" s="205" t="s">
        <v>193</v>
      </c>
      <c r="E272" s="206" t="s">
        <v>2525</v>
      </c>
      <c r="F272" s="207" t="s">
        <v>2526</v>
      </c>
      <c r="G272" s="208" t="s">
        <v>1451</v>
      </c>
      <c r="H272" s="209">
        <v>39</v>
      </c>
      <c r="I272" s="210"/>
      <c r="J272" s="211">
        <f>ROUND(I272*H272,2)</f>
        <v>0</v>
      </c>
      <c r="K272" s="207" t="s">
        <v>19</v>
      </c>
      <c r="L272" s="47"/>
      <c r="M272" s="212" t="s">
        <v>19</v>
      </c>
      <c r="N272" s="213" t="s">
        <v>45</v>
      </c>
      <c r="O272" s="87"/>
      <c r="P272" s="214">
        <f>O272*H272</f>
        <v>0</v>
      </c>
      <c r="Q272" s="214">
        <v>0.049450000000000001</v>
      </c>
      <c r="R272" s="214">
        <f>Q272*H272</f>
        <v>1.92855</v>
      </c>
      <c r="S272" s="214">
        <v>0</v>
      </c>
      <c r="T272" s="215">
        <f>S272*H272</f>
        <v>0</v>
      </c>
      <c r="U272" s="41"/>
      <c r="V272" s="41"/>
      <c r="W272" s="41"/>
      <c r="X272" s="41"/>
      <c r="Y272" s="41"/>
      <c r="Z272" s="41"/>
      <c r="AA272" s="41"/>
      <c r="AB272" s="41"/>
      <c r="AC272" s="41"/>
      <c r="AD272" s="41"/>
      <c r="AE272" s="41"/>
      <c r="AR272" s="216" t="s">
        <v>197</v>
      </c>
      <c r="AT272" s="216" t="s">
        <v>193</v>
      </c>
      <c r="AU272" s="216" t="s">
        <v>84</v>
      </c>
      <c r="AY272" s="20" t="s">
        <v>192</v>
      </c>
      <c r="BE272" s="217">
        <f>IF(N272="základní",J272,0)</f>
        <v>0</v>
      </c>
      <c r="BF272" s="217">
        <f>IF(N272="snížená",J272,0)</f>
        <v>0</v>
      </c>
      <c r="BG272" s="217">
        <f>IF(N272="zákl. přenesená",J272,0)</f>
        <v>0</v>
      </c>
      <c r="BH272" s="217">
        <f>IF(N272="sníž. přenesená",J272,0)</f>
        <v>0</v>
      </c>
      <c r="BI272" s="217">
        <f>IF(N272="nulová",J272,0)</f>
        <v>0</v>
      </c>
      <c r="BJ272" s="20" t="s">
        <v>82</v>
      </c>
      <c r="BK272" s="217">
        <f>ROUND(I272*H272,2)</f>
        <v>0</v>
      </c>
      <c r="BL272" s="20" t="s">
        <v>197</v>
      </c>
      <c r="BM272" s="216" t="s">
        <v>2527</v>
      </c>
    </row>
    <row r="273" s="2" customFormat="1">
      <c r="A273" s="41"/>
      <c r="B273" s="42"/>
      <c r="C273" s="43"/>
      <c r="D273" s="218" t="s">
        <v>199</v>
      </c>
      <c r="E273" s="43"/>
      <c r="F273" s="219" t="s">
        <v>2526</v>
      </c>
      <c r="G273" s="43"/>
      <c r="H273" s="43"/>
      <c r="I273" s="220"/>
      <c r="J273" s="43"/>
      <c r="K273" s="43"/>
      <c r="L273" s="47"/>
      <c r="M273" s="221"/>
      <c r="N273" s="222"/>
      <c r="O273" s="87"/>
      <c r="P273" s="87"/>
      <c r="Q273" s="87"/>
      <c r="R273" s="87"/>
      <c r="S273" s="87"/>
      <c r="T273" s="88"/>
      <c r="U273" s="41"/>
      <c r="V273" s="41"/>
      <c r="W273" s="41"/>
      <c r="X273" s="41"/>
      <c r="Y273" s="41"/>
      <c r="Z273" s="41"/>
      <c r="AA273" s="41"/>
      <c r="AB273" s="41"/>
      <c r="AC273" s="41"/>
      <c r="AD273" s="41"/>
      <c r="AE273" s="41"/>
      <c r="AT273" s="20" t="s">
        <v>199</v>
      </c>
      <c r="AU273" s="20" t="s">
        <v>84</v>
      </c>
    </row>
    <row r="274" s="2" customFormat="1" ht="24.15" customHeight="1">
      <c r="A274" s="41"/>
      <c r="B274" s="42"/>
      <c r="C274" s="205" t="s">
        <v>479</v>
      </c>
      <c r="D274" s="205" t="s">
        <v>193</v>
      </c>
      <c r="E274" s="206" t="s">
        <v>2528</v>
      </c>
      <c r="F274" s="207" t="s">
        <v>2529</v>
      </c>
      <c r="G274" s="208" t="s">
        <v>785</v>
      </c>
      <c r="H274" s="209">
        <v>2</v>
      </c>
      <c r="I274" s="210"/>
      <c r="J274" s="211">
        <f>ROUND(I274*H274,2)</f>
        <v>0</v>
      </c>
      <c r="K274" s="207" t="s">
        <v>19</v>
      </c>
      <c r="L274" s="47"/>
      <c r="M274" s="212" t="s">
        <v>19</v>
      </c>
      <c r="N274" s="213" t="s">
        <v>45</v>
      </c>
      <c r="O274" s="87"/>
      <c r="P274" s="214">
        <f>O274*H274</f>
        <v>0</v>
      </c>
      <c r="Q274" s="214">
        <v>0.029669999999999998</v>
      </c>
      <c r="R274" s="214">
        <f>Q274*H274</f>
        <v>0.059339999999999997</v>
      </c>
      <c r="S274" s="214">
        <v>0</v>
      </c>
      <c r="T274" s="215">
        <f>S274*H274</f>
        <v>0</v>
      </c>
      <c r="U274" s="41"/>
      <c r="V274" s="41"/>
      <c r="W274" s="41"/>
      <c r="X274" s="41"/>
      <c r="Y274" s="41"/>
      <c r="Z274" s="41"/>
      <c r="AA274" s="41"/>
      <c r="AB274" s="41"/>
      <c r="AC274" s="41"/>
      <c r="AD274" s="41"/>
      <c r="AE274" s="41"/>
      <c r="AR274" s="216" t="s">
        <v>197</v>
      </c>
      <c r="AT274" s="216" t="s">
        <v>193</v>
      </c>
      <c r="AU274" s="216" t="s">
        <v>84</v>
      </c>
      <c r="AY274" s="20" t="s">
        <v>192</v>
      </c>
      <c r="BE274" s="217">
        <f>IF(N274="základní",J274,0)</f>
        <v>0</v>
      </c>
      <c r="BF274" s="217">
        <f>IF(N274="snížená",J274,0)</f>
        <v>0</v>
      </c>
      <c r="BG274" s="217">
        <f>IF(N274="zákl. přenesená",J274,0)</f>
        <v>0</v>
      </c>
      <c r="BH274" s="217">
        <f>IF(N274="sníž. přenesená",J274,0)</f>
        <v>0</v>
      </c>
      <c r="BI274" s="217">
        <f>IF(N274="nulová",J274,0)</f>
        <v>0</v>
      </c>
      <c r="BJ274" s="20" t="s">
        <v>82</v>
      </c>
      <c r="BK274" s="217">
        <f>ROUND(I274*H274,2)</f>
        <v>0</v>
      </c>
      <c r="BL274" s="20" t="s">
        <v>197</v>
      </c>
      <c r="BM274" s="216" t="s">
        <v>2530</v>
      </c>
    </row>
    <row r="275" s="2" customFormat="1">
      <c r="A275" s="41"/>
      <c r="B275" s="42"/>
      <c r="C275" s="43"/>
      <c r="D275" s="218" t="s">
        <v>199</v>
      </c>
      <c r="E275" s="43"/>
      <c r="F275" s="219" t="s">
        <v>2529</v>
      </c>
      <c r="G275" s="43"/>
      <c r="H275" s="43"/>
      <c r="I275" s="220"/>
      <c r="J275" s="43"/>
      <c r="K275" s="43"/>
      <c r="L275" s="47"/>
      <c r="M275" s="221"/>
      <c r="N275" s="222"/>
      <c r="O275" s="87"/>
      <c r="P275" s="87"/>
      <c r="Q275" s="87"/>
      <c r="R275" s="87"/>
      <c r="S275" s="87"/>
      <c r="T275" s="88"/>
      <c r="U275" s="41"/>
      <c r="V275" s="41"/>
      <c r="W275" s="41"/>
      <c r="X275" s="41"/>
      <c r="Y275" s="41"/>
      <c r="Z275" s="41"/>
      <c r="AA275" s="41"/>
      <c r="AB275" s="41"/>
      <c r="AC275" s="41"/>
      <c r="AD275" s="41"/>
      <c r="AE275" s="41"/>
      <c r="AT275" s="20" t="s">
        <v>199</v>
      </c>
      <c r="AU275" s="20" t="s">
        <v>84</v>
      </c>
    </row>
    <row r="276" s="2" customFormat="1" ht="16.5" customHeight="1">
      <c r="A276" s="41"/>
      <c r="B276" s="42"/>
      <c r="C276" s="205" t="s">
        <v>483</v>
      </c>
      <c r="D276" s="205" t="s">
        <v>193</v>
      </c>
      <c r="E276" s="206" t="s">
        <v>2531</v>
      </c>
      <c r="F276" s="207" t="s">
        <v>2532</v>
      </c>
      <c r="G276" s="208" t="s">
        <v>1601</v>
      </c>
      <c r="H276" s="209">
        <v>2</v>
      </c>
      <c r="I276" s="210"/>
      <c r="J276" s="211">
        <f>ROUND(I276*H276,2)</f>
        <v>0</v>
      </c>
      <c r="K276" s="207" t="s">
        <v>19</v>
      </c>
      <c r="L276" s="47"/>
      <c r="M276" s="212" t="s">
        <v>19</v>
      </c>
      <c r="N276" s="213" t="s">
        <v>45</v>
      </c>
      <c r="O276" s="87"/>
      <c r="P276" s="214">
        <f>O276*H276</f>
        <v>0</v>
      </c>
      <c r="Q276" s="214">
        <v>0.050889999999999998</v>
      </c>
      <c r="R276" s="214">
        <f>Q276*H276</f>
        <v>0.10178</v>
      </c>
      <c r="S276" s="214">
        <v>0</v>
      </c>
      <c r="T276" s="215">
        <f>S276*H276</f>
        <v>0</v>
      </c>
      <c r="U276" s="41"/>
      <c r="V276" s="41"/>
      <c r="W276" s="41"/>
      <c r="X276" s="41"/>
      <c r="Y276" s="41"/>
      <c r="Z276" s="41"/>
      <c r="AA276" s="41"/>
      <c r="AB276" s="41"/>
      <c r="AC276" s="41"/>
      <c r="AD276" s="41"/>
      <c r="AE276" s="41"/>
      <c r="AR276" s="216" t="s">
        <v>197</v>
      </c>
      <c r="AT276" s="216" t="s">
        <v>193</v>
      </c>
      <c r="AU276" s="216" t="s">
        <v>84</v>
      </c>
      <c r="AY276" s="20" t="s">
        <v>192</v>
      </c>
      <c r="BE276" s="217">
        <f>IF(N276="základní",J276,0)</f>
        <v>0</v>
      </c>
      <c r="BF276" s="217">
        <f>IF(N276="snížená",J276,0)</f>
        <v>0</v>
      </c>
      <c r="BG276" s="217">
        <f>IF(N276="zákl. přenesená",J276,0)</f>
        <v>0</v>
      </c>
      <c r="BH276" s="217">
        <f>IF(N276="sníž. přenesená",J276,0)</f>
        <v>0</v>
      </c>
      <c r="BI276" s="217">
        <f>IF(N276="nulová",J276,0)</f>
        <v>0</v>
      </c>
      <c r="BJ276" s="20" t="s">
        <v>82</v>
      </c>
      <c r="BK276" s="217">
        <f>ROUND(I276*H276,2)</f>
        <v>0</v>
      </c>
      <c r="BL276" s="20" t="s">
        <v>197</v>
      </c>
      <c r="BM276" s="216" t="s">
        <v>2533</v>
      </c>
    </row>
    <row r="277" s="2" customFormat="1">
      <c r="A277" s="41"/>
      <c r="B277" s="42"/>
      <c r="C277" s="43"/>
      <c r="D277" s="218" t="s">
        <v>199</v>
      </c>
      <c r="E277" s="43"/>
      <c r="F277" s="219" t="s">
        <v>2532</v>
      </c>
      <c r="G277" s="43"/>
      <c r="H277" s="43"/>
      <c r="I277" s="220"/>
      <c r="J277" s="43"/>
      <c r="K277" s="43"/>
      <c r="L277" s="47"/>
      <c r="M277" s="221"/>
      <c r="N277" s="222"/>
      <c r="O277" s="87"/>
      <c r="P277" s="87"/>
      <c r="Q277" s="87"/>
      <c r="R277" s="87"/>
      <c r="S277" s="87"/>
      <c r="T277" s="88"/>
      <c r="U277" s="41"/>
      <c r="V277" s="41"/>
      <c r="W277" s="41"/>
      <c r="X277" s="41"/>
      <c r="Y277" s="41"/>
      <c r="Z277" s="41"/>
      <c r="AA277" s="41"/>
      <c r="AB277" s="41"/>
      <c r="AC277" s="41"/>
      <c r="AD277" s="41"/>
      <c r="AE277" s="41"/>
      <c r="AT277" s="20" t="s">
        <v>199</v>
      </c>
      <c r="AU277" s="20" t="s">
        <v>84</v>
      </c>
    </row>
    <row r="278" s="2" customFormat="1" ht="16.5" customHeight="1">
      <c r="A278" s="41"/>
      <c r="B278" s="42"/>
      <c r="C278" s="205" t="s">
        <v>488</v>
      </c>
      <c r="D278" s="205" t="s">
        <v>193</v>
      </c>
      <c r="E278" s="206" t="s">
        <v>2534</v>
      </c>
      <c r="F278" s="207" t="s">
        <v>2535</v>
      </c>
      <c r="G278" s="208" t="s">
        <v>1601</v>
      </c>
      <c r="H278" s="209">
        <v>2</v>
      </c>
      <c r="I278" s="210"/>
      <c r="J278" s="211">
        <f>ROUND(I278*H278,2)</f>
        <v>0</v>
      </c>
      <c r="K278" s="207" t="s">
        <v>19</v>
      </c>
      <c r="L278" s="47"/>
      <c r="M278" s="212" t="s">
        <v>19</v>
      </c>
      <c r="N278" s="213" t="s">
        <v>45</v>
      </c>
      <c r="O278" s="87"/>
      <c r="P278" s="214">
        <f>O278*H278</f>
        <v>0</v>
      </c>
      <c r="Q278" s="214">
        <v>0.050889999999999998</v>
      </c>
      <c r="R278" s="214">
        <f>Q278*H278</f>
        <v>0.10178</v>
      </c>
      <c r="S278" s="214">
        <v>0</v>
      </c>
      <c r="T278" s="215">
        <f>S278*H278</f>
        <v>0</v>
      </c>
      <c r="U278" s="41"/>
      <c r="V278" s="41"/>
      <c r="W278" s="41"/>
      <c r="X278" s="41"/>
      <c r="Y278" s="41"/>
      <c r="Z278" s="41"/>
      <c r="AA278" s="41"/>
      <c r="AB278" s="41"/>
      <c r="AC278" s="41"/>
      <c r="AD278" s="41"/>
      <c r="AE278" s="41"/>
      <c r="AR278" s="216" t="s">
        <v>197</v>
      </c>
      <c r="AT278" s="216" t="s">
        <v>193</v>
      </c>
      <c r="AU278" s="216" t="s">
        <v>84</v>
      </c>
      <c r="AY278" s="20" t="s">
        <v>192</v>
      </c>
      <c r="BE278" s="217">
        <f>IF(N278="základní",J278,0)</f>
        <v>0</v>
      </c>
      <c r="BF278" s="217">
        <f>IF(N278="snížená",J278,0)</f>
        <v>0</v>
      </c>
      <c r="BG278" s="217">
        <f>IF(N278="zákl. přenesená",J278,0)</f>
        <v>0</v>
      </c>
      <c r="BH278" s="217">
        <f>IF(N278="sníž. přenesená",J278,0)</f>
        <v>0</v>
      </c>
      <c r="BI278" s="217">
        <f>IF(N278="nulová",J278,0)</f>
        <v>0</v>
      </c>
      <c r="BJ278" s="20" t="s">
        <v>82</v>
      </c>
      <c r="BK278" s="217">
        <f>ROUND(I278*H278,2)</f>
        <v>0</v>
      </c>
      <c r="BL278" s="20" t="s">
        <v>197</v>
      </c>
      <c r="BM278" s="216" t="s">
        <v>2536</v>
      </c>
    </row>
    <row r="279" s="2" customFormat="1">
      <c r="A279" s="41"/>
      <c r="B279" s="42"/>
      <c r="C279" s="43"/>
      <c r="D279" s="218" t="s">
        <v>199</v>
      </c>
      <c r="E279" s="43"/>
      <c r="F279" s="219" t="s">
        <v>2535</v>
      </c>
      <c r="G279" s="43"/>
      <c r="H279" s="43"/>
      <c r="I279" s="220"/>
      <c r="J279" s="43"/>
      <c r="K279" s="43"/>
      <c r="L279" s="47"/>
      <c r="M279" s="221"/>
      <c r="N279" s="222"/>
      <c r="O279" s="87"/>
      <c r="P279" s="87"/>
      <c r="Q279" s="87"/>
      <c r="R279" s="87"/>
      <c r="S279" s="87"/>
      <c r="T279" s="88"/>
      <c r="U279" s="41"/>
      <c r="V279" s="41"/>
      <c r="W279" s="41"/>
      <c r="X279" s="41"/>
      <c r="Y279" s="41"/>
      <c r="Z279" s="41"/>
      <c r="AA279" s="41"/>
      <c r="AB279" s="41"/>
      <c r="AC279" s="41"/>
      <c r="AD279" s="41"/>
      <c r="AE279" s="41"/>
      <c r="AT279" s="20" t="s">
        <v>199</v>
      </c>
      <c r="AU279" s="20" t="s">
        <v>84</v>
      </c>
    </row>
    <row r="280" s="2" customFormat="1" ht="16.5" customHeight="1">
      <c r="A280" s="41"/>
      <c r="B280" s="42"/>
      <c r="C280" s="205" t="s">
        <v>492</v>
      </c>
      <c r="D280" s="205" t="s">
        <v>193</v>
      </c>
      <c r="E280" s="206" t="s">
        <v>2537</v>
      </c>
      <c r="F280" s="207" t="s">
        <v>2538</v>
      </c>
      <c r="G280" s="208" t="s">
        <v>1601</v>
      </c>
      <c r="H280" s="209">
        <v>2</v>
      </c>
      <c r="I280" s="210"/>
      <c r="J280" s="211">
        <f>ROUND(I280*H280,2)</f>
        <v>0</v>
      </c>
      <c r="K280" s="207" t="s">
        <v>19</v>
      </c>
      <c r="L280" s="47"/>
      <c r="M280" s="212" t="s">
        <v>19</v>
      </c>
      <c r="N280" s="213" t="s">
        <v>45</v>
      </c>
      <c r="O280" s="87"/>
      <c r="P280" s="214">
        <f>O280*H280</f>
        <v>0</v>
      </c>
      <c r="Q280" s="214">
        <v>0.050889999999999998</v>
      </c>
      <c r="R280" s="214">
        <f>Q280*H280</f>
        <v>0.10178</v>
      </c>
      <c r="S280" s="214">
        <v>0</v>
      </c>
      <c r="T280" s="215">
        <f>S280*H280</f>
        <v>0</v>
      </c>
      <c r="U280" s="41"/>
      <c r="V280" s="41"/>
      <c r="W280" s="41"/>
      <c r="X280" s="41"/>
      <c r="Y280" s="41"/>
      <c r="Z280" s="41"/>
      <c r="AA280" s="41"/>
      <c r="AB280" s="41"/>
      <c r="AC280" s="41"/>
      <c r="AD280" s="41"/>
      <c r="AE280" s="41"/>
      <c r="AR280" s="216" t="s">
        <v>197</v>
      </c>
      <c r="AT280" s="216" t="s">
        <v>193</v>
      </c>
      <c r="AU280" s="216" t="s">
        <v>84</v>
      </c>
      <c r="AY280" s="20" t="s">
        <v>192</v>
      </c>
      <c r="BE280" s="217">
        <f>IF(N280="základní",J280,0)</f>
        <v>0</v>
      </c>
      <c r="BF280" s="217">
        <f>IF(N280="snížená",J280,0)</f>
        <v>0</v>
      </c>
      <c r="BG280" s="217">
        <f>IF(N280="zákl. přenesená",J280,0)</f>
        <v>0</v>
      </c>
      <c r="BH280" s="217">
        <f>IF(N280="sníž. přenesená",J280,0)</f>
        <v>0</v>
      </c>
      <c r="BI280" s="217">
        <f>IF(N280="nulová",J280,0)</f>
        <v>0</v>
      </c>
      <c r="BJ280" s="20" t="s">
        <v>82</v>
      </c>
      <c r="BK280" s="217">
        <f>ROUND(I280*H280,2)</f>
        <v>0</v>
      </c>
      <c r="BL280" s="20" t="s">
        <v>197</v>
      </c>
      <c r="BM280" s="216" t="s">
        <v>2539</v>
      </c>
    </row>
    <row r="281" s="2" customFormat="1">
      <c r="A281" s="41"/>
      <c r="B281" s="42"/>
      <c r="C281" s="43"/>
      <c r="D281" s="218" t="s">
        <v>199</v>
      </c>
      <c r="E281" s="43"/>
      <c r="F281" s="219" t="s">
        <v>2538</v>
      </c>
      <c r="G281" s="43"/>
      <c r="H281" s="43"/>
      <c r="I281" s="220"/>
      <c r="J281" s="43"/>
      <c r="K281" s="43"/>
      <c r="L281" s="47"/>
      <c r="M281" s="221"/>
      <c r="N281" s="222"/>
      <c r="O281" s="87"/>
      <c r="P281" s="87"/>
      <c r="Q281" s="87"/>
      <c r="R281" s="87"/>
      <c r="S281" s="87"/>
      <c r="T281" s="88"/>
      <c r="U281" s="41"/>
      <c r="V281" s="41"/>
      <c r="W281" s="41"/>
      <c r="X281" s="41"/>
      <c r="Y281" s="41"/>
      <c r="Z281" s="41"/>
      <c r="AA281" s="41"/>
      <c r="AB281" s="41"/>
      <c r="AC281" s="41"/>
      <c r="AD281" s="41"/>
      <c r="AE281" s="41"/>
      <c r="AT281" s="20" t="s">
        <v>199</v>
      </c>
      <c r="AU281" s="20" t="s">
        <v>84</v>
      </c>
    </row>
    <row r="282" s="2" customFormat="1" ht="16.5" customHeight="1">
      <c r="A282" s="41"/>
      <c r="B282" s="42"/>
      <c r="C282" s="205" t="s">
        <v>496</v>
      </c>
      <c r="D282" s="205" t="s">
        <v>193</v>
      </c>
      <c r="E282" s="206" t="s">
        <v>2540</v>
      </c>
      <c r="F282" s="207" t="s">
        <v>2541</v>
      </c>
      <c r="G282" s="208" t="s">
        <v>1601</v>
      </c>
      <c r="H282" s="209">
        <v>2</v>
      </c>
      <c r="I282" s="210"/>
      <c r="J282" s="211">
        <f>ROUND(I282*H282,2)</f>
        <v>0</v>
      </c>
      <c r="K282" s="207" t="s">
        <v>19</v>
      </c>
      <c r="L282" s="47"/>
      <c r="M282" s="212" t="s">
        <v>19</v>
      </c>
      <c r="N282" s="213" t="s">
        <v>45</v>
      </c>
      <c r="O282" s="87"/>
      <c r="P282" s="214">
        <f>O282*H282</f>
        <v>0</v>
      </c>
      <c r="Q282" s="214">
        <v>0.050889999999999998</v>
      </c>
      <c r="R282" s="214">
        <f>Q282*H282</f>
        <v>0.10178</v>
      </c>
      <c r="S282" s="214">
        <v>0</v>
      </c>
      <c r="T282" s="215">
        <f>S282*H282</f>
        <v>0</v>
      </c>
      <c r="U282" s="41"/>
      <c r="V282" s="41"/>
      <c r="W282" s="41"/>
      <c r="X282" s="41"/>
      <c r="Y282" s="41"/>
      <c r="Z282" s="41"/>
      <c r="AA282" s="41"/>
      <c r="AB282" s="41"/>
      <c r="AC282" s="41"/>
      <c r="AD282" s="41"/>
      <c r="AE282" s="41"/>
      <c r="AR282" s="216" t="s">
        <v>197</v>
      </c>
      <c r="AT282" s="216" t="s">
        <v>193</v>
      </c>
      <c r="AU282" s="216" t="s">
        <v>84</v>
      </c>
      <c r="AY282" s="20" t="s">
        <v>192</v>
      </c>
      <c r="BE282" s="217">
        <f>IF(N282="základní",J282,0)</f>
        <v>0</v>
      </c>
      <c r="BF282" s="217">
        <f>IF(N282="snížená",J282,0)</f>
        <v>0</v>
      </c>
      <c r="BG282" s="217">
        <f>IF(N282="zákl. přenesená",J282,0)</f>
        <v>0</v>
      </c>
      <c r="BH282" s="217">
        <f>IF(N282="sníž. přenesená",J282,0)</f>
        <v>0</v>
      </c>
      <c r="BI282" s="217">
        <f>IF(N282="nulová",J282,0)</f>
        <v>0</v>
      </c>
      <c r="BJ282" s="20" t="s">
        <v>82</v>
      </c>
      <c r="BK282" s="217">
        <f>ROUND(I282*H282,2)</f>
        <v>0</v>
      </c>
      <c r="BL282" s="20" t="s">
        <v>197</v>
      </c>
      <c r="BM282" s="216" t="s">
        <v>2542</v>
      </c>
    </row>
    <row r="283" s="2" customFormat="1">
      <c r="A283" s="41"/>
      <c r="B283" s="42"/>
      <c r="C283" s="43"/>
      <c r="D283" s="218" t="s">
        <v>199</v>
      </c>
      <c r="E283" s="43"/>
      <c r="F283" s="219" t="s">
        <v>2541</v>
      </c>
      <c r="G283" s="43"/>
      <c r="H283" s="43"/>
      <c r="I283" s="220"/>
      <c r="J283" s="43"/>
      <c r="K283" s="43"/>
      <c r="L283" s="47"/>
      <c r="M283" s="221"/>
      <c r="N283" s="222"/>
      <c r="O283" s="87"/>
      <c r="P283" s="87"/>
      <c r="Q283" s="87"/>
      <c r="R283" s="87"/>
      <c r="S283" s="87"/>
      <c r="T283" s="88"/>
      <c r="U283" s="41"/>
      <c r="V283" s="41"/>
      <c r="W283" s="41"/>
      <c r="X283" s="41"/>
      <c r="Y283" s="41"/>
      <c r="Z283" s="41"/>
      <c r="AA283" s="41"/>
      <c r="AB283" s="41"/>
      <c r="AC283" s="41"/>
      <c r="AD283" s="41"/>
      <c r="AE283" s="41"/>
      <c r="AT283" s="20" t="s">
        <v>199</v>
      </c>
      <c r="AU283" s="20" t="s">
        <v>84</v>
      </c>
    </row>
    <row r="284" s="2" customFormat="1" ht="16.5" customHeight="1">
      <c r="A284" s="41"/>
      <c r="B284" s="42"/>
      <c r="C284" s="205" t="s">
        <v>500</v>
      </c>
      <c r="D284" s="205" t="s">
        <v>193</v>
      </c>
      <c r="E284" s="206" t="s">
        <v>2543</v>
      </c>
      <c r="F284" s="207" t="s">
        <v>2544</v>
      </c>
      <c r="G284" s="208" t="s">
        <v>1601</v>
      </c>
      <c r="H284" s="209">
        <v>2</v>
      </c>
      <c r="I284" s="210"/>
      <c r="J284" s="211">
        <f>ROUND(I284*H284,2)</f>
        <v>0</v>
      </c>
      <c r="K284" s="207" t="s">
        <v>19</v>
      </c>
      <c r="L284" s="47"/>
      <c r="M284" s="212" t="s">
        <v>19</v>
      </c>
      <c r="N284" s="213" t="s">
        <v>45</v>
      </c>
      <c r="O284" s="87"/>
      <c r="P284" s="214">
        <f>O284*H284</f>
        <v>0</v>
      </c>
      <c r="Q284" s="214">
        <v>0.050889999999999998</v>
      </c>
      <c r="R284" s="214">
        <f>Q284*H284</f>
        <v>0.10178</v>
      </c>
      <c r="S284" s="214">
        <v>0</v>
      </c>
      <c r="T284" s="215">
        <f>S284*H284</f>
        <v>0</v>
      </c>
      <c r="U284" s="41"/>
      <c r="V284" s="41"/>
      <c r="W284" s="41"/>
      <c r="X284" s="41"/>
      <c r="Y284" s="41"/>
      <c r="Z284" s="41"/>
      <c r="AA284" s="41"/>
      <c r="AB284" s="41"/>
      <c r="AC284" s="41"/>
      <c r="AD284" s="41"/>
      <c r="AE284" s="41"/>
      <c r="AR284" s="216" t="s">
        <v>197</v>
      </c>
      <c r="AT284" s="216" t="s">
        <v>193</v>
      </c>
      <c r="AU284" s="216" t="s">
        <v>84</v>
      </c>
      <c r="AY284" s="20" t="s">
        <v>192</v>
      </c>
      <c r="BE284" s="217">
        <f>IF(N284="základní",J284,0)</f>
        <v>0</v>
      </c>
      <c r="BF284" s="217">
        <f>IF(N284="snížená",J284,0)</f>
        <v>0</v>
      </c>
      <c r="BG284" s="217">
        <f>IF(N284="zákl. přenesená",J284,0)</f>
        <v>0</v>
      </c>
      <c r="BH284" s="217">
        <f>IF(N284="sníž. přenesená",J284,0)</f>
        <v>0</v>
      </c>
      <c r="BI284" s="217">
        <f>IF(N284="nulová",J284,0)</f>
        <v>0</v>
      </c>
      <c r="BJ284" s="20" t="s">
        <v>82</v>
      </c>
      <c r="BK284" s="217">
        <f>ROUND(I284*H284,2)</f>
        <v>0</v>
      </c>
      <c r="BL284" s="20" t="s">
        <v>197</v>
      </c>
      <c r="BM284" s="216" t="s">
        <v>2545</v>
      </c>
    </row>
    <row r="285" s="2" customFormat="1">
      <c r="A285" s="41"/>
      <c r="B285" s="42"/>
      <c r="C285" s="43"/>
      <c r="D285" s="218" t="s">
        <v>199</v>
      </c>
      <c r="E285" s="43"/>
      <c r="F285" s="219" t="s">
        <v>2544</v>
      </c>
      <c r="G285" s="43"/>
      <c r="H285" s="43"/>
      <c r="I285" s="220"/>
      <c r="J285" s="43"/>
      <c r="K285" s="43"/>
      <c r="L285" s="47"/>
      <c r="M285" s="221"/>
      <c r="N285" s="222"/>
      <c r="O285" s="87"/>
      <c r="P285" s="87"/>
      <c r="Q285" s="87"/>
      <c r="R285" s="87"/>
      <c r="S285" s="87"/>
      <c r="T285" s="88"/>
      <c r="U285" s="41"/>
      <c r="V285" s="41"/>
      <c r="W285" s="41"/>
      <c r="X285" s="41"/>
      <c r="Y285" s="41"/>
      <c r="Z285" s="41"/>
      <c r="AA285" s="41"/>
      <c r="AB285" s="41"/>
      <c r="AC285" s="41"/>
      <c r="AD285" s="41"/>
      <c r="AE285" s="41"/>
      <c r="AT285" s="20" t="s">
        <v>199</v>
      </c>
      <c r="AU285" s="20" t="s">
        <v>84</v>
      </c>
    </row>
    <row r="286" s="12" customFormat="1" ht="22.8" customHeight="1">
      <c r="A286" s="12"/>
      <c r="B286" s="191"/>
      <c r="C286" s="192"/>
      <c r="D286" s="193" t="s">
        <v>73</v>
      </c>
      <c r="E286" s="224" t="s">
        <v>244</v>
      </c>
      <c r="F286" s="224" t="s">
        <v>2287</v>
      </c>
      <c r="G286" s="192"/>
      <c r="H286" s="192"/>
      <c r="I286" s="195"/>
      <c r="J286" s="225">
        <f>BK286</f>
        <v>0</v>
      </c>
      <c r="K286" s="192"/>
      <c r="L286" s="197"/>
      <c r="M286" s="198"/>
      <c r="N286" s="199"/>
      <c r="O286" s="199"/>
      <c r="P286" s="200">
        <f>SUM(P287:P295)</f>
        <v>0</v>
      </c>
      <c r="Q286" s="199"/>
      <c r="R286" s="200">
        <f>SUM(R287:R295)</f>
        <v>1.2868700000000002</v>
      </c>
      <c r="S286" s="199"/>
      <c r="T286" s="201">
        <f>SUM(T287:T295)</f>
        <v>0</v>
      </c>
      <c r="U286" s="12"/>
      <c r="V286" s="12"/>
      <c r="W286" s="12"/>
      <c r="X286" s="12"/>
      <c r="Y286" s="12"/>
      <c r="Z286" s="12"/>
      <c r="AA286" s="12"/>
      <c r="AB286" s="12"/>
      <c r="AC286" s="12"/>
      <c r="AD286" s="12"/>
      <c r="AE286" s="12"/>
      <c r="AR286" s="202" t="s">
        <v>82</v>
      </c>
      <c r="AT286" s="203" t="s">
        <v>73</v>
      </c>
      <c r="AU286" s="203" t="s">
        <v>82</v>
      </c>
      <c r="AY286" s="202" t="s">
        <v>192</v>
      </c>
      <c r="BK286" s="204">
        <f>SUM(BK287:BK295)</f>
        <v>0</v>
      </c>
    </row>
    <row r="287" s="2" customFormat="1" ht="21.75" customHeight="1">
      <c r="A287" s="41"/>
      <c r="B287" s="42"/>
      <c r="C287" s="205" t="s">
        <v>504</v>
      </c>
      <c r="D287" s="205" t="s">
        <v>193</v>
      </c>
      <c r="E287" s="206" t="s">
        <v>2546</v>
      </c>
      <c r="F287" s="207" t="s">
        <v>2547</v>
      </c>
      <c r="G287" s="208" t="s">
        <v>785</v>
      </c>
      <c r="H287" s="209">
        <v>19</v>
      </c>
      <c r="I287" s="210"/>
      <c r="J287" s="211">
        <f>ROUND(I287*H287,2)</f>
        <v>0</v>
      </c>
      <c r="K287" s="207" t="s">
        <v>19</v>
      </c>
      <c r="L287" s="47"/>
      <c r="M287" s="212" t="s">
        <v>19</v>
      </c>
      <c r="N287" s="213" t="s">
        <v>45</v>
      </c>
      <c r="O287" s="87"/>
      <c r="P287" s="214">
        <f>O287*H287</f>
        <v>0</v>
      </c>
      <c r="Q287" s="214">
        <v>0.0068799999999999998</v>
      </c>
      <c r="R287" s="214">
        <f>Q287*H287</f>
        <v>0.13072</v>
      </c>
      <c r="S287" s="214">
        <v>0</v>
      </c>
      <c r="T287" s="215">
        <f>S287*H287</f>
        <v>0</v>
      </c>
      <c r="U287" s="41"/>
      <c r="V287" s="41"/>
      <c r="W287" s="41"/>
      <c r="X287" s="41"/>
      <c r="Y287" s="41"/>
      <c r="Z287" s="41"/>
      <c r="AA287" s="41"/>
      <c r="AB287" s="41"/>
      <c r="AC287" s="41"/>
      <c r="AD287" s="41"/>
      <c r="AE287" s="41"/>
      <c r="AR287" s="216" t="s">
        <v>197</v>
      </c>
      <c r="AT287" s="216" t="s">
        <v>193</v>
      </c>
      <c r="AU287" s="216" t="s">
        <v>84</v>
      </c>
      <c r="AY287" s="20" t="s">
        <v>192</v>
      </c>
      <c r="BE287" s="217">
        <f>IF(N287="základní",J287,0)</f>
        <v>0</v>
      </c>
      <c r="BF287" s="217">
        <f>IF(N287="snížená",J287,0)</f>
        <v>0</v>
      </c>
      <c r="BG287" s="217">
        <f>IF(N287="zákl. přenesená",J287,0)</f>
        <v>0</v>
      </c>
      <c r="BH287" s="217">
        <f>IF(N287="sníž. přenesená",J287,0)</f>
        <v>0</v>
      </c>
      <c r="BI287" s="217">
        <f>IF(N287="nulová",J287,0)</f>
        <v>0</v>
      </c>
      <c r="BJ287" s="20" t="s">
        <v>82</v>
      </c>
      <c r="BK287" s="217">
        <f>ROUND(I287*H287,2)</f>
        <v>0</v>
      </c>
      <c r="BL287" s="20" t="s">
        <v>197</v>
      </c>
      <c r="BM287" s="216" t="s">
        <v>2548</v>
      </c>
    </row>
    <row r="288" s="2" customFormat="1">
      <c r="A288" s="41"/>
      <c r="B288" s="42"/>
      <c r="C288" s="43"/>
      <c r="D288" s="218" t="s">
        <v>199</v>
      </c>
      <c r="E288" s="43"/>
      <c r="F288" s="219" t="s">
        <v>2547</v>
      </c>
      <c r="G288" s="43"/>
      <c r="H288" s="43"/>
      <c r="I288" s="220"/>
      <c r="J288" s="43"/>
      <c r="K288" s="43"/>
      <c r="L288" s="47"/>
      <c r="M288" s="221"/>
      <c r="N288" s="222"/>
      <c r="O288" s="87"/>
      <c r="P288" s="87"/>
      <c r="Q288" s="87"/>
      <c r="R288" s="87"/>
      <c r="S288" s="87"/>
      <c r="T288" s="88"/>
      <c r="U288" s="41"/>
      <c r="V288" s="41"/>
      <c r="W288" s="41"/>
      <c r="X288" s="41"/>
      <c r="Y288" s="41"/>
      <c r="Z288" s="41"/>
      <c r="AA288" s="41"/>
      <c r="AB288" s="41"/>
      <c r="AC288" s="41"/>
      <c r="AD288" s="41"/>
      <c r="AE288" s="41"/>
      <c r="AT288" s="20" t="s">
        <v>199</v>
      </c>
      <c r="AU288" s="20" t="s">
        <v>84</v>
      </c>
    </row>
    <row r="289" s="2" customFormat="1" ht="16.5" customHeight="1">
      <c r="A289" s="41"/>
      <c r="B289" s="42"/>
      <c r="C289" s="243" t="s">
        <v>508</v>
      </c>
      <c r="D289" s="243" t="s">
        <v>247</v>
      </c>
      <c r="E289" s="244" t="s">
        <v>2549</v>
      </c>
      <c r="F289" s="245" t="s">
        <v>2550</v>
      </c>
      <c r="G289" s="246" t="s">
        <v>785</v>
      </c>
      <c r="H289" s="247">
        <v>19</v>
      </c>
      <c r="I289" s="248"/>
      <c r="J289" s="249">
        <f>ROUND(I289*H289,2)</f>
        <v>0</v>
      </c>
      <c r="K289" s="245" t="s">
        <v>19</v>
      </c>
      <c r="L289" s="250"/>
      <c r="M289" s="251" t="s">
        <v>19</v>
      </c>
      <c r="N289" s="252" t="s">
        <v>45</v>
      </c>
      <c r="O289" s="87"/>
      <c r="P289" s="214">
        <f>O289*H289</f>
        <v>0</v>
      </c>
      <c r="Q289" s="214">
        <v>0.045999999999999999</v>
      </c>
      <c r="R289" s="214">
        <f>Q289*H289</f>
        <v>0.874</v>
      </c>
      <c r="S289" s="214">
        <v>0</v>
      </c>
      <c r="T289" s="215">
        <f>S289*H289</f>
        <v>0</v>
      </c>
      <c r="U289" s="41"/>
      <c r="V289" s="41"/>
      <c r="W289" s="41"/>
      <c r="X289" s="41"/>
      <c r="Y289" s="41"/>
      <c r="Z289" s="41"/>
      <c r="AA289" s="41"/>
      <c r="AB289" s="41"/>
      <c r="AC289" s="41"/>
      <c r="AD289" s="41"/>
      <c r="AE289" s="41"/>
      <c r="AR289" s="216" t="s">
        <v>239</v>
      </c>
      <c r="AT289" s="216" t="s">
        <v>247</v>
      </c>
      <c r="AU289" s="216" t="s">
        <v>84</v>
      </c>
      <c r="AY289" s="20" t="s">
        <v>192</v>
      </c>
      <c r="BE289" s="217">
        <f>IF(N289="základní",J289,0)</f>
        <v>0</v>
      </c>
      <c r="BF289" s="217">
        <f>IF(N289="snížená",J289,0)</f>
        <v>0</v>
      </c>
      <c r="BG289" s="217">
        <f>IF(N289="zákl. přenesená",J289,0)</f>
        <v>0</v>
      </c>
      <c r="BH289" s="217">
        <f>IF(N289="sníž. přenesená",J289,0)</f>
        <v>0</v>
      </c>
      <c r="BI289" s="217">
        <f>IF(N289="nulová",J289,0)</f>
        <v>0</v>
      </c>
      <c r="BJ289" s="20" t="s">
        <v>82</v>
      </c>
      <c r="BK289" s="217">
        <f>ROUND(I289*H289,2)</f>
        <v>0</v>
      </c>
      <c r="BL289" s="20" t="s">
        <v>197</v>
      </c>
      <c r="BM289" s="216" t="s">
        <v>2551</v>
      </c>
    </row>
    <row r="290" s="2" customFormat="1">
      <c r="A290" s="41"/>
      <c r="B290" s="42"/>
      <c r="C290" s="43"/>
      <c r="D290" s="218" t="s">
        <v>199</v>
      </c>
      <c r="E290" s="43"/>
      <c r="F290" s="219" t="s">
        <v>2550</v>
      </c>
      <c r="G290" s="43"/>
      <c r="H290" s="43"/>
      <c r="I290" s="220"/>
      <c r="J290" s="43"/>
      <c r="K290" s="43"/>
      <c r="L290" s="47"/>
      <c r="M290" s="221"/>
      <c r="N290" s="222"/>
      <c r="O290" s="87"/>
      <c r="P290" s="87"/>
      <c r="Q290" s="87"/>
      <c r="R290" s="87"/>
      <c r="S290" s="87"/>
      <c r="T290" s="88"/>
      <c r="U290" s="41"/>
      <c r="V290" s="41"/>
      <c r="W290" s="41"/>
      <c r="X290" s="41"/>
      <c r="Y290" s="41"/>
      <c r="Z290" s="41"/>
      <c r="AA290" s="41"/>
      <c r="AB290" s="41"/>
      <c r="AC290" s="41"/>
      <c r="AD290" s="41"/>
      <c r="AE290" s="41"/>
      <c r="AT290" s="20" t="s">
        <v>199</v>
      </c>
      <c r="AU290" s="20" t="s">
        <v>84</v>
      </c>
    </row>
    <row r="291" s="2" customFormat="1" ht="16.5" customHeight="1">
      <c r="A291" s="41"/>
      <c r="B291" s="42"/>
      <c r="C291" s="205" t="s">
        <v>512</v>
      </c>
      <c r="D291" s="205" t="s">
        <v>193</v>
      </c>
      <c r="E291" s="206" t="s">
        <v>2552</v>
      </c>
      <c r="F291" s="207" t="s">
        <v>2553</v>
      </c>
      <c r="G291" s="208" t="s">
        <v>785</v>
      </c>
      <c r="H291" s="209">
        <v>95</v>
      </c>
      <c r="I291" s="210"/>
      <c r="J291" s="211">
        <f>ROUND(I291*H291,2)</f>
        <v>0</v>
      </c>
      <c r="K291" s="207" t="s">
        <v>19</v>
      </c>
      <c r="L291" s="47"/>
      <c r="M291" s="212" t="s">
        <v>19</v>
      </c>
      <c r="N291" s="213" t="s">
        <v>45</v>
      </c>
      <c r="O291" s="87"/>
      <c r="P291" s="214">
        <f>O291*H291</f>
        <v>0</v>
      </c>
      <c r="Q291" s="214">
        <v>0.00181</v>
      </c>
      <c r="R291" s="214">
        <f>Q291*H291</f>
        <v>0.17194999999999999</v>
      </c>
      <c r="S291" s="214">
        <v>0</v>
      </c>
      <c r="T291" s="215">
        <f>S291*H291</f>
        <v>0</v>
      </c>
      <c r="U291" s="41"/>
      <c r="V291" s="41"/>
      <c r="W291" s="41"/>
      <c r="X291" s="41"/>
      <c r="Y291" s="41"/>
      <c r="Z291" s="41"/>
      <c r="AA291" s="41"/>
      <c r="AB291" s="41"/>
      <c r="AC291" s="41"/>
      <c r="AD291" s="41"/>
      <c r="AE291" s="41"/>
      <c r="AR291" s="216" t="s">
        <v>197</v>
      </c>
      <c r="AT291" s="216" t="s">
        <v>193</v>
      </c>
      <c r="AU291" s="216" t="s">
        <v>84</v>
      </c>
      <c r="AY291" s="20" t="s">
        <v>192</v>
      </c>
      <c r="BE291" s="217">
        <f>IF(N291="základní",J291,0)</f>
        <v>0</v>
      </c>
      <c r="BF291" s="217">
        <f>IF(N291="snížená",J291,0)</f>
        <v>0</v>
      </c>
      <c r="BG291" s="217">
        <f>IF(N291="zákl. přenesená",J291,0)</f>
        <v>0</v>
      </c>
      <c r="BH291" s="217">
        <f>IF(N291="sníž. přenesená",J291,0)</f>
        <v>0</v>
      </c>
      <c r="BI291" s="217">
        <f>IF(N291="nulová",J291,0)</f>
        <v>0</v>
      </c>
      <c r="BJ291" s="20" t="s">
        <v>82</v>
      </c>
      <c r="BK291" s="217">
        <f>ROUND(I291*H291,2)</f>
        <v>0</v>
      </c>
      <c r="BL291" s="20" t="s">
        <v>197</v>
      </c>
      <c r="BM291" s="216" t="s">
        <v>2554</v>
      </c>
    </row>
    <row r="292" s="2" customFormat="1">
      <c r="A292" s="41"/>
      <c r="B292" s="42"/>
      <c r="C292" s="43"/>
      <c r="D292" s="218" t="s">
        <v>199</v>
      </c>
      <c r="E292" s="43"/>
      <c r="F292" s="219" t="s">
        <v>2553</v>
      </c>
      <c r="G292" s="43"/>
      <c r="H292" s="43"/>
      <c r="I292" s="220"/>
      <c r="J292" s="43"/>
      <c r="K292" s="43"/>
      <c r="L292" s="47"/>
      <c r="M292" s="221"/>
      <c r="N292" s="222"/>
      <c r="O292" s="87"/>
      <c r="P292" s="87"/>
      <c r="Q292" s="87"/>
      <c r="R292" s="87"/>
      <c r="S292" s="87"/>
      <c r="T292" s="88"/>
      <c r="U292" s="41"/>
      <c r="V292" s="41"/>
      <c r="W292" s="41"/>
      <c r="X292" s="41"/>
      <c r="Y292" s="41"/>
      <c r="Z292" s="41"/>
      <c r="AA292" s="41"/>
      <c r="AB292" s="41"/>
      <c r="AC292" s="41"/>
      <c r="AD292" s="41"/>
      <c r="AE292" s="41"/>
      <c r="AT292" s="20" t="s">
        <v>199</v>
      </c>
      <c r="AU292" s="20" t="s">
        <v>84</v>
      </c>
    </row>
    <row r="293" s="14" customFormat="1">
      <c r="A293" s="14"/>
      <c r="B293" s="253"/>
      <c r="C293" s="254"/>
      <c r="D293" s="218" t="s">
        <v>1390</v>
      </c>
      <c r="E293" s="255" t="s">
        <v>19</v>
      </c>
      <c r="F293" s="256" t="s">
        <v>2555</v>
      </c>
      <c r="G293" s="254"/>
      <c r="H293" s="257">
        <v>95</v>
      </c>
      <c r="I293" s="258"/>
      <c r="J293" s="254"/>
      <c r="K293" s="254"/>
      <c r="L293" s="259"/>
      <c r="M293" s="260"/>
      <c r="N293" s="261"/>
      <c r="O293" s="261"/>
      <c r="P293" s="261"/>
      <c r="Q293" s="261"/>
      <c r="R293" s="261"/>
      <c r="S293" s="261"/>
      <c r="T293" s="262"/>
      <c r="U293" s="14"/>
      <c r="V293" s="14"/>
      <c r="W293" s="14"/>
      <c r="X293" s="14"/>
      <c r="Y293" s="14"/>
      <c r="Z293" s="14"/>
      <c r="AA293" s="14"/>
      <c r="AB293" s="14"/>
      <c r="AC293" s="14"/>
      <c r="AD293" s="14"/>
      <c r="AE293" s="14"/>
      <c r="AT293" s="263" t="s">
        <v>1390</v>
      </c>
      <c r="AU293" s="263" t="s">
        <v>84</v>
      </c>
      <c r="AV293" s="14" t="s">
        <v>84</v>
      </c>
      <c r="AW293" s="14" t="s">
        <v>35</v>
      </c>
      <c r="AX293" s="14" t="s">
        <v>82</v>
      </c>
      <c r="AY293" s="263" t="s">
        <v>192</v>
      </c>
    </row>
    <row r="294" s="2" customFormat="1" ht="16.5" customHeight="1">
      <c r="A294" s="41"/>
      <c r="B294" s="42"/>
      <c r="C294" s="243" t="s">
        <v>516</v>
      </c>
      <c r="D294" s="243" t="s">
        <v>247</v>
      </c>
      <c r="E294" s="244" t="s">
        <v>2556</v>
      </c>
      <c r="F294" s="245" t="s">
        <v>2557</v>
      </c>
      <c r="G294" s="246" t="s">
        <v>785</v>
      </c>
      <c r="H294" s="247">
        <v>95</v>
      </c>
      <c r="I294" s="248"/>
      <c r="J294" s="249">
        <f>ROUND(I294*H294,2)</f>
        <v>0</v>
      </c>
      <c r="K294" s="245" t="s">
        <v>19</v>
      </c>
      <c r="L294" s="250"/>
      <c r="M294" s="251" t="s">
        <v>19</v>
      </c>
      <c r="N294" s="252" t="s">
        <v>45</v>
      </c>
      <c r="O294" s="87"/>
      <c r="P294" s="214">
        <f>O294*H294</f>
        <v>0</v>
      </c>
      <c r="Q294" s="214">
        <v>0.00116</v>
      </c>
      <c r="R294" s="214">
        <f>Q294*H294</f>
        <v>0.11020000000000001</v>
      </c>
      <c r="S294" s="214">
        <v>0</v>
      </c>
      <c r="T294" s="215">
        <f>S294*H294</f>
        <v>0</v>
      </c>
      <c r="U294" s="41"/>
      <c r="V294" s="41"/>
      <c r="W294" s="41"/>
      <c r="X294" s="41"/>
      <c r="Y294" s="41"/>
      <c r="Z294" s="41"/>
      <c r="AA294" s="41"/>
      <c r="AB294" s="41"/>
      <c r="AC294" s="41"/>
      <c r="AD294" s="41"/>
      <c r="AE294" s="41"/>
      <c r="AR294" s="216" t="s">
        <v>239</v>
      </c>
      <c r="AT294" s="216" t="s">
        <v>247</v>
      </c>
      <c r="AU294" s="216" t="s">
        <v>84</v>
      </c>
      <c r="AY294" s="20" t="s">
        <v>192</v>
      </c>
      <c r="BE294" s="217">
        <f>IF(N294="základní",J294,0)</f>
        <v>0</v>
      </c>
      <c r="BF294" s="217">
        <f>IF(N294="snížená",J294,0)</f>
        <v>0</v>
      </c>
      <c r="BG294" s="217">
        <f>IF(N294="zákl. přenesená",J294,0)</f>
        <v>0</v>
      </c>
      <c r="BH294" s="217">
        <f>IF(N294="sníž. přenesená",J294,0)</f>
        <v>0</v>
      </c>
      <c r="BI294" s="217">
        <f>IF(N294="nulová",J294,0)</f>
        <v>0</v>
      </c>
      <c r="BJ294" s="20" t="s">
        <v>82</v>
      </c>
      <c r="BK294" s="217">
        <f>ROUND(I294*H294,2)</f>
        <v>0</v>
      </c>
      <c r="BL294" s="20" t="s">
        <v>197</v>
      </c>
      <c r="BM294" s="216" t="s">
        <v>2558</v>
      </c>
    </row>
    <row r="295" s="2" customFormat="1">
      <c r="A295" s="41"/>
      <c r="B295" s="42"/>
      <c r="C295" s="43"/>
      <c r="D295" s="218" t="s">
        <v>199</v>
      </c>
      <c r="E295" s="43"/>
      <c r="F295" s="219" t="s">
        <v>2557</v>
      </c>
      <c r="G295" s="43"/>
      <c r="H295" s="43"/>
      <c r="I295" s="220"/>
      <c r="J295" s="43"/>
      <c r="K295" s="43"/>
      <c r="L295" s="47"/>
      <c r="M295" s="221"/>
      <c r="N295" s="222"/>
      <c r="O295" s="87"/>
      <c r="P295" s="87"/>
      <c r="Q295" s="87"/>
      <c r="R295" s="87"/>
      <c r="S295" s="87"/>
      <c r="T295" s="88"/>
      <c r="U295" s="41"/>
      <c r="V295" s="41"/>
      <c r="W295" s="41"/>
      <c r="X295" s="41"/>
      <c r="Y295" s="41"/>
      <c r="Z295" s="41"/>
      <c r="AA295" s="41"/>
      <c r="AB295" s="41"/>
      <c r="AC295" s="41"/>
      <c r="AD295" s="41"/>
      <c r="AE295" s="41"/>
      <c r="AT295" s="20" t="s">
        <v>199</v>
      </c>
      <c r="AU295" s="20" t="s">
        <v>84</v>
      </c>
    </row>
    <row r="296" s="12" customFormat="1" ht="22.8" customHeight="1">
      <c r="A296" s="12"/>
      <c r="B296" s="191"/>
      <c r="C296" s="192"/>
      <c r="D296" s="193" t="s">
        <v>73</v>
      </c>
      <c r="E296" s="224" t="s">
        <v>2559</v>
      </c>
      <c r="F296" s="224" t="s">
        <v>2560</v>
      </c>
      <c r="G296" s="192"/>
      <c r="H296" s="192"/>
      <c r="I296" s="195"/>
      <c r="J296" s="225">
        <f>BK296</f>
        <v>0</v>
      </c>
      <c r="K296" s="192"/>
      <c r="L296" s="197"/>
      <c r="M296" s="198"/>
      <c r="N296" s="199"/>
      <c r="O296" s="199"/>
      <c r="P296" s="200">
        <f>SUM(P297:P298)</f>
        <v>0</v>
      </c>
      <c r="Q296" s="199"/>
      <c r="R296" s="200">
        <f>SUM(R297:R298)</f>
        <v>0</v>
      </c>
      <c r="S296" s="199"/>
      <c r="T296" s="201">
        <f>SUM(T297:T298)</f>
        <v>0</v>
      </c>
      <c r="U296" s="12"/>
      <c r="V296" s="12"/>
      <c r="W296" s="12"/>
      <c r="X296" s="12"/>
      <c r="Y296" s="12"/>
      <c r="Z296" s="12"/>
      <c r="AA296" s="12"/>
      <c r="AB296" s="12"/>
      <c r="AC296" s="12"/>
      <c r="AD296" s="12"/>
      <c r="AE296" s="12"/>
      <c r="AR296" s="202" t="s">
        <v>82</v>
      </c>
      <c r="AT296" s="203" t="s">
        <v>73</v>
      </c>
      <c r="AU296" s="203" t="s">
        <v>82</v>
      </c>
      <c r="AY296" s="202" t="s">
        <v>192</v>
      </c>
      <c r="BK296" s="204">
        <f>SUM(BK297:BK298)</f>
        <v>0</v>
      </c>
    </row>
    <row r="297" s="2" customFormat="1" ht="33" customHeight="1">
      <c r="A297" s="41"/>
      <c r="B297" s="42"/>
      <c r="C297" s="205" t="s">
        <v>520</v>
      </c>
      <c r="D297" s="205" t="s">
        <v>193</v>
      </c>
      <c r="E297" s="206" t="s">
        <v>2561</v>
      </c>
      <c r="F297" s="207" t="s">
        <v>2562</v>
      </c>
      <c r="G297" s="208" t="s">
        <v>1402</v>
      </c>
      <c r="H297" s="209">
        <v>456.435</v>
      </c>
      <c r="I297" s="210"/>
      <c r="J297" s="211">
        <f>ROUND(I297*H297,2)</f>
        <v>0</v>
      </c>
      <c r="K297" s="207" t="s">
        <v>19</v>
      </c>
      <c r="L297" s="47"/>
      <c r="M297" s="212" t="s">
        <v>19</v>
      </c>
      <c r="N297" s="213" t="s">
        <v>45</v>
      </c>
      <c r="O297" s="87"/>
      <c r="P297" s="214">
        <f>O297*H297</f>
        <v>0</v>
      </c>
      <c r="Q297" s="214">
        <v>0</v>
      </c>
      <c r="R297" s="214">
        <f>Q297*H297</f>
        <v>0</v>
      </c>
      <c r="S297" s="214">
        <v>0</v>
      </c>
      <c r="T297" s="215">
        <f>S297*H297</f>
        <v>0</v>
      </c>
      <c r="U297" s="41"/>
      <c r="V297" s="41"/>
      <c r="W297" s="41"/>
      <c r="X297" s="41"/>
      <c r="Y297" s="41"/>
      <c r="Z297" s="41"/>
      <c r="AA297" s="41"/>
      <c r="AB297" s="41"/>
      <c r="AC297" s="41"/>
      <c r="AD297" s="41"/>
      <c r="AE297" s="41"/>
      <c r="AR297" s="216" t="s">
        <v>197</v>
      </c>
      <c r="AT297" s="216" t="s">
        <v>193</v>
      </c>
      <c r="AU297" s="216" t="s">
        <v>84</v>
      </c>
      <c r="AY297" s="20" t="s">
        <v>192</v>
      </c>
      <c r="BE297" s="217">
        <f>IF(N297="základní",J297,0)</f>
        <v>0</v>
      </c>
      <c r="BF297" s="217">
        <f>IF(N297="snížená",J297,0)</f>
        <v>0</v>
      </c>
      <c r="BG297" s="217">
        <f>IF(N297="zákl. přenesená",J297,0)</f>
        <v>0</v>
      </c>
      <c r="BH297" s="217">
        <f>IF(N297="sníž. přenesená",J297,0)</f>
        <v>0</v>
      </c>
      <c r="BI297" s="217">
        <f>IF(N297="nulová",J297,0)</f>
        <v>0</v>
      </c>
      <c r="BJ297" s="20" t="s">
        <v>82</v>
      </c>
      <c r="BK297" s="217">
        <f>ROUND(I297*H297,2)</f>
        <v>0</v>
      </c>
      <c r="BL297" s="20" t="s">
        <v>197</v>
      </c>
      <c r="BM297" s="216" t="s">
        <v>2563</v>
      </c>
    </row>
    <row r="298" s="2" customFormat="1">
      <c r="A298" s="41"/>
      <c r="B298" s="42"/>
      <c r="C298" s="43"/>
      <c r="D298" s="218" t="s">
        <v>199</v>
      </c>
      <c r="E298" s="43"/>
      <c r="F298" s="219" t="s">
        <v>2562</v>
      </c>
      <c r="G298" s="43"/>
      <c r="H298" s="43"/>
      <c r="I298" s="220"/>
      <c r="J298" s="43"/>
      <c r="K298" s="43"/>
      <c r="L298" s="47"/>
      <c r="M298" s="221"/>
      <c r="N298" s="222"/>
      <c r="O298" s="87"/>
      <c r="P298" s="87"/>
      <c r="Q298" s="87"/>
      <c r="R298" s="87"/>
      <c r="S298" s="87"/>
      <c r="T298" s="88"/>
      <c r="U298" s="41"/>
      <c r="V298" s="41"/>
      <c r="W298" s="41"/>
      <c r="X298" s="41"/>
      <c r="Y298" s="41"/>
      <c r="Z298" s="41"/>
      <c r="AA298" s="41"/>
      <c r="AB298" s="41"/>
      <c r="AC298" s="41"/>
      <c r="AD298" s="41"/>
      <c r="AE298" s="41"/>
      <c r="AT298" s="20" t="s">
        <v>199</v>
      </c>
      <c r="AU298" s="20" t="s">
        <v>84</v>
      </c>
    </row>
    <row r="299" s="12" customFormat="1" ht="25.92" customHeight="1">
      <c r="A299" s="12"/>
      <c r="B299" s="191"/>
      <c r="C299" s="192"/>
      <c r="D299" s="193" t="s">
        <v>73</v>
      </c>
      <c r="E299" s="194" t="s">
        <v>2293</v>
      </c>
      <c r="F299" s="194" t="s">
        <v>2294</v>
      </c>
      <c r="G299" s="192"/>
      <c r="H299" s="192"/>
      <c r="I299" s="195"/>
      <c r="J299" s="196">
        <f>BK299</f>
        <v>0</v>
      </c>
      <c r="K299" s="192"/>
      <c r="L299" s="197"/>
      <c r="M299" s="198"/>
      <c r="N299" s="199"/>
      <c r="O299" s="199"/>
      <c r="P299" s="200">
        <f>P300</f>
        <v>0</v>
      </c>
      <c r="Q299" s="199"/>
      <c r="R299" s="200">
        <f>R300</f>
        <v>2.0066999999999999</v>
      </c>
      <c r="S299" s="199"/>
      <c r="T299" s="201">
        <f>T300</f>
        <v>0</v>
      </c>
      <c r="U299" s="12"/>
      <c r="V299" s="12"/>
      <c r="W299" s="12"/>
      <c r="X299" s="12"/>
      <c r="Y299" s="12"/>
      <c r="Z299" s="12"/>
      <c r="AA299" s="12"/>
      <c r="AB299" s="12"/>
      <c r="AC299" s="12"/>
      <c r="AD299" s="12"/>
      <c r="AE299" s="12"/>
      <c r="AR299" s="202" t="s">
        <v>84</v>
      </c>
      <c r="AT299" s="203" t="s">
        <v>73</v>
      </c>
      <c r="AU299" s="203" t="s">
        <v>74</v>
      </c>
      <c r="AY299" s="202" t="s">
        <v>192</v>
      </c>
      <c r="BK299" s="204">
        <f>BK300</f>
        <v>0</v>
      </c>
    </row>
    <row r="300" s="12" customFormat="1" ht="22.8" customHeight="1">
      <c r="A300" s="12"/>
      <c r="B300" s="191"/>
      <c r="C300" s="192"/>
      <c r="D300" s="193" t="s">
        <v>73</v>
      </c>
      <c r="E300" s="224" t="s">
        <v>2564</v>
      </c>
      <c r="F300" s="224" t="s">
        <v>2565</v>
      </c>
      <c r="G300" s="192"/>
      <c r="H300" s="192"/>
      <c r="I300" s="195"/>
      <c r="J300" s="225">
        <f>BK300</f>
        <v>0</v>
      </c>
      <c r="K300" s="192"/>
      <c r="L300" s="197"/>
      <c r="M300" s="198"/>
      <c r="N300" s="199"/>
      <c r="O300" s="199"/>
      <c r="P300" s="200">
        <f>SUM(P301:P315)</f>
        <v>0</v>
      </c>
      <c r="Q300" s="199"/>
      <c r="R300" s="200">
        <f>SUM(R301:R315)</f>
        <v>2.0066999999999999</v>
      </c>
      <c r="S300" s="199"/>
      <c r="T300" s="201">
        <f>SUM(T301:T315)</f>
        <v>0</v>
      </c>
      <c r="U300" s="12"/>
      <c r="V300" s="12"/>
      <c r="W300" s="12"/>
      <c r="X300" s="12"/>
      <c r="Y300" s="12"/>
      <c r="Z300" s="12"/>
      <c r="AA300" s="12"/>
      <c r="AB300" s="12"/>
      <c r="AC300" s="12"/>
      <c r="AD300" s="12"/>
      <c r="AE300" s="12"/>
      <c r="AR300" s="202" t="s">
        <v>84</v>
      </c>
      <c r="AT300" s="203" t="s">
        <v>73</v>
      </c>
      <c r="AU300" s="203" t="s">
        <v>82</v>
      </c>
      <c r="AY300" s="202" t="s">
        <v>192</v>
      </c>
      <c r="BK300" s="204">
        <f>SUM(BK301:BK315)</f>
        <v>0</v>
      </c>
    </row>
    <row r="301" s="2" customFormat="1" ht="16.5" customHeight="1">
      <c r="A301" s="41"/>
      <c r="B301" s="42"/>
      <c r="C301" s="205" t="s">
        <v>524</v>
      </c>
      <c r="D301" s="205" t="s">
        <v>193</v>
      </c>
      <c r="E301" s="206" t="s">
        <v>2566</v>
      </c>
      <c r="F301" s="207" t="s">
        <v>2567</v>
      </c>
      <c r="G301" s="208" t="s">
        <v>1451</v>
      </c>
      <c r="H301" s="209">
        <v>55</v>
      </c>
      <c r="I301" s="210"/>
      <c r="J301" s="211">
        <f>ROUND(I301*H301,2)</f>
        <v>0</v>
      </c>
      <c r="K301" s="207" t="s">
        <v>19</v>
      </c>
      <c r="L301" s="47"/>
      <c r="M301" s="212" t="s">
        <v>19</v>
      </c>
      <c r="N301" s="213" t="s">
        <v>45</v>
      </c>
      <c r="O301" s="87"/>
      <c r="P301" s="214">
        <f>O301*H301</f>
        <v>0</v>
      </c>
      <c r="Q301" s="214">
        <v>0.0016800000000000001</v>
      </c>
      <c r="R301" s="214">
        <f>Q301*H301</f>
        <v>0.09240000000000001</v>
      </c>
      <c r="S301" s="214">
        <v>0</v>
      </c>
      <c r="T301" s="215">
        <f>S301*H301</f>
        <v>0</v>
      </c>
      <c r="U301" s="41"/>
      <c r="V301" s="41"/>
      <c r="W301" s="41"/>
      <c r="X301" s="41"/>
      <c r="Y301" s="41"/>
      <c r="Z301" s="41"/>
      <c r="AA301" s="41"/>
      <c r="AB301" s="41"/>
      <c r="AC301" s="41"/>
      <c r="AD301" s="41"/>
      <c r="AE301" s="41"/>
      <c r="AR301" s="216" t="s">
        <v>282</v>
      </c>
      <c r="AT301" s="216" t="s">
        <v>193</v>
      </c>
      <c r="AU301" s="216" t="s">
        <v>84</v>
      </c>
      <c r="AY301" s="20" t="s">
        <v>192</v>
      </c>
      <c r="BE301" s="217">
        <f>IF(N301="základní",J301,0)</f>
        <v>0</v>
      </c>
      <c r="BF301" s="217">
        <f>IF(N301="snížená",J301,0)</f>
        <v>0</v>
      </c>
      <c r="BG301" s="217">
        <f>IF(N301="zákl. přenesená",J301,0)</f>
        <v>0</v>
      </c>
      <c r="BH301" s="217">
        <f>IF(N301="sníž. přenesená",J301,0)</f>
        <v>0</v>
      </c>
      <c r="BI301" s="217">
        <f>IF(N301="nulová",J301,0)</f>
        <v>0</v>
      </c>
      <c r="BJ301" s="20" t="s">
        <v>82</v>
      </c>
      <c r="BK301" s="217">
        <f>ROUND(I301*H301,2)</f>
        <v>0</v>
      </c>
      <c r="BL301" s="20" t="s">
        <v>282</v>
      </c>
      <c r="BM301" s="216" t="s">
        <v>2568</v>
      </c>
    </row>
    <row r="302" s="2" customFormat="1">
      <c r="A302" s="41"/>
      <c r="B302" s="42"/>
      <c r="C302" s="43"/>
      <c r="D302" s="218" t="s">
        <v>199</v>
      </c>
      <c r="E302" s="43"/>
      <c r="F302" s="219" t="s">
        <v>2567</v>
      </c>
      <c r="G302" s="43"/>
      <c r="H302" s="43"/>
      <c r="I302" s="220"/>
      <c r="J302" s="43"/>
      <c r="K302" s="43"/>
      <c r="L302" s="47"/>
      <c r="M302" s="221"/>
      <c r="N302" s="222"/>
      <c r="O302" s="87"/>
      <c r="P302" s="87"/>
      <c r="Q302" s="87"/>
      <c r="R302" s="87"/>
      <c r="S302" s="87"/>
      <c r="T302" s="88"/>
      <c r="U302" s="41"/>
      <c r="V302" s="41"/>
      <c r="W302" s="41"/>
      <c r="X302" s="41"/>
      <c r="Y302" s="41"/>
      <c r="Z302" s="41"/>
      <c r="AA302" s="41"/>
      <c r="AB302" s="41"/>
      <c r="AC302" s="41"/>
      <c r="AD302" s="41"/>
      <c r="AE302" s="41"/>
      <c r="AT302" s="20" t="s">
        <v>199</v>
      </c>
      <c r="AU302" s="20" t="s">
        <v>84</v>
      </c>
    </row>
    <row r="303" s="2" customFormat="1" ht="16.5" customHeight="1">
      <c r="A303" s="41"/>
      <c r="B303" s="42"/>
      <c r="C303" s="205" t="s">
        <v>528</v>
      </c>
      <c r="D303" s="205" t="s">
        <v>193</v>
      </c>
      <c r="E303" s="206" t="s">
        <v>2569</v>
      </c>
      <c r="F303" s="207" t="s">
        <v>2570</v>
      </c>
      <c r="G303" s="208" t="s">
        <v>1451</v>
      </c>
      <c r="H303" s="209">
        <v>25</v>
      </c>
      <c r="I303" s="210"/>
      <c r="J303" s="211">
        <f>ROUND(I303*H303,2)</f>
        <v>0</v>
      </c>
      <c r="K303" s="207" t="s">
        <v>19</v>
      </c>
      <c r="L303" s="47"/>
      <c r="M303" s="212" t="s">
        <v>19</v>
      </c>
      <c r="N303" s="213" t="s">
        <v>45</v>
      </c>
      <c r="O303" s="87"/>
      <c r="P303" s="214">
        <f>O303*H303</f>
        <v>0</v>
      </c>
      <c r="Q303" s="214">
        <v>0.00191</v>
      </c>
      <c r="R303" s="214">
        <f>Q303*H303</f>
        <v>0.047750000000000001</v>
      </c>
      <c r="S303" s="214">
        <v>0</v>
      </c>
      <c r="T303" s="215">
        <f>S303*H303</f>
        <v>0</v>
      </c>
      <c r="U303" s="41"/>
      <c r="V303" s="41"/>
      <c r="W303" s="41"/>
      <c r="X303" s="41"/>
      <c r="Y303" s="41"/>
      <c r="Z303" s="41"/>
      <c r="AA303" s="41"/>
      <c r="AB303" s="41"/>
      <c r="AC303" s="41"/>
      <c r="AD303" s="41"/>
      <c r="AE303" s="41"/>
      <c r="AR303" s="216" t="s">
        <v>282</v>
      </c>
      <c r="AT303" s="216" t="s">
        <v>193</v>
      </c>
      <c r="AU303" s="216" t="s">
        <v>84</v>
      </c>
      <c r="AY303" s="20" t="s">
        <v>192</v>
      </c>
      <c r="BE303" s="217">
        <f>IF(N303="základní",J303,0)</f>
        <v>0</v>
      </c>
      <c r="BF303" s="217">
        <f>IF(N303="snížená",J303,0)</f>
        <v>0</v>
      </c>
      <c r="BG303" s="217">
        <f>IF(N303="zákl. přenesená",J303,0)</f>
        <v>0</v>
      </c>
      <c r="BH303" s="217">
        <f>IF(N303="sníž. přenesená",J303,0)</f>
        <v>0</v>
      </c>
      <c r="BI303" s="217">
        <f>IF(N303="nulová",J303,0)</f>
        <v>0</v>
      </c>
      <c r="BJ303" s="20" t="s">
        <v>82</v>
      </c>
      <c r="BK303" s="217">
        <f>ROUND(I303*H303,2)</f>
        <v>0</v>
      </c>
      <c r="BL303" s="20" t="s">
        <v>282</v>
      </c>
      <c r="BM303" s="216" t="s">
        <v>2571</v>
      </c>
    </row>
    <row r="304" s="2" customFormat="1">
      <c r="A304" s="41"/>
      <c r="B304" s="42"/>
      <c r="C304" s="43"/>
      <c r="D304" s="218" t="s">
        <v>199</v>
      </c>
      <c r="E304" s="43"/>
      <c r="F304" s="219" t="s">
        <v>2570</v>
      </c>
      <c r="G304" s="43"/>
      <c r="H304" s="43"/>
      <c r="I304" s="220"/>
      <c r="J304" s="43"/>
      <c r="K304" s="43"/>
      <c r="L304" s="47"/>
      <c r="M304" s="221"/>
      <c r="N304" s="222"/>
      <c r="O304" s="87"/>
      <c r="P304" s="87"/>
      <c r="Q304" s="87"/>
      <c r="R304" s="87"/>
      <c r="S304" s="87"/>
      <c r="T304" s="88"/>
      <c r="U304" s="41"/>
      <c r="V304" s="41"/>
      <c r="W304" s="41"/>
      <c r="X304" s="41"/>
      <c r="Y304" s="41"/>
      <c r="Z304" s="41"/>
      <c r="AA304" s="41"/>
      <c r="AB304" s="41"/>
      <c r="AC304" s="41"/>
      <c r="AD304" s="41"/>
      <c r="AE304" s="41"/>
      <c r="AT304" s="20" t="s">
        <v>199</v>
      </c>
      <c r="AU304" s="20" t="s">
        <v>84</v>
      </c>
    </row>
    <row r="305" s="2" customFormat="1" ht="16.5" customHeight="1">
      <c r="A305" s="41"/>
      <c r="B305" s="42"/>
      <c r="C305" s="205" t="s">
        <v>532</v>
      </c>
      <c r="D305" s="205" t="s">
        <v>193</v>
      </c>
      <c r="E305" s="206" t="s">
        <v>2572</v>
      </c>
      <c r="F305" s="207" t="s">
        <v>2573</v>
      </c>
      <c r="G305" s="208" t="s">
        <v>1451</v>
      </c>
      <c r="H305" s="209">
        <v>3</v>
      </c>
      <c r="I305" s="210"/>
      <c r="J305" s="211">
        <f>ROUND(I305*H305,2)</f>
        <v>0</v>
      </c>
      <c r="K305" s="207" t="s">
        <v>19</v>
      </c>
      <c r="L305" s="47"/>
      <c r="M305" s="212" t="s">
        <v>19</v>
      </c>
      <c r="N305" s="213" t="s">
        <v>45</v>
      </c>
      <c r="O305" s="87"/>
      <c r="P305" s="214">
        <f>O305*H305</f>
        <v>0</v>
      </c>
      <c r="Q305" s="214">
        <v>0.0030799999999999998</v>
      </c>
      <c r="R305" s="214">
        <f>Q305*H305</f>
        <v>0.0092399999999999999</v>
      </c>
      <c r="S305" s="214">
        <v>0</v>
      </c>
      <c r="T305" s="215">
        <f>S305*H305</f>
        <v>0</v>
      </c>
      <c r="U305" s="41"/>
      <c r="V305" s="41"/>
      <c r="W305" s="41"/>
      <c r="X305" s="41"/>
      <c r="Y305" s="41"/>
      <c r="Z305" s="41"/>
      <c r="AA305" s="41"/>
      <c r="AB305" s="41"/>
      <c r="AC305" s="41"/>
      <c r="AD305" s="41"/>
      <c r="AE305" s="41"/>
      <c r="AR305" s="216" t="s">
        <v>282</v>
      </c>
      <c r="AT305" s="216" t="s">
        <v>193</v>
      </c>
      <c r="AU305" s="216" t="s">
        <v>84</v>
      </c>
      <c r="AY305" s="20" t="s">
        <v>192</v>
      </c>
      <c r="BE305" s="217">
        <f>IF(N305="základní",J305,0)</f>
        <v>0</v>
      </c>
      <c r="BF305" s="217">
        <f>IF(N305="snížená",J305,0)</f>
        <v>0</v>
      </c>
      <c r="BG305" s="217">
        <f>IF(N305="zákl. přenesená",J305,0)</f>
        <v>0</v>
      </c>
      <c r="BH305" s="217">
        <f>IF(N305="sníž. přenesená",J305,0)</f>
        <v>0</v>
      </c>
      <c r="BI305" s="217">
        <f>IF(N305="nulová",J305,0)</f>
        <v>0</v>
      </c>
      <c r="BJ305" s="20" t="s">
        <v>82</v>
      </c>
      <c r="BK305" s="217">
        <f>ROUND(I305*H305,2)</f>
        <v>0</v>
      </c>
      <c r="BL305" s="20" t="s">
        <v>282</v>
      </c>
      <c r="BM305" s="216" t="s">
        <v>2574</v>
      </c>
    </row>
    <row r="306" s="2" customFormat="1">
      <c r="A306" s="41"/>
      <c r="B306" s="42"/>
      <c r="C306" s="43"/>
      <c r="D306" s="218" t="s">
        <v>199</v>
      </c>
      <c r="E306" s="43"/>
      <c r="F306" s="219" t="s">
        <v>2573</v>
      </c>
      <c r="G306" s="43"/>
      <c r="H306" s="43"/>
      <c r="I306" s="220"/>
      <c r="J306" s="43"/>
      <c r="K306" s="43"/>
      <c r="L306" s="47"/>
      <c r="M306" s="221"/>
      <c r="N306" s="222"/>
      <c r="O306" s="87"/>
      <c r="P306" s="87"/>
      <c r="Q306" s="87"/>
      <c r="R306" s="87"/>
      <c r="S306" s="87"/>
      <c r="T306" s="88"/>
      <c r="U306" s="41"/>
      <c r="V306" s="41"/>
      <c r="W306" s="41"/>
      <c r="X306" s="41"/>
      <c r="Y306" s="41"/>
      <c r="Z306" s="41"/>
      <c r="AA306" s="41"/>
      <c r="AB306" s="41"/>
      <c r="AC306" s="41"/>
      <c r="AD306" s="41"/>
      <c r="AE306" s="41"/>
      <c r="AT306" s="20" t="s">
        <v>199</v>
      </c>
      <c r="AU306" s="20" t="s">
        <v>84</v>
      </c>
    </row>
    <row r="307" s="2" customFormat="1" ht="21.75" customHeight="1">
      <c r="A307" s="41"/>
      <c r="B307" s="42"/>
      <c r="C307" s="205" t="s">
        <v>537</v>
      </c>
      <c r="D307" s="205" t="s">
        <v>193</v>
      </c>
      <c r="E307" s="206" t="s">
        <v>2575</v>
      </c>
      <c r="F307" s="207" t="s">
        <v>2576</v>
      </c>
      <c r="G307" s="208" t="s">
        <v>785</v>
      </c>
      <c r="H307" s="209">
        <v>10</v>
      </c>
      <c r="I307" s="210"/>
      <c r="J307" s="211">
        <f>ROUND(I307*H307,2)</f>
        <v>0</v>
      </c>
      <c r="K307" s="207" t="s">
        <v>19</v>
      </c>
      <c r="L307" s="47"/>
      <c r="M307" s="212" t="s">
        <v>19</v>
      </c>
      <c r="N307" s="213" t="s">
        <v>45</v>
      </c>
      <c r="O307" s="87"/>
      <c r="P307" s="214">
        <f>O307*H307</f>
        <v>0</v>
      </c>
      <c r="Q307" s="214">
        <v>0.010240000000000001</v>
      </c>
      <c r="R307" s="214">
        <f>Q307*H307</f>
        <v>0.10240000000000001</v>
      </c>
      <c r="S307" s="214">
        <v>0</v>
      </c>
      <c r="T307" s="215">
        <f>S307*H307</f>
        <v>0</v>
      </c>
      <c r="U307" s="41"/>
      <c r="V307" s="41"/>
      <c r="W307" s="41"/>
      <c r="X307" s="41"/>
      <c r="Y307" s="41"/>
      <c r="Z307" s="41"/>
      <c r="AA307" s="41"/>
      <c r="AB307" s="41"/>
      <c r="AC307" s="41"/>
      <c r="AD307" s="41"/>
      <c r="AE307" s="41"/>
      <c r="AR307" s="216" t="s">
        <v>282</v>
      </c>
      <c r="AT307" s="216" t="s">
        <v>193</v>
      </c>
      <c r="AU307" s="216" t="s">
        <v>84</v>
      </c>
      <c r="AY307" s="20" t="s">
        <v>192</v>
      </c>
      <c r="BE307" s="217">
        <f>IF(N307="základní",J307,0)</f>
        <v>0</v>
      </c>
      <c r="BF307" s="217">
        <f>IF(N307="snížená",J307,0)</f>
        <v>0</v>
      </c>
      <c r="BG307" s="217">
        <f>IF(N307="zákl. přenesená",J307,0)</f>
        <v>0</v>
      </c>
      <c r="BH307" s="217">
        <f>IF(N307="sníž. přenesená",J307,0)</f>
        <v>0</v>
      </c>
      <c r="BI307" s="217">
        <f>IF(N307="nulová",J307,0)</f>
        <v>0</v>
      </c>
      <c r="BJ307" s="20" t="s">
        <v>82</v>
      </c>
      <c r="BK307" s="217">
        <f>ROUND(I307*H307,2)</f>
        <v>0</v>
      </c>
      <c r="BL307" s="20" t="s">
        <v>282</v>
      </c>
      <c r="BM307" s="216" t="s">
        <v>2577</v>
      </c>
    </row>
    <row r="308" s="2" customFormat="1">
      <c r="A308" s="41"/>
      <c r="B308" s="42"/>
      <c r="C308" s="43"/>
      <c r="D308" s="218" t="s">
        <v>199</v>
      </c>
      <c r="E308" s="43"/>
      <c r="F308" s="219" t="s">
        <v>2576</v>
      </c>
      <c r="G308" s="43"/>
      <c r="H308" s="43"/>
      <c r="I308" s="220"/>
      <c r="J308" s="43"/>
      <c r="K308" s="43"/>
      <c r="L308" s="47"/>
      <c r="M308" s="221"/>
      <c r="N308" s="222"/>
      <c r="O308" s="87"/>
      <c r="P308" s="87"/>
      <c r="Q308" s="87"/>
      <c r="R308" s="87"/>
      <c r="S308" s="87"/>
      <c r="T308" s="88"/>
      <c r="U308" s="41"/>
      <c r="V308" s="41"/>
      <c r="W308" s="41"/>
      <c r="X308" s="41"/>
      <c r="Y308" s="41"/>
      <c r="Z308" s="41"/>
      <c r="AA308" s="41"/>
      <c r="AB308" s="41"/>
      <c r="AC308" s="41"/>
      <c r="AD308" s="41"/>
      <c r="AE308" s="41"/>
      <c r="AT308" s="20" t="s">
        <v>199</v>
      </c>
      <c r="AU308" s="20" t="s">
        <v>84</v>
      </c>
    </row>
    <row r="309" s="2" customFormat="1">
      <c r="A309" s="41"/>
      <c r="B309" s="42"/>
      <c r="C309" s="43"/>
      <c r="D309" s="218" t="s">
        <v>200</v>
      </c>
      <c r="E309" s="43"/>
      <c r="F309" s="223" t="s">
        <v>2578</v>
      </c>
      <c r="G309" s="43"/>
      <c r="H309" s="43"/>
      <c r="I309" s="220"/>
      <c r="J309" s="43"/>
      <c r="K309" s="43"/>
      <c r="L309" s="47"/>
      <c r="M309" s="221"/>
      <c r="N309" s="222"/>
      <c r="O309" s="87"/>
      <c r="P309" s="87"/>
      <c r="Q309" s="87"/>
      <c r="R309" s="87"/>
      <c r="S309" s="87"/>
      <c r="T309" s="88"/>
      <c r="U309" s="41"/>
      <c r="V309" s="41"/>
      <c r="W309" s="41"/>
      <c r="X309" s="41"/>
      <c r="Y309" s="41"/>
      <c r="Z309" s="41"/>
      <c r="AA309" s="41"/>
      <c r="AB309" s="41"/>
      <c r="AC309" s="41"/>
      <c r="AD309" s="41"/>
      <c r="AE309" s="41"/>
      <c r="AT309" s="20" t="s">
        <v>200</v>
      </c>
      <c r="AU309" s="20" t="s">
        <v>84</v>
      </c>
    </row>
    <row r="310" s="2" customFormat="1" ht="16.5" customHeight="1">
      <c r="A310" s="41"/>
      <c r="B310" s="42"/>
      <c r="C310" s="205" t="s">
        <v>541</v>
      </c>
      <c r="D310" s="205" t="s">
        <v>193</v>
      </c>
      <c r="E310" s="206" t="s">
        <v>2579</v>
      </c>
      <c r="F310" s="207" t="s">
        <v>2580</v>
      </c>
      <c r="G310" s="208" t="s">
        <v>785</v>
      </c>
      <c r="H310" s="209">
        <v>14</v>
      </c>
      <c r="I310" s="210"/>
      <c r="J310" s="211">
        <f>ROUND(I310*H310,2)</f>
        <v>0</v>
      </c>
      <c r="K310" s="207" t="s">
        <v>19</v>
      </c>
      <c r="L310" s="47"/>
      <c r="M310" s="212" t="s">
        <v>19</v>
      </c>
      <c r="N310" s="213" t="s">
        <v>45</v>
      </c>
      <c r="O310" s="87"/>
      <c r="P310" s="214">
        <f>O310*H310</f>
        <v>0</v>
      </c>
      <c r="Q310" s="214">
        <v>0.026519999999999998</v>
      </c>
      <c r="R310" s="214">
        <f>Q310*H310</f>
        <v>0.37128</v>
      </c>
      <c r="S310" s="214">
        <v>0</v>
      </c>
      <c r="T310" s="215">
        <f>S310*H310</f>
        <v>0</v>
      </c>
      <c r="U310" s="41"/>
      <c r="V310" s="41"/>
      <c r="W310" s="41"/>
      <c r="X310" s="41"/>
      <c r="Y310" s="41"/>
      <c r="Z310" s="41"/>
      <c r="AA310" s="41"/>
      <c r="AB310" s="41"/>
      <c r="AC310" s="41"/>
      <c r="AD310" s="41"/>
      <c r="AE310" s="41"/>
      <c r="AR310" s="216" t="s">
        <v>282</v>
      </c>
      <c r="AT310" s="216" t="s">
        <v>193</v>
      </c>
      <c r="AU310" s="216" t="s">
        <v>84</v>
      </c>
      <c r="AY310" s="20" t="s">
        <v>192</v>
      </c>
      <c r="BE310" s="217">
        <f>IF(N310="základní",J310,0)</f>
        <v>0</v>
      </c>
      <c r="BF310" s="217">
        <f>IF(N310="snížená",J310,0)</f>
        <v>0</v>
      </c>
      <c r="BG310" s="217">
        <f>IF(N310="zákl. přenesená",J310,0)</f>
        <v>0</v>
      </c>
      <c r="BH310" s="217">
        <f>IF(N310="sníž. přenesená",J310,0)</f>
        <v>0</v>
      </c>
      <c r="BI310" s="217">
        <f>IF(N310="nulová",J310,0)</f>
        <v>0</v>
      </c>
      <c r="BJ310" s="20" t="s">
        <v>82</v>
      </c>
      <c r="BK310" s="217">
        <f>ROUND(I310*H310,2)</f>
        <v>0</v>
      </c>
      <c r="BL310" s="20" t="s">
        <v>282</v>
      </c>
      <c r="BM310" s="216" t="s">
        <v>2581</v>
      </c>
    </row>
    <row r="311" s="2" customFormat="1">
      <c r="A311" s="41"/>
      <c r="B311" s="42"/>
      <c r="C311" s="43"/>
      <c r="D311" s="218" t="s">
        <v>199</v>
      </c>
      <c r="E311" s="43"/>
      <c r="F311" s="219" t="s">
        <v>2580</v>
      </c>
      <c r="G311" s="43"/>
      <c r="H311" s="43"/>
      <c r="I311" s="220"/>
      <c r="J311" s="43"/>
      <c r="K311" s="43"/>
      <c r="L311" s="47"/>
      <c r="M311" s="221"/>
      <c r="N311" s="222"/>
      <c r="O311" s="87"/>
      <c r="P311" s="87"/>
      <c r="Q311" s="87"/>
      <c r="R311" s="87"/>
      <c r="S311" s="87"/>
      <c r="T311" s="88"/>
      <c r="U311" s="41"/>
      <c r="V311" s="41"/>
      <c r="W311" s="41"/>
      <c r="X311" s="41"/>
      <c r="Y311" s="41"/>
      <c r="Z311" s="41"/>
      <c r="AA311" s="41"/>
      <c r="AB311" s="41"/>
      <c r="AC311" s="41"/>
      <c r="AD311" s="41"/>
      <c r="AE311" s="41"/>
      <c r="AT311" s="20" t="s">
        <v>199</v>
      </c>
      <c r="AU311" s="20" t="s">
        <v>84</v>
      </c>
    </row>
    <row r="312" s="2" customFormat="1" ht="16.5" customHeight="1">
      <c r="A312" s="41"/>
      <c r="B312" s="42"/>
      <c r="C312" s="205" t="s">
        <v>545</v>
      </c>
      <c r="D312" s="205" t="s">
        <v>193</v>
      </c>
      <c r="E312" s="206" t="s">
        <v>2582</v>
      </c>
      <c r="F312" s="207" t="s">
        <v>2583</v>
      </c>
      <c r="G312" s="208" t="s">
        <v>785</v>
      </c>
      <c r="H312" s="209">
        <v>2</v>
      </c>
      <c r="I312" s="210"/>
      <c r="J312" s="211">
        <f>ROUND(I312*H312,2)</f>
        <v>0</v>
      </c>
      <c r="K312" s="207" t="s">
        <v>19</v>
      </c>
      <c r="L312" s="47"/>
      <c r="M312" s="212" t="s">
        <v>19</v>
      </c>
      <c r="N312" s="213" t="s">
        <v>45</v>
      </c>
      <c r="O312" s="87"/>
      <c r="P312" s="214">
        <f>O312*H312</f>
        <v>0</v>
      </c>
      <c r="Q312" s="214">
        <v>0.0309</v>
      </c>
      <c r="R312" s="214">
        <f>Q312*H312</f>
        <v>0.061800000000000001</v>
      </c>
      <c r="S312" s="214">
        <v>0</v>
      </c>
      <c r="T312" s="215">
        <f>S312*H312</f>
        <v>0</v>
      </c>
      <c r="U312" s="41"/>
      <c r="V312" s="41"/>
      <c r="W312" s="41"/>
      <c r="X312" s="41"/>
      <c r="Y312" s="41"/>
      <c r="Z312" s="41"/>
      <c r="AA312" s="41"/>
      <c r="AB312" s="41"/>
      <c r="AC312" s="41"/>
      <c r="AD312" s="41"/>
      <c r="AE312" s="41"/>
      <c r="AR312" s="216" t="s">
        <v>282</v>
      </c>
      <c r="AT312" s="216" t="s">
        <v>193</v>
      </c>
      <c r="AU312" s="216" t="s">
        <v>84</v>
      </c>
      <c r="AY312" s="20" t="s">
        <v>192</v>
      </c>
      <c r="BE312" s="217">
        <f>IF(N312="základní",J312,0)</f>
        <v>0</v>
      </c>
      <c r="BF312" s="217">
        <f>IF(N312="snížená",J312,0)</f>
        <v>0</v>
      </c>
      <c r="BG312" s="217">
        <f>IF(N312="zákl. přenesená",J312,0)</f>
        <v>0</v>
      </c>
      <c r="BH312" s="217">
        <f>IF(N312="sníž. přenesená",J312,0)</f>
        <v>0</v>
      </c>
      <c r="BI312" s="217">
        <f>IF(N312="nulová",J312,0)</f>
        <v>0</v>
      </c>
      <c r="BJ312" s="20" t="s">
        <v>82</v>
      </c>
      <c r="BK312" s="217">
        <f>ROUND(I312*H312,2)</f>
        <v>0</v>
      </c>
      <c r="BL312" s="20" t="s">
        <v>282</v>
      </c>
      <c r="BM312" s="216" t="s">
        <v>2584</v>
      </c>
    </row>
    <row r="313" s="2" customFormat="1">
      <c r="A313" s="41"/>
      <c r="B313" s="42"/>
      <c r="C313" s="43"/>
      <c r="D313" s="218" t="s">
        <v>199</v>
      </c>
      <c r="E313" s="43"/>
      <c r="F313" s="219" t="s">
        <v>2583</v>
      </c>
      <c r="G313" s="43"/>
      <c r="H313" s="43"/>
      <c r="I313" s="220"/>
      <c r="J313" s="43"/>
      <c r="K313" s="43"/>
      <c r="L313" s="47"/>
      <c r="M313" s="221"/>
      <c r="N313" s="222"/>
      <c r="O313" s="87"/>
      <c r="P313" s="87"/>
      <c r="Q313" s="87"/>
      <c r="R313" s="87"/>
      <c r="S313" s="87"/>
      <c r="T313" s="88"/>
      <c r="U313" s="41"/>
      <c r="V313" s="41"/>
      <c r="W313" s="41"/>
      <c r="X313" s="41"/>
      <c r="Y313" s="41"/>
      <c r="Z313" s="41"/>
      <c r="AA313" s="41"/>
      <c r="AB313" s="41"/>
      <c r="AC313" s="41"/>
      <c r="AD313" s="41"/>
      <c r="AE313" s="41"/>
      <c r="AT313" s="20" t="s">
        <v>199</v>
      </c>
      <c r="AU313" s="20" t="s">
        <v>84</v>
      </c>
    </row>
    <row r="314" s="2" customFormat="1" ht="16.5" customHeight="1">
      <c r="A314" s="41"/>
      <c r="B314" s="42"/>
      <c r="C314" s="205" t="s">
        <v>549</v>
      </c>
      <c r="D314" s="205" t="s">
        <v>193</v>
      </c>
      <c r="E314" s="206" t="s">
        <v>2585</v>
      </c>
      <c r="F314" s="207" t="s">
        <v>2586</v>
      </c>
      <c r="G314" s="208" t="s">
        <v>785</v>
      </c>
      <c r="H314" s="209">
        <v>19</v>
      </c>
      <c r="I314" s="210"/>
      <c r="J314" s="211">
        <f>ROUND(I314*H314,2)</f>
        <v>0</v>
      </c>
      <c r="K314" s="207" t="s">
        <v>19</v>
      </c>
      <c r="L314" s="47"/>
      <c r="M314" s="212" t="s">
        <v>19</v>
      </c>
      <c r="N314" s="213" t="s">
        <v>45</v>
      </c>
      <c r="O314" s="87"/>
      <c r="P314" s="214">
        <f>O314*H314</f>
        <v>0</v>
      </c>
      <c r="Q314" s="214">
        <v>0.069570000000000007</v>
      </c>
      <c r="R314" s="214">
        <f>Q314*H314</f>
        <v>1.3218300000000001</v>
      </c>
      <c r="S314" s="214">
        <v>0</v>
      </c>
      <c r="T314" s="215">
        <f>S314*H314</f>
        <v>0</v>
      </c>
      <c r="U314" s="41"/>
      <c r="V314" s="41"/>
      <c r="W314" s="41"/>
      <c r="X314" s="41"/>
      <c r="Y314" s="41"/>
      <c r="Z314" s="41"/>
      <c r="AA314" s="41"/>
      <c r="AB314" s="41"/>
      <c r="AC314" s="41"/>
      <c r="AD314" s="41"/>
      <c r="AE314" s="41"/>
      <c r="AR314" s="216" t="s">
        <v>282</v>
      </c>
      <c r="AT314" s="216" t="s">
        <v>193</v>
      </c>
      <c r="AU314" s="216" t="s">
        <v>84</v>
      </c>
      <c r="AY314" s="20" t="s">
        <v>192</v>
      </c>
      <c r="BE314" s="217">
        <f>IF(N314="základní",J314,0)</f>
        <v>0</v>
      </c>
      <c r="BF314" s="217">
        <f>IF(N314="snížená",J314,0)</f>
        <v>0</v>
      </c>
      <c r="BG314" s="217">
        <f>IF(N314="zákl. přenesená",J314,0)</f>
        <v>0</v>
      </c>
      <c r="BH314" s="217">
        <f>IF(N314="sníž. přenesená",J314,0)</f>
        <v>0</v>
      </c>
      <c r="BI314" s="217">
        <f>IF(N314="nulová",J314,0)</f>
        <v>0</v>
      </c>
      <c r="BJ314" s="20" t="s">
        <v>82</v>
      </c>
      <c r="BK314" s="217">
        <f>ROUND(I314*H314,2)</f>
        <v>0</v>
      </c>
      <c r="BL314" s="20" t="s">
        <v>282</v>
      </c>
      <c r="BM314" s="216" t="s">
        <v>2587</v>
      </c>
    </row>
    <row r="315" s="2" customFormat="1">
      <c r="A315" s="41"/>
      <c r="B315" s="42"/>
      <c r="C315" s="43"/>
      <c r="D315" s="218" t="s">
        <v>199</v>
      </c>
      <c r="E315" s="43"/>
      <c r="F315" s="219" t="s">
        <v>2586</v>
      </c>
      <c r="G315" s="43"/>
      <c r="H315" s="43"/>
      <c r="I315" s="220"/>
      <c r="J315" s="43"/>
      <c r="K315" s="43"/>
      <c r="L315" s="47"/>
      <c r="M315" s="239"/>
      <c r="N315" s="240"/>
      <c r="O315" s="241"/>
      <c r="P315" s="241"/>
      <c r="Q315" s="241"/>
      <c r="R315" s="241"/>
      <c r="S315" s="241"/>
      <c r="T315" s="242"/>
      <c r="U315" s="41"/>
      <c r="V315" s="41"/>
      <c r="W315" s="41"/>
      <c r="X315" s="41"/>
      <c r="Y315" s="41"/>
      <c r="Z315" s="41"/>
      <c r="AA315" s="41"/>
      <c r="AB315" s="41"/>
      <c r="AC315" s="41"/>
      <c r="AD315" s="41"/>
      <c r="AE315" s="41"/>
      <c r="AT315" s="20" t="s">
        <v>199</v>
      </c>
      <c r="AU315" s="20" t="s">
        <v>84</v>
      </c>
    </row>
    <row r="316" s="2" customFormat="1" ht="6.96" customHeight="1">
      <c r="A316" s="41"/>
      <c r="B316" s="62"/>
      <c r="C316" s="63"/>
      <c r="D316" s="63"/>
      <c r="E316" s="63"/>
      <c r="F316" s="63"/>
      <c r="G316" s="63"/>
      <c r="H316" s="63"/>
      <c r="I316" s="63"/>
      <c r="J316" s="63"/>
      <c r="K316" s="63"/>
      <c r="L316" s="47"/>
      <c r="M316" s="41"/>
      <c r="O316" s="41"/>
      <c r="P316" s="41"/>
      <c r="Q316" s="41"/>
      <c r="R316" s="41"/>
      <c r="S316" s="41"/>
      <c r="T316" s="41"/>
      <c r="U316" s="41"/>
      <c r="V316" s="41"/>
      <c r="W316" s="41"/>
      <c r="X316" s="41"/>
      <c r="Y316" s="41"/>
      <c r="Z316" s="41"/>
      <c r="AA316" s="41"/>
      <c r="AB316" s="41"/>
      <c r="AC316" s="41"/>
      <c r="AD316" s="41"/>
      <c r="AE316" s="41"/>
    </row>
  </sheetData>
  <sheetProtection sheet="1" autoFilter="0" formatColumns="0" formatRows="0" objects="1" scenarios="1" spinCount="100000" saltValue="mA/QpW3T1Ocge4Yl5hrp9BNPOv7iMiM8inR02vbvj2eCvZ4ceDTMLxFX2Tx0QbHXeTPht+wQ6eFpZ86ZWyAmWQ==" hashValue="k62JFkUUZ08gfjv9wl9nw7n/sw4PoNJkQUm/+5XMK4Ot2DTGrCSDpRMM9JqY7aNHeOTqey5Z2ldUgZeNehTguQ==" algorithmName="SHA-512" password="CC35"/>
  <autoFilter ref="C86:K315"/>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2588</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ROUND(J105,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ROUND((SUM(BE105:BE721)),  2)</f>
        <v>0</v>
      </c>
      <c r="G33" s="41"/>
      <c r="H33" s="41"/>
      <c r="I33" s="151">
        <v>0.20999999999999999</v>
      </c>
      <c r="J33" s="150">
        <f>ROUND(((SUM(BE105:BE721))*I33),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ROUND((SUM(BF105:BF721)),  2)</f>
        <v>0</v>
      </c>
      <c r="G34" s="41"/>
      <c r="H34" s="41"/>
      <c r="I34" s="151">
        <v>0.14999999999999999</v>
      </c>
      <c r="J34" s="150">
        <f>ROUND(((SUM(BF105:BF721))*I34),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ROUND((SUM(BG105:BG721)),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ROUND((SUM(BH105:BH721)),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ROUND((SUM(BI105:BI721)),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01-19-01 - ŽST Teplice, kabelovody v nástupišti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J105</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J106</f>
        <v>0</v>
      </c>
      <c r="K60" s="169"/>
      <c r="L60" s="173"/>
      <c r="S60" s="9"/>
      <c r="T60" s="9"/>
      <c r="U60" s="9"/>
      <c r="V60" s="9"/>
      <c r="W60" s="9"/>
      <c r="X60" s="9"/>
      <c r="Y60" s="9"/>
      <c r="Z60" s="9"/>
      <c r="AA60" s="9"/>
      <c r="AB60" s="9"/>
      <c r="AC60" s="9"/>
      <c r="AD60" s="9"/>
      <c r="AE60" s="9"/>
    </row>
    <row r="61" s="10" customFormat="1" ht="19.92" customHeight="1">
      <c r="A61" s="10"/>
      <c r="B61" s="174"/>
      <c r="C61" s="175"/>
      <c r="D61" s="176" t="s">
        <v>2386</v>
      </c>
      <c r="E61" s="177"/>
      <c r="F61" s="177"/>
      <c r="G61" s="177"/>
      <c r="H61" s="177"/>
      <c r="I61" s="177"/>
      <c r="J61" s="178">
        <f>J107</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2589</v>
      </c>
      <c r="E62" s="177"/>
      <c r="F62" s="177"/>
      <c r="G62" s="177"/>
      <c r="H62" s="177"/>
      <c r="I62" s="177"/>
      <c r="J62" s="178">
        <f>J123</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2387</v>
      </c>
      <c r="E63" s="177"/>
      <c r="F63" s="177"/>
      <c r="G63" s="177"/>
      <c r="H63" s="177"/>
      <c r="I63" s="177"/>
      <c r="J63" s="178">
        <f>J178</f>
        <v>0</v>
      </c>
      <c r="K63" s="175"/>
      <c r="L63" s="179"/>
      <c r="S63" s="10"/>
      <c r="T63" s="10"/>
      <c r="U63" s="10"/>
      <c r="V63" s="10"/>
      <c r="W63" s="10"/>
      <c r="X63" s="10"/>
      <c r="Y63" s="10"/>
      <c r="Z63" s="10"/>
      <c r="AA63" s="10"/>
      <c r="AB63" s="10"/>
      <c r="AC63" s="10"/>
      <c r="AD63" s="10"/>
      <c r="AE63" s="10"/>
    </row>
    <row r="64" s="10" customFormat="1" ht="19.92" customHeight="1">
      <c r="A64" s="10"/>
      <c r="B64" s="174"/>
      <c r="C64" s="175"/>
      <c r="D64" s="176" t="s">
        <v>2590</v>
      </c>
      <c r="E64" s="177"/>
      <c r="F64" s="177"/>
      <c r="G64" s="177"/>
      <c r="H64" s="177"/>
      <c r="I64" s="177"/>
      <c r="J64" s="178">
        <f>J218</f>
        <v>0</v>
      </c>
      <c r="K64" s="175"/>
      <c r="L64" s="179"/>
      <c r="S64" s="10"/>
      <c r="T64" s="10"/>
      <c r="U64" s="10"/>
      <c r="V64" s="10"/>
      <c r="W64" s="10"/>
      <c r="X64" s="10"/>
      <c r="Y64" s="10"/>
      <c r="Z64" s="10"/>
      <c r="AA64" s="10"/>
      <c r="AB64" s="10"/>
      <c r="AC64" s="10"/>
      <c r="AD64" s="10"/>
      <c r="AE64" s="10"/>
    </row>
    <row r="65" s="10" customFormat="1" ht="19.92" customHeight="1">
      <c r="A65" s="10"/>
      <c r="B65" s="174"/>
      <c r="C65" s="175"/>
      <c r="D65" s="176" t="s">
        <v>1377</v>
      </c>
      <c r="E65" s="177"/>
      <c r="F65" s="177"/>
      <c r="G65" s="177"/>
      <c r="H65" s="177"/>
      <c r="I65" s="177"/>
      <c r="J65" s="178">
        <f>J243</f>
        <v>0</v>
      </c>
      <c r="K65" s="175"/>
      <c r="L65" s="179"/>
      <c r="S65" s="10"/>
      <c r="T65" s="10"/>
      <c r="U65" s="10"/>
      <c r="V65" s="10"/>
      <c r="W65" s="10"/>
      <c r="X65" s="10"/>
      <c r="Y65" s="10"/>
      <c r="Z65" s="10"/>
      <c r="AA65" s="10"/>
      <c r="AB65" s="10"/>
      <c r="AC65" s="10"/>
      <c r="AD65" s="10"/>
      <c r="AE65" s="10"/>
    </row>
    <row r="66" s="10" customFormat="1" ht="19.92" customHeight="1">
      <c r="A66" s="10"/>
      <c r="B66" s="174"/>
      <c r="C66" s="175"/>
      <c r="D66" s="176" t="s">
        <v>2275</v>
      </c>
      <c r="E66" s="177"/>
      <c r="F66" s="177"/>
      <c r="G66" s="177"/>
      <c r="H66" s="177"/>
      <c r="I66" s="177"/>
      <c r="J66" s="178">
        <f>J249</f>
        <v>0</v>
      </c>
      <c r="K66" s="175"/>
      <c r="L66" s="179"/>
      <c r="S66" s="10"/>
      <c r="T66" s="10"/>
      <c r="U66" s="10"/>
      <c r="V66" s="10"/>
      <c r="W66" s="10"/>
      <c r="X66" s="10"/>
      <c r="Y66" s="10"/>
      <c r="Z66" s="10"/>
      <c r="AA66" s="10"/>
      <c r="AB66" s="10"/>
      <c r="AC66" s="10"/>
      <c r="AD66" s="10"/>
      <c r="AE66" s="10"/>
    </row>
    <row r="67" s="10" customFormat="1" ht="19.92" customHeight="1">
      <c r="A67" s="10"/>
      <c r="B67" s="174"/>
      <c r="C67" s="175"/>
      <c r="D67" s="176" t="s">
        <v>2388</v>
      </c>
      <c r="E67" s="177"/>
      <c r="F67" s="177"/>
      <c r="G67" s="177"/>
      <c r="H67" s="177"/>
      <c r="I67" s="177"/>
      <c r="J67" s="178">
        <f>J301</f>
        <v>0</v>
      </c>
      <c r="K67" s="175"/>
      <c r="L67" s="179"/>
      <c r="S67" s="10"/>
      <c r="T67" s="10"/>
      <c r="U67" s="10"/>
      <c r="V67" s="10"/>
      <c r="W67" s="10"/>
      <c r="X67" s="10"/>
      <c r="Y67" s="10"/>
      <c r="Z67" s="10"/>
      <c r="AA67" s="10"/>
      <c r="AB67" s="10"/>
      <c r="AC67" s="10"/>
      <c r="AD67" s="10"/>
      <c r="AE67" s="10"/>
    </row>
    <row r="68" s="10" customFormat="1" ht="19.92" customHeight="1">
      <c r="A68" s="10"/>
      <c r="B68" s="174"/>
      <c r="C68" s="175"/>
      <c r="D68" s="176" t="s">
        <v>2276</v>
      </c>
      <c r="E68" s="177"/>
      <c r="F68" s="177"/>
      <c r="G68" s="177"/>
      <c r="H68" s="177"/>
      <c r="I68" s="177"/>
      <c r="J68" s="178">
        <f>J319</f>
        <v>0</v>
      </c>
      <c r="K68" s="175"/>
      <c r="L68" s="179"/>
      <c r="S68" s="10"/>
      <c r="T68" s="10"/>
      <c r="U68" s="10"/>
      <c r="V68" s="10"/>
      <c r="W68" s="10"/>
      <c r="X68" s="10"/>
      <c r="Y68" s="10"/>
      <c r="Z68" s="10"/>
      <c r="AA68" s="10"/>
      <c r="AB68" s="10"/>
      <c r="AC68" s="10"/>
      <c r="AD68" s="10"/>
      <c r="AE68" s="10"/>
    </row>
    <row r="69" s="10" customFormat="1" ht="19.92" customHeight="1">
      <c r="A69" s="10"/>
      <c r="B69" s="174"/>
      <c r="C69" s="175"/>
      <c r="D69" s="176" t="s">
        <v>2591</v>
      </c>
      <c r="E69" s="177"/>
      <c r="F69" s="177"/>
      <c r="G69" s="177"/>
      <c r="H69" s="177"/>
      <c r="I69" s="177"/>
      <c r="J69" s="178">
        <f>J443</f>
        <v>0</v>
      </c>
      <c r="K69" s="175"/>
      <c r="L69" s="179"/>
      <c r="S69" s="10"/>
      <c r="T69" s="10"/>
      <c r="U69" s="10"/>
      <c r="V69" s="10"/>
      <c r="W69" s="10"/>
      <c r="X69" s="10"/>
      <c r="Y69" s="10"/>
      <c r="Z69" s="10"/>
      <c r="AA69" s="10"/>
      <c r="AB69" s="10"/>
      <c r="AC69" s="10"/>
      <c r="AD69" s="10"/>
      <c r="AE69" s="10"/>
    </row>
    <row r="70" s="10" customFormat="1" ht="19.92" customHeight="1">
      <c r="A70" s="10"/>
      <c r="B70" s="174"/>
      <c r="C70" s="175"/>
      <c r="D70" s="176" t="s">
        <v>2389</v>
      </c>
      <c r="E70" s="177"/>
      <c r="F70" s="177"/>
      <c r="G70" s="177"/>
      <c r="H70" s="177"/>
      <c r="I70" s="177"/>
      <c r="J70" s="178">
        <f>J462</f>
        <v>0</v>
      </c>
      <c r="K70" s="175"/>
      <c r="L70" s="179"/>
      <c r="S70" s="10"/>
      <c r="T70" s="10"/>
      <c r="U70" s="10"/>
      <c r="V70" s="10"/>
      <c r="W70" s="10"/>
      <c r="X70" s="10"/>
      <c r="Y70" s="10"/>
      <c r="Z70" s="10"/>
      <c r="AA70" s="10"/>
      <c r="AB70" s="10"/>
      <c r="AC70" s="10"/>
      <c r="AD70" s="10"/>
      <c r="AE70" s="10"/>
    </row>
    <row r="71" s="9" customFormat="1" ht="24.96" customHeight="1">
      <c r="A71" s="9"/>
      <c r="B71" s="168"/>
      <c r="C71" s="169"/>
      <c r="D71" s="170" t="s">
        <v>2277</v>
      </c>
      <c r="E71" s="171"/>
      <c r="F71" s="171"/>
      <c r="G71" s="171"/>
      <c r="H71" s="171"/>
      <c r="I71" s="171"/>
      <c r="J71" s="172">
        <f>J465</f>
        <v>0</v>
      </c>
      <c r="K71" s="169"/>
      <c r="L71" s="173"/>
      <c r="S71" s="9"/>
      <c r="T71" s="9"/>
      <c r="U71" s="9"/>
      <c r="V71" s="9"/>
      <c r="W71" s="9"/>
      <c r="X71" s="9"/>
      <c r="Y71" s="9"/>
      <c r="Z71" s="9"/>
      <c r="AA71" s="9"/>
      <c r="AB71" s="9"/>
      <c r="AC71" s="9"/>
      <c r="AD71" s="9"/>
      <c r="AE71" s="9"/>
    </row>
    <row r="72" s="10" customFormat="1" ht="19.92" customHeight="1">
      <c r="A72" s="10"/>
      <c r="B72" s="174"/>
      <c r="C72" s="175"/>
      <c r="D72" s="176" t="s">
        <v>2592</v>
      </c>
      <c r="E72" s="177"/>
      <c r="F72" s="177"/>
      <c r="G72" s="177"/>
      <c r="H72" s="177"/>
      <c r="I72" s="177"/>
      <c r="J72" s="178">
        <f>J466</f>
        <v>0</v>
      </c>
      <c r="K72" s="175"/>
      <c r="L72" s="179"/>
      <c r="S72" s="10"/>
      <c r="T72" s="10"/>
      <c r="U72" s="10"/>
      <c r="V72" s="10"/>
      <c r="W72" s="10"/>
      <c r="X72" s="10"/>
      <c r="Y72" s="10"/>
      <c r="Z72" s="10"/>
      <c r="AA72" s="10"/>
      <c r="AB72" s="10"/>
      <c r="AC72" s="10"/>
      <c r="AD72" s="10"/>
      <c r="AE72" s="10"/>
    </row>
    <row r="73" s="10" customFormat="1" ht="19.92" customHeight="1">
      <c r="A73" s="10"/>
      <c r="B73" s="174"/>
      <c r="C73" s="175"/>
      <c r="D73" s="176" t="s">
        <v>2593</v>
      </c>
      <c r="E73" s="177"/>
      <c r="F73" s="177"/>
      <c r="G73" s="177"/>
      <c r="H73" s="177"/>
      <c r="I73" s="177"/>
      <c r="J73" s="178">
        <f>J537</f>
        <v>0</v>
      </c>
      <c r="K73" s="175"/>
      <c r="L73" s="179"/>
      <c r="S73" s="10"/>
      <c r="T73" s="10"/>
      <c r="U73" s="10"/>
      <c r="V73" s="10"/>
      <c r="W73" s="10"/>
      <c r="X73" s="10"/>
      <c r="Y73" s="10"/>
      <c r="Z73" s="10"/>
      <c r="AA73" s="10"/>
      <c r="AB73" s="10"/>
      <c r="AC73" s="10"/>
      <c r="AD73" s="10"/>
      <c r="AE73" s="10"/>
    </row>
    <row r="74" s="10" customFormat="1" ht="19.92" customHeight="1">
      <c r="A74" s="10"/>
      <c r="B74" s="174"/>
      <c r="C74" s="175"/>
      <c r="D74" s="176" t="s">
        <v>2278</v>
      </c>
      <c r="E74" s="177"/>
      <c r="F74" s="177"/>
      <c r="G74" s="177"/>
      <c r="H74" s="177"/>
      <c r="I74" s="177"/>
      <c r="J74" s="178">
        <f>J546</f>
        <v>0</v>
      </c>
      <c r="K74" s="175"/>
      <c r="L74" s="179"/>
      <c r="S74" s="10"/>
      <c r="T74" s="10"/>
      <c r="U74" s="10"/>
      <c r="V74" s="10"/>
      <c r="W74" s="10"/>
      <c r="X74" s="10"/>
      <c r="Y74" s="10"/>
      <c r="Z74" s="10"/>
      <c r="AA74" s="10"/>
      <c r="AB74" s="10"/>
      <c r="AC74" s="10"/>
      <c r="AD74" s="10"/>
      <c r="AE74" s="10"/>
    </row>
    <row r="75" s="10" customFormat="1" ht="19.92" customHeight="1">
      <c r="A75" s="10"/>
      <c r="B75" s="174"/>
      <c r="C75" s="175"/>
      <c r="D75" s="176" t="s">
        <v>2594</v>
      </c>
      <c r="E75" s="177"/>
      <c r="F75" s="177"/>
      <c r="G75" s="177"/>
      <c r="H75" s="177"/>
      <c r="I75" s="177"/>
      <c r="J75" s="178">
        <f>J551</f>
        <v>0</v>
      </c>
      <c r="K75" s="175"/>
      <c r="L75" s="179"/>
      <c r="S75" s="10"/>
      <c r="T75" s="10"/>
      <c r="U75" s="10"/>
      <c r="V75" s="10"/>
      <c r="W75" s="10"/>
      <c r="X75" s="10"/>
      <c r="Y75" s="10"/>
      <c r="Z75" s="10"/>
      <c r="AA75" s="10"/>
      <c r="AB75" s="10"/>
      <c r="AC75" s="10"/>
      <c r="AD75" s="10"/>
      <c r="AE75" s="10"/>
    </row>
    <row r="76" s="10" customFormat="1" ht="19.92" customHeight="1">
      <c r="A76" s="10"/>
      <c r="B76" s="174"/>
      <c r="C76" s="175"/>
      <c r="D76" s="176" t="s">
        <v>2595</v>
      </c>
      <c r="E76" s="177"/>
      <c r="F76" s="177"/>
      <c r="G76" s="177"/>
      <c r="H76" s="177"/>
      <c r="I76" s="177"/>
      <c r="J76" s="178">
        <f>J560</f>
        <v>0</v>
      </c>
      <c r="K76" s="175"/>
      <c r="L76" s="179"/>
      <c r="S76" s="10"/>
      <c r="T76" s="10"/>
      <c r="U76" s="10"/>
      <c r="V76" s="10"/>
      <c r="W76" s="10"/>
      <c r="X76" s="10"/>
      <c r="Y76" s="10"/>
      <c r="Z76" s="10"/>
      <c r="AA76" s="10"/>
      <c r="AB76" s="10"/>
      <c r="AC76" s="10"/>
      <c r="AD76" s="10"/>
      <c r="AE76" s="10"/>
    </row>
    <row r="77" s="10" customFormat="1" ht="19.92" customHeight="1">
      <c r="A77" s="10"/>
      <c r="B77" s="174"/>
      <c r="C77" s="175"/>
      <c r="D77" s="176" t="s">
        <v>2596</v>
      </c>
      <c r="E77" s="177"/>
      <c r="F77" s="177"/>
      <c r="G77" s="177"/>
      <c r="H77" s="177"/>
      <c r="I77" s="177"/>
      <c r="J77" s="178">
        <f>J575</f>
        <v>0</v>
      </c>
      <c r="K77" s="175"/>
      <c r="L77" s="179"/>
      <c r="S77" s="10"/>
      <c r="T77" s="10"/>
      <c r="U77" s="10"/>
      <c r="V77" s="10"/>
      <c r="W77" s="10"/>
      <c r="X77" s="10"/>
      <c r="Y77" s="10"/>
      <c r="Z77" s="10"/>
      <c r="AA77" s="10"/>
      <c r="AB77" s="10"/>
      <c r="AC77" s="10"/>
      <c r="AD77" s="10"/>
      <c r="AE77" s="10"/>
    </row>
    <row r="78" s="10" customFormat="1" ht="19.92" customHeight="1">
      <c r="A78" s="10"/>
      <c r="B78" s="174"/>
      <c r="C78" s="175"/>
      <c r="D78" s="176" t="s">
        <v>2597</v>
      </c>
      <c r="E78" s="177"/>
      <c r="F78" s="177"/>
      <c r="G78" s="177"/>
      <c r="H78" s="177"/>
      <c r="I78" s="177"/>
      <c r="J78" s="178">
        <f>J585</f>
        <v>0</v>
      </c>
      <c r="K78" s="175"/>
      <c r="L78" s="179"/>
      <c r="S78" s="10"/>
      <c r="T78" s="10"/>
      <c r="U78" s="10"/>
      <c r="V78" s="10"/>
      <c r="W78" s="10"/>
      <c r="X78" s="10"/>
      <c r="Y78" s="10"/>
      <c r="Z78" s="10"/>
      <c r="AA78" s="10"/>
      <c r="AB78" s="10"/>
      <c r="AC78" s="10"/>
      <c r="AD78" s="10"/>
      <c r="AE78" s="10"/>
    </row>
    <row r="79" s="10" customFormat="1" ht="19.92" customHeight="1">
      <c r="A79" s="10"/>
      <c r="B79" s="174"/>
      <c r="C79" s="175"/>
      <c r="D79" s="176" t="s">
        <v>2598</v>
      </c>
      <c r="E79" s="177"/>
      <c r="F79" s="177"/>
      <c r="G79" s="177"/>
      <c r="H79" s="177"/>
      <c r="I79" s="177"/>
      <c r="J79" s="178">
        <f>J588</f>
        <v>0</v>
      </c>
      <c r="K79" s="175"/>
      <c r="L79" s="179"/>
      <c r="S79" s="10"/>
      <c r="T79" s="10"/>
      <c r="U79" s="10"/>
      <c r="V79" s="10"/>
      <c r="W79" s="10"/>
      <c r="X79" s="10"/>
      <c r="Y79" s="10"/>
      <c r="Z79" s="10"/>
      <c r="AA79" s="10"/>
      <c r="AB79" s="10"/>
      <c r="AC79" s="10"/>
      <c r="AD79" s="10"/>
      <c r="AE79" s="10"/>
    </row>
    <row r="80" s="10" customFormat="1" ht="19.92" customHeight="1">
      <c r="A80" s="10"/>
      <c r="B80" s="174"/>
      <c r="C80" s="175"/>
      <c r="D80" s="176" t="s">
        <v>2599</v>
      </c>
      <c r="E80" s="177"/>
      <c r="F80" s="177"/>
      <c r="G80" s="177"/>
      <c r="H80" s="177"/>
      <c r="I80" s="177"/>
      <c r="J80" s="178">
        <f>J613</f>
        <v>0</v>
      </c>
      <c r="K80" s="175"/>
      <c r="L80" s="179"/>
      <c r="S80" s="10"/>
      <c r="T80" s="10"/>
      <c r="U80" s="10"/>
      <c r="V80" s="10"/>
      <c r="W80" s="10"/>
      <c r="X80" s="10"/>
      <c r="Y80" s="10"/>
      <c r="Z80" s="10"/>
      <c r="AA80" s="10"/>
      <c r="AB80" s="10"/>
      <c r="AC80" s="10"/>
      <c r="AD80" s="10"/>
      <c r="AE80" s="10"/>
    </row>
    <row r="81" s="9" customFormat="1" ht="24.96" customHeight="1">
      <c r="A81" s="9"/>
      <c r="B81" s="168"/>
      <c r="C81" s="169"/>
      <c r="D81" s="170" t="s">
        <v>2600</v>
      </c>
      <c r="E81" s="171"/>
      <c r="F81" s="171"/>
      <c r="G81" s="171"/>
      <c r="H81" s="171"/>
      <c r="I81" s="171"/>
      <c r="J81" s="172">
        <f>J679</f>
        <v>0</v>
      </c>
      <c r="K81" s="169"/>
      <c r="L81" s="173"/>
      <c r="S81" s="9"/>
      <c r="T81" s="9"/>
      <c r="U81" s="9"/>
      <c r="V81" s="9"/>
      <c r="W81" s="9"/>
      <c r="X81" s="9"/>
      <c r="Y81" s="9"/>
      <c r="Z81" s="9"/>
      <c r="AA81" s="9"/>
      <c r="AB81" s="9"/>
      <c r="AC81" s="9"/>
      <c r="AD81" s="9"/>
      <c r="AE81" s="9"/>
    </row>
    <row r="82" s="10" customFormat="1" ht="19.92" customHeight="1">
      <c r="A82" s="10"/>
      <c r="B82" s="174"/>
      <c r="C82" s="175"/>
      <c r="D82" s="176" t="s">
        <v>2601</v>
      </c>
      <c r="E82" s="177"/>
      <c r="F82" s="177"/>
      <c r="G82" s="177"/>
      <c r="H82" s="177"/>
      <c r="I82" s="177"/>
      <c r="J82" s="178">
        <f>J680</f>
        <v>0</v>
      </c>
      <c r="K82" s="175"/>
      <c r="L82" s="179"/>
      <c r="S82" s="10"/>
      <c r="T82" s="10"/>
      <c r="U82" s="10"/>
      <c r="V82" s="10"/>
      <c r="W82" s="10"/>
      <c r="X82" s="10"/>
      <c r="Y82" s="10"/>
      <c r="Z82" s="10"/>
      <c r="AA82" s="10"/>
      <c r="AB82" s="10"/>
      <c r="AC82" s="10"/>
      <c r="AD82" s="10"/>
      <c r="AE82" s="10"/>
    </row>
    <row r="83" s="10" customFormat="1" ht="19.92" customHeight="1">
      <c r="A83" s="10"/>
      <c r="B83" s="174"/>
      <c r="C83" s="175"/>
      <c r="D83" s="176" t="s">
        <v>2602</v>
      </c>
      <c r="E83" s="177"/>
      <c r="F83" s="177"/>
      <c r="G83" s="177"/>
      <c r="H83" s="177"/>
      <c r="I83" s="177"/>
      <c r="J83" s="178">
        <f>J701</f>
        <v>0</v>
      </c>
      <c r="K83" s="175"/>
      <c r="L83" s="179"/>
      <c r="S83" s="10"/>
      <c r="T83" s="10"/>
      <c r="U83" s="10"/>
      <c r="V83" s="10"/>
      <c r="W83" s="10"/>
      <c r="X83" s="10"/>
      <c r="Y83" s="10"/>
      <c r="Z83" s="10"/>
      <c r="AA83" s="10"/>
      <c r="AB83" s="10"/>
      <c r="AC83" s="10"/>
      <c r="AD83" s="10"/>
      <c r="AE83" s="10"/>
    </row>
    <row r="84" s="9" customFormat="1" ht="24.96" customHeight="1">
      <c r="A84" s="9"/>
      <c r="B84" s="168"/>
      <c r="C84" s="169"/>
      <c r="D84" s="170" t="s">
        <v>358</v>
      </c>
      <c r="E84" s="171"/>
      <c r="F84" s="171"/>
      <c r="G84" s="171"/>
      <c r="H84" s="171"/>
      <c r="I84" s="171"/>
      <c r="J84" s="172">
        <f>J717</f>
        <v>0</v>
      </c>
      <c r="K84" s="169"/>
      <c r="L84" s="173"/>
      <c r="S84" s="9"/>
      <c r="T84" s="9"/>
      <c r="U84" s="9"/>
      <c r="V84" s="9"/>
      <c r="W84" s="9"/>
      <c r="X84" s="9"/>
      <c r="Y84" s="9"/>
      <c r="Z84" s="9"/>
      <c r="AA84" s="9"/>
      <c r="AB84" s="9"/>
      <c r="AC84" s="9"/>
      <c r="AD84" s="9"/>
      <c r="AE84" s="9"/>
    </row>
    <row r="85" s="10" customFormat="1" ht="19.92" customHeight="1">
      <c r="A85" s="10"/>
      <c r="B85" s="174"/>
      <c r="C85" s="175"/>
      <c r="D85" s="176" t="s">
        <v>2603</v>
      </c>
      <c r="E85" s="177"/>
      <c r="F85" s="177"/>
      <c r="G85" s="177"/>
      <c r="H85" s="177"/>
      <c r="I85" s="177"/>
      <c r="J85" s="178">
        <f>J718</f>
        <v>0</v>
      </c>
      <c r="K85" s="175"/>
      <c r="L85" s="179"/>
      <c r="S85" s="10"/>
      <c r="T85" s="10"/>
      <c r="U85" s="10"/>
      <c r="V85" s="10"/>
      <c r="W85" s="10"/>
      <c r="X85" s="10"/>
      <c r="Y85" s="10"/>
      <c r="Z85" s="10"/>
      <c r="AA85" s="10"/>
      <c r="AB85" s="10"/>
      <c r="AC85" s="10"/>
      <c r="AD85" s="10"/>
      <c r="AE85" s="10"/>
    </row>
    <row r="86" s="2" customFormat="1" ht="21.84" customHeight="1">
      <c r="A86" s="41"/>
      <c r="B86" s="42"/>
      <c r="C86" s="43"/>
      <c r="D86" s="43"/>
      <c r="E86" s="43"/>
      <c r="F86" s="43"/>
      <c r="G86" s="43"/>
      <c r="H86" s="43"/>
      <c r="I86" s="43"/>
      <c r="J86" s="43"/>
      <c r="K86" s="43"/>
      <c r="L86" s="137"/>
      <c r="S86" s="41"/>
      <c r="T86" s="41"/>
      <c r="U86" s="41"/>
      <c r="V86" s="41"/>
      <c r="W86" s="41"/>
      <c r="X86" s="41"/>
      <c r="Y86" s="41"/>
      <c r="Z86" s="41"/>
      <c r="AA86" s="41"/>
      <c r="AB86" s="41"/>
      <c r="AC86" s="41"/>
      <c r="AD86" s="41"/>
      <c r="AE86" s="41"/>
    </row>
    <row r="87" s="2" customFormat="1" ht="6.96" customHeight="1">
      <c r="A87" s="41"/>
      <c r="B87" s="62"/>
      <c r="C87" s="63"/>
      <c r="D87" s="63"/>
      <c r="E87" s="63"/>
      <c r="F87" s="63"/>
      <c r="G87" s="63"/>
      <c r="H87" s="63"/>
      <c r="I87" s="63"/>
      <c r="J87" s="63"/>
      <c r="K87" s="63"/>
      <c r="L87" s="137"/>
      <c r="S87" s="41"/>
      <c r="T87" s="41"/>
      <c r="U87" s="41"/>
      <c r="V87" s="41"/>
      <c r="W87" s="41"/>
      <c r="X87" s="41"/>
      <c r="Y87" s="41"/>
      <c r="Z87" s="41"/>
      <c r="AA87" s="41"/>
      <c r="AB87" s="41"/>
      <c r="AC87" s="41"/>
      <c r="AD87" s="41"/>
      <c r="AE87" s="41"/>
    </row>
    <row r="91" s="2" customFormat="1" ht="6.96" customHeight="1">
      <c r="A91" s="41"/>
      <c r="B91" s="64"/>
      <c r="C91" s="65"/>
      <c r="D91" s="65"/>
      <c r="E91" s="65"/>
      <c r="F91" s="65"/>
      <c r="G91" s="65"/>
      <c r="H91" s="65"/>
      <c r="I91" s="65"/>
      <c r="J91" s="65"/>
      <c r="K91" s="65"/>
      <c r="L91" s="137"/>
      <c r="S91" s="41"/>
      <c r="T91" s="41"/>
      <c r="U91" s="41"/>
      <c r="V91" s="41"/>
      <c r="W91" s="41"/>
      <c r="X91" s="41"/>
      <c r="Y91" s="41"/>
      <c r="Z91" s="41"/>
      <c r="AA91" s="41"/>
      <c r="AB91" s="41"/>
      <c r="AC91" s="41"/>
      <c r="AD91" s="41"/>
      <c r="AE91" s="41"/>
    </row>
    <row r="92" s="2" customFormat="1" ht="24.96" customHeight="1">
      <c r="A92" s="41"/>
      <c r="B92" s="42"/>
      <c r="C92" s="26" t="s">
        <v>178</v>
      </c>
      <c r="D92" s="43"/>
      <c r="E92" s="43"/>
      <c r="F92" s="43"/>
      <c r="G92" s="43"/>
      <c r="H92" s="43"/>
      <c r="I92" s="43"/>
      <c r="J92" s="43"/>
      <c r="K92" s="43"/>
      <c r="L92" s="13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37"/>
      <c r="S93" s="41"/>
      <c r="T93" s="41"/>
      <c r="U93" s="41"/>
      <c r="V93" s="41"/>
      <c r="W93" s="41"/>
      <c r="X93" s="41"/>
      <c r="Y93" s="41"/>
      <c r="Z93" s="41"/>
      <c r="AA93" s="41"/>
      <c r="AB93" s="41"/>
      <c r="AC93" s="41"/>
      <c r="AD93" s="41"/>
      <c r="AE93" s="41"/>
    </row>
    <row r="94" s="2" customFormat="1" ht="12" customHeight="1">
      <c r="A94" s="41"/>
      <c r="B94" s="42"/>
      <c r="C94" s="35" t="s">
        <v>16</v>
      </c>
      <c r="D94" s="43"/>
      <c r="E94" s="43"/>
      <c r="F94" s="43"/>
      <c r="G94" s="43"/>
      <c r="H94" s="43"/>
      <c r="I94" s="43"/>
      <c r="J94" s="43"/>
      <c r="K94" s="43"/>
      <c r="L94" s="137"/>
      <c r="S94" s="41"/>
      <c r="T94" s="41"/>
      <c r="U94" s="41"/>
      <c r="V94" s="41"/>
      <c r="W94" s="41"/>
      <c r="X94" s="41"/>
      <c r="Y94" s="41"/>
      <c r="Z94" s="41"/>
      <c r="AA94" s="41"/>
      <c r="AB94" s="41"/>
      <c r="AC94" s="41"/>
      <c r="AD94" s="41"/>
      <c r="AE94" s="41"/>
    </row>
    <row r="95" s="2" customFormat="1" ht="16.5" customHeight="1">
      <c r="A95" s="41"/>
      <c r="B95" s="42"/>
      <c r="C95" s="43"/>
      <c r="D95" s="43"/>
      <c r="E95" s="163" t="str">
        <f>E7</f>
        <v>Oprava 1. nástupiště včetně přístřešku v ŽST Teplice v Čechách</v>
      </c>
      <c r="F95" s="35"/>
      <c r="G95" s="35"/>
      <c r="H95" s="35"/>
      <c r="I95" s="43"/>
      <c r="J95" s="43"/>
      <c r="K95" s="43"/>
      <c r="L95" s="137"/>
      <c r="S95" s="41"/>
      <c r="T95" s="41"/>
      <c r="U95" s="41"/>
      <c r="V95" s="41"/>
      <c r="W95" s="41"/>
      <c r="X95" s="41"/>
      <c r="Y95" s="41"/>
      <c r="Z95" s="41"/>
      <c r="AA95" s="41"/>
      <c r="AB95" s="41"/>
      <c r="AC95" s="41"/>
      <c r="AD95" s="41"/>
      <c r="AE95" s="41"/>
    </row>
    <row r="96" s="2" customFormat="1" ht="12" customHeight="1">
      <c r="A96" s="41"/>
      <c r="B96" s="42"/>
      <c r="C96" s="35" t="s">
        <v>166</v>
      </c>
      <c r="D96" s="43"/>
      <c r="E96" s="43"/>
      <c r="F96" s="43"/>
      <c r="G96" s="43"/>
      <c r="H96" s="43"/>
      <c r="I96" s="43"/>
      <c r="J96" s="43"/>
      <c r="K96" s="43"/>
      <c r="L96" s="137"/>
      <c r="S96" s="41"/>
      <c r="T96" s="41"/>
      <c r="U96" s="41"/>
      <c r="V96" s="41"/>
      <c r="W96" s="41"/>
      <c r="X96" s="41"/>
      <c r="Y96" s="41"/>
      <c r="Z96" s="41"/>
      <c r="AA96" s="41"/>
      <c r="AB96" s="41"/>
      <c r="AC96" s="41"/>
      <c r="AD96" s="41"/>
      <c r="AE96" s="41"/>
    </row>
    <row r="97" s="2" customFormat="1" ht="16.5" customHeight="1">
      <c r="A97" s="41"/>
      <c r="B97" s="42"/>
      <c r="C97" s="43"/>
      <c r="D97" s="43"/>
      <c r="E97" s="72" t="str">
        <f>E9</f>
        <v>SO 01-19-01 - ŽST Teplice, kabelovody v nástupišti č. 1</v>
      </c>
      <c r="F97" s="43"/>
      <c r="G97" s="43"/>
      <c r="H97" s="43"/>
      <c r="I97" s="43"/>
      <c r="J97" s="43"/>
      <c r="K97" s="43"/>
      <c r="L97" s="13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37"/>
      <c r="S98" s="41"/>
      <c r="T98" s="41"/>
      <c r="U98" s="41"/>
      <c r="V98" s="41"/>
      <c r="W98" s="41"/>
      <c r="X98" s="41"/>
      <c r="Y98" s="41"/>
      <c r="Z98" s="41"/>
      <c r="AA98" s="41"/>
      <c r="AB98" s="41"/>
      <c r="AC98" s="41"/>
      <c r="AD98" s="41"/>
      <c r="AE98" s="41"/>
    </row>
    <row r="99" s="2" customFormat="1" ht="12" customHeight="1">
      <c r="A99" s="41"/>
      <c r="B99" s="42"/>
      <c r="C99" s="35" t="s">
        <v>21</v>
      </c>
      <c r="D99" s="43"/>
      <c r="E99" s="43"/>
      <c r="F99" s="30" t="str">
        <f>F12</f>
        <v>ŽST Teplice v Čechách</v>
      </c>
      <c r="G99" s="43"/>
      <c r="H99" s="43"/>
      <c r="I99" s="35" t="s">
        <v>23</v>
      </c>
      <c r="J99" s="75" t="str">
        <f>IF(J12="","",J12)</f>
        <v>30. 10. 2020</v>
      </c>
      <c r="K99" s="43"/>
      <c r="L99" s="13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37"/>
      <c r="S100" s="41"/>
      <c r="T100" s="41"/>
      <c r="U100" s="41"/>
      <c r="V100" s="41"/>
      <c r="W100" s="41"/>
      <c r="X100" s="41"/>
      <c r="Y100" s="41"/>
      <c r="Z100" s="41"/>
      <c r="AA100" s="41"/>
      <c r="AB100" s="41"/>
      <c r="AC100" s="41"/>
      <c r="AD100" s="41"/>
      <c r="AE100" s="41"/>
    </row>
    <row r="101" s="2" customFormat="1" ht="15.15" customHeight="1">
      <c r="A101" s="41"/>
      <c r="B101" s="42"/>
      <c r="C101" s="35" t="s">
        <v>25</v>
      </c>
      <c r="D101" s="43"/>
      <c r="E101" s="43"/>
      <c r="F101" s="30" t="str">
        <f>E15</f>
        <v>Správa železnic, státní organizace</v>
      </c>
      <c r="G101" s="43"/>
      <c r="H101" s="43"/>
      <c r="I101" s="35" t="s">
        <v>32</v>
      </c>
      <c r="J101" s="39" t="str">
        <f>E21</f>
        <v>PROGI spol. s r.o.</v>
      </c>
      <c r="K101" s="43"/>
      <c r="L101" s="137"/>
      <c r="S101" s="41"/>
      <c r="T101" s="41"/>
      <c r="U101" s="41"/>
      <c r="V101" s="41"/>
      <c r="W101" s="41"/>
      <c r="X101" s="41"/>
      <c r="Y101" s="41"/>
      <c r="Z101" s="41"/>
      <c r="AA101" s="41"/>
      <c r="AB101" s="41"/>
      <c r="AC101" s="41"/>
      <c r="AD101" s="41"/>
      <c r="AE101" s="41"/>
    </row>
    <row r="102" s="2" customFormat="1" ht="15.15" customHeight="1">
      <c r="A102" s="41"/>
      <c r="B102" s="42"/>
      <c r="C102" s="35" t="s">
        <v>30</v>
      </c>
      <c r="D102" s="43"/>
      <c r="E102" s="43"/>
      <c r="F102" s="30" t="str">
        <f>IF(E18="","",E18)</f>
        <v>Vyplň údaj</v>
      </c>
      <c r="G102" s="43"/>
      <c r="H102" s="43"/>
      <c r="I102" s="35" t="s">
        <v>36</v>
      </c>
      <c r="J102" s="39" t="str">
        <f>E24</f>
        <v xml:space="preserve"> </v>
      </c>
      <c r="K102" s="43"/>
      <c r="L102" s="13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37"/>
      <c r="S103" s="41"/>
      <c r="T103" s="41"/>
      <c r="U103" s="41"/>
      <c r="V103" s="41"/>
      <c r="W103" s="41"/>
      <c r="X103" s="41"/>
      <c r="Y103" s="41"/>
      <c r="Z103" s="41"/>
      <c r="AA103" s="41"/>
      <c r="AB103" s="41"/>
      <c r="AC103" s="41"/>
      <c r="AD103" s="41"/>
      <c r="AE103" s="41"/>
    </row>
    <row r="104" s="11" customFormat="1" ht="29.28" customHeight="1">
      <c r="A104" s="180"/>
      <c r="B104" s="181"/>
      <c r="C104" s="182" t="s">
        <v>179</v>
      </c>
      <c r="D104" s="183" t="s">
        <v>59</v>
      </c>
      <c r="E104" s="183" t="s">
        <v>55</v>
      </c>
      <c r="F104" s="183" t="s">
        <v>56</v>
      </c>
      <c r="G104" s="183" t="s">
        <v>180</v>
      </c>
      <c r="H104" s="183" t="s">
        <v>181</v>
      </c>
      <c r="I104" s="183" t="s">
        <v>182</v>
      </c>
      <c r="J104" s="183" t="s">
        <v>170</v>
      </c>
      <c r="K104" s="184" t="s">
        <v>183</v>
      </c>
      <c r="L104" s="185"/>
      <c r="M104" s="95" t="s">
        <v>19</v>
      </c>
      <c r="N104" s="96" t="s">
        <v>44</v>
      </c>
      <c r="O104" s="96" t="s">
        <v>184</v>
      </c>
      <c r="P104" s="96" t="s">
        <v>185</v>
      </c>
      <c r="Q104" s="96" t="s">
        <v>186</v>
      </c>
      <c r="R104" s="96" t="s">
        <v>187</v>
      </c>
      <c r="S104" s="96" t="s">
        <v>188</v>
      </c>
      <c r="T104" s="97" t="s">
        <v>189</v>
      </c>
      <c r="U104" s="180"/>
      <c r="V104" s="180"/>
      <c r="W104" s="180"/>
      <c r="X104" s="180"/>
      <c r="Y104" s="180"/>
      <c r="Z104" s="180"/>
      <c r="AA104" s="180"/>
      <c r="AB104" s="180"/>
      <c r="AC104" s="180"/>
      <c r="AD104" s="180"/>
      <c r="AE104" s="180"/>
    </row>
    <row r="105" s="2" customFormat="1" ht="22.8" customHeight="1">
      <c r="A105" s="41"/>
      <c r="B105" s="42"/>
      <c r="C105" s="102" t="s">
        <v>190</v>
      </c>
      <c r="D105" s="43"/>
      <c r="E105" s="43"/>
      <c r="F105" s="43"/>
      <c r="G105" s="43"/>
      <c r="H105" s="43"/>
      <c r="I105" s="43"/>
      <c r="J105" s="186">
        <f>BK105</f>
        <v>0</v>
      </c>
      <c r="K105" s="43"/>
      <c r="L105" s="47"/>
      <c r="M105" s="98"/>
      <c r="N105" s="187"/>
      <c r="O105" s="99"/>
      <c r="P105" s="188">
        <f>P106+P465+P679+P717</f>
        <v>0</v>
      </c>
      <c r="Q105" s="99"/>
      <c r="R105" s="188">
        <f>R106+R465+R679+R717</f>
        <v>58.205263209999991</v>
      </c>
      <c r="S105" s="99"/>
      <c r="T105" s="189">
        <f>T106+T465+T679+T717</f>
        <v>7.2319800000000001</v>
      </c>
      <c r="U105" s="41"/>
      <c r="V105" s="41"/>
      <c r="W105" s="41"/>
      <c r="X105" s="41"/>
      <c r="Y105" s="41"/>
      <c r="Z105" s="41"/>
      <c r="AA105" s="41"/>
      <c r="AB105" s="41"/>
      <c r="AC105" s="41"/>
      <c r="AD105" s="41"/>
      <c r="AE105" s="41"/>
      <c r="AT105" s="20" t="s">
        <v>73</v>
      </c>
      <c r="AU105" s="20" t="s">
        <v>171</v>
      </c>
      <c r="BK105" s="190">
        <f>BK106+BK465+BK679+BK717</f>
        <v>0</v>
      </c>
    </row>
    <row r="106" s="12" customFormat="1" ht="25.92" customHeight="1">
      <c r="A106" s="12"/>
      <c r="B106" s="191"/>
      <c r="C106" s="192"/>
      <c r="D106" s="193" t="s">
        <v>73</v>
      </c>
      <c r="E106" s="194" t="s">
        <v>1379</v>
      </c>
      <c r="F106" s="194" t="s">
        <v>1380</v>
      </c>
      <c r="G106" s="192"/>
      <c r="H106" s="192"/>
      <c r="I106" s="195"/>
      <c r="J106" s="196">
        <f>BK106</f>
        <v>0</v>
      </c>
      <c r="K106" s="192"/>
      <c r="L106" s="197"/>
      <c r="M106" s="198"/>
      <c r="N106" s="199"/>
      <c r="O106" s="199"/>
      <c r="P106" s="200">
        <f>P107+P123+P178+P218+P243+P249+P301+P319+P443+P462</f>
        <v>0</v>
      </c>
      <c r="Q106" s="199"/>
      <c r="R106" s="200">
        <f>R107+R123+R178+R218+R243+R249+R301+R319+R443+R462</f>
        <v>58.092074509999989</v>
      </c>
      <c r="S106" s="199"/>
      <c r="T106" s="201">
        <f>T107+T123+T178+T218+T243+T249+T301+T319+T443+T462</f>
        <v>7.2319800000000001</v>
      </c>
      <c r="U106" s="12"/>
      <c r="V106" s="12"/>
      <c r="W106" s="12"/>
      <c r="X106" s="12"/>
      <c r="Y106" s="12"/>
      <c r="Z106" s="12"/>
      <c r="AA106" s="12"/>
      <c r="AB106" s="12"/>
      <c r="AC106" s="12"/>
      <c r="AD106" s="12"/>
      <c r="AE106" s="12"/>
      <c r="AR106" s="202" t="s">
        <v>82</v>
      </c>
      <c r="AT106" s="203" t="s">
        <v>73</v>
      </c>
      <c r="AU106" s="203" t="s">
        <v>74</v>
      </c>
      <c r="AY106" s="202" t="s">
        <v>192</v>
      </c>
      <c r="BK106" s="204">
        <f>BK107+BK123+BK178+BK218+BK243+BK249+BK301+BK319+BK443+BK462</f>
        <v>0</v>
      </c>
    </row>
    <row r="107" s="12" customFormat="1" ht="22.8" customHeight="1">
      <c r="A107" s="12"/>
      <c r="B107" s="191"/>
      <c r="C107" s="192"/>
      <c r="D107" s="193" t="s">
        <v>73</v>
      </c>
      <c r="E107" s="224" t="s">
        <v>82</v>
      </c>
      <c r="F107" s="224" t="s">
        <v>2391</v>
      </c>
      <c r="G107" s="192"/>
      <c r="H107" s="192"/>
      <c r="I107" s="195"/>
      <c r="J107" s="225">
        <f>BK107</f>
        <v>0</v>
      </c>
      <c r="K107" s="192"/>
      <c r="L107" s="197"/>
      <c r="M107" s="198"/>
      <c r="N107" s="199"/>
      <c r="O107" s="199"/>
      <c r="P107" s="200">
        <f>SUM(P108:P122)</f>
        <v>0</v>
      </c>
      <c r="Q107" s="199"/>
      <c r="R107" s="200">
        <f>SUM(R108:R122)</f>
        <v>0</v>
      </c>
      <c r="S107" s="199"/>
      <c r="T107" s="201">
        <f>SUM(T108:T122)</f>
        <v>0</v>
      </c>
      <c r="U107" s="12"/>
      <c r="V107" s="12"/>
      <c r="W107" s="12"/>
      <c r="X107" s="12"/>
      <c r="Y107" s="12"/>
      <c r="Z107" s="12"/>
      <c r="AA107" s="12"/>
      <c r="AB107" s="12"/>
      <c r="AC107" s="12"/>
      <c r="AD107" s="12"/>
      <c r="AE107" s="12"/>
      <c r="AR107" s="202" t="s">
        <v>82</v>
      </c>
      <c r="AT107" s="203" t="s">
        <v>73</v>
      </c>
      <c r="AU107" s="203" t="s">
        <v>82</v>
      </c>
      <c r="AY107" s="202" t="s">
        <v>192</v>
      </c>
      <c r="BK107" s="204">
        <f>SUM(BK108:BK122)</f>
        <v>0</v>
      </c>
    </row>
    <row r="108" s="2" customFormat="1" ht="16.5" customHeight="1">
      <c r="A108" s="41"/>
      <c r="B108" s="42"/>
      <c r="C108" s="205" t="s">
        <v>82</v>
      </c>
      <c r="D108" s="205" t="s">
        <v>193</v>
      </c>
      <c r="E108" s="206" t="s">
        <v>2604</v>
      </c>
      <c r="F108" s="207" t="s">
        <v>2605</v>
      </c>
      <c r="G108" s="208" t="s">
        <v>1427</v>
      </c>
      <c r="H108" s="209">
        <v>53.573</v>
      </c>
      <c r="I108" s="210"/>
      <c r="J108" s="211">
        <f>ROUND(I108*H108,2)</f>
        <v>0</v>
      </c>
      <c r="K108" s="207" t="s">
        <v>19</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197</v>
      </c>
      <c r="AT108" s="216" t="s">
        <v>193</v>
      </c>
      <c r="AU108" s="216" t="s">
        <v>84</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2606</v>
      </c>
    </row>
    <row r="109" s="2" customFormat="1">
      <c r="A109" s="41"/>
      <c r="B109" s="42"/>
      <c r="C109" s="43"/>
      <c r="D109" s="218" t="s">
        <v>199</v>
      </c>
      <c r="E109" s="43"/>
      <c r="F109" s="219" t="s">
        <v>2605</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84</v>
      </c>
    </row>
    <row r="110" s="14" customFormat="1">
      <c r="A110" s="14"/>
      <c r="B110" s="253"/>
      <c r="C110" s="254"/>
      <c r="D110" s="218" t="s">
        <v>1390</v>
      </c>
      <c r="E110" s="255" t="s">
        <v>19</v>
      </c>
      <c r="F110" s="256" t="s">
        <v>2607</v>
      </c>
      <c r="G110" s="254"/>
      <c r="H110" s="257">
        <v>2.9750000000000001</v>
      </c>
      <c r="I110" s="258"/>
      <c r="J110" s="254"/>
      <c r="K110" s="254"/>
      <c r="L110" s="259"/>
      <c r="M110" s="260"/>
      <c r="N110" s="261"/>
      <c r="O110" s="261"/>
      <c r="P110" s="261"/>
      <c r="Q110" s="261"/>
      <c r="R110" s="261"/>
      <c r="S110" s="261"/>
      <c r="T110" s="262"/>
      <c r="U110" s="14"/>
      <c r="V110" s="14"/>
      <c r="W110" s="14"/>
      <c r="X110" s="14"/>
      <c r="Y110" s="14"/>
      <c r="Z110" s="14"/>
      <c r="AA110" s="14"/>
      <c r="AB110" s="14"/>
      <c r="AC110" s="14"/>
      <c r="AD110" s="14"/>
      <c r="AE110" s="14"/>
      <c r="AT110" s="263" t="s">
        <v>1390</v>
      </c>
      <c r="AU110" s="263" t="s">
        <v>84</v>
      </c>
      <c r="AV110" s="14" t="s">
        <v>84</v>
      </c>
      <c r="AW110" s="14" t="s">
        <v>35</v>
      </c>
      <c r="AX110" s="14" t="s">
        <v>74</v>
      </c>
      <c r="AY110" s="263" t="s">
        <v>192</v>
      </c>
    </row>
    <row r="111" s="14" customFormat="1">
      <c r="A111" s="14"/>
      <c r="B111" s="253"/>
      <c r="C111" s="254"/>
      <c r="D111" s="218" t="s">
        <v>1390</v>
      </c>
      <c r="E111" s="255" t="s">
        <v>19</v>
      </c>
      <c r="F111" s="256" t="s">
        <v>2608</v>
      </c>
      <c r="G111" s="254"/>
      <c r="H111" s="257">
        <v>41.664000000000001</v>
      </c>
      <c r="I111" s="258"/>
      <c r="J111" s="254"/>
      <c r="K111" s="254"/>
      <c r="L111" s="259"/>
      <c r="M111" s="260"/>
      <c r="N111" s="261"/>
      <c r="O111" s="261"/>
      <c r="P111" s="261"/>
      <c r="Q111" s="261"/>
      <c r="R111" s="261"/>
      <c r="S111" s="261"/>
      <c r="T111" s="262"/>
      <c r="U111" s="14"/>
      <c r="V111" s="14"/>
      <c r="W111" s="14"/>
      <c r="X111" s="14"/>
      <c r="Y111" s="14"/>
      <c r="Z111" s="14"/>
      <c r="AA111" s="14"/>
      <c r="AB111" s="14"/>
      <c r="AC111" s="14"/>
      <c r="AD111" s="14"/>
      <c r="AE111" s="14"/>
      <c r="AT111" s="263" t="s">
        <v>1390</v>
      </c>
      <c r="AU111" s="263" t="s">
        <v>84</v>
      </c>
      <c r="AV111" s="14" t="s">
        <v>84</v>
      </c>
      <c r="AW111" s="14" t="s">
        <v>35</v>
      </c>
      <c r="AX111" s="14" t="s">
        <v>74</v>
      </c>
      <c r="AY111" s="263" t="s">
        <v>192</v>
      </c>
    </row>
    <row r="112" s="14" customFormat="1">
      <c r="A112" s="14"/>
      <c r="B112" s="253"/>
      <c r="C112" s="254"/>
      <c r="D112" s="218" t="s">
        <v>1390</v>
      </c>
      <c r="E112" s="255" t="s">
        <v>19</v>
      </c>
      <c r="F112" s="256" t="s">
        <v>2609</v>
      </c>
      <c r="G112" s="254"/>
      <c r="H112" s="257">
        <v>7.0529999999999999</v>
      </c>
      <c r="I112" s="258"/>
      <c r="J112" s="254"/>
      <c r="K112" s="254"/>
      <c r="L112" s="259"/>
      <c r="M112" s="260"/>
      <c r="N112" s="261"/>
      <c r="O112" s="261"/>
      <c r="P112" s="261"/>
      <c r="Q112" s="261"/>
      <c r="R112" s="261"/>
      <c r="S112" s="261"/>
      <c r="T112" s="262"/>
      <c r="U112" s="14"/>
      <c r="V112" s="14"/>
      <c r="W112" s="14"/>
      <c r="X112" s="14"/>
      <c r="Y112" s="14"/>
      <c r="Z112" s="14"/>
      <c r="AA112" s="14"/>
      <c r="AB112" s="14"/>
      <c r="AC112" s="14"/>
      <c r="AD112" s="14"/>
      <c r="AE112" s="14"/>
      <c r="AT112" s="263" t="s">
        <v>1390</v>
      </c>
      <c r="AU112" s="263" t="s">
        <v>84</v>
      </c>
      <c r="AV112" s="14" t="s">
        <v>84</v>
      </c>
      <c r="AW112" s="14" t="s">
        <v>35</v>
      </c>
      <c r="AX112" s="14" t="s">
        <v>74</v>
      </c>
      <c r="AY112" s="263" t="s">
        <v>192</v>
      </c>
    </row>
    <row r="113" s="14" customFormat="1">
      <c r="A113" s="14"/>
      <c r="B113" s="253"/>
      <c r="C113" s="254"/>
      <c r="D113" s="218" t="s">
        <v>1390</v>
      </c>
      <c r="E113" s="255" t="s">
        <v>19</v>
      </c>
      <c r="F113" s="256" t="s">
        <v>2610</v>
      </c>
      <c r="G113" s="254"/>
      <c r="H113" s="257">
        <v>1.881</v>
      </c>
      <c r="I113" s="258"/>
      <c r="J113" s="254"/>
      <c r="K113" s="254"/>
      <c r="L113" s="259"/>
      <c r="M113" s="260"/>
      <c r="N113" s="261"/>
      <c r="O113" s="261"/>
      <c r="P113" s="261"/>
      <c r="Q113" s="261"/>
      <c r="R113" s="261"/>
      <c r="S113" s="261"/>
      <c r="T113" s="262"/>
      <c r="U113" s="14"/>
      <c r="V113" s="14"/>
      <c r="W113" s="14"/>
      <c r="X113" s="14"/>
      <c r="Y113" s="14"/>
      <c r="Z113" s="14"/>
      <c r="AA113" s="14"/>
      <c r="AB113" s="14"/>
      <c r="AC113" s="14"/>
      <c r="AD113" s="14"/>
      <c r="AE113" s="14"/>
      <c r="AT113" s="263" t="s">
        <v>1390</v>
      </c>
      <c r="AU113" s="263" t="s">
        <v>84</v>
      </c>
      <c r="AV113" s="14" t="s">
        <v>84</v>
      </c>
      <c r="AW113" s="14" t="s">
        <v>35</v>
      </c>
      <c r="AX113" s="14" t="s">
        <v>74</v>
      </c>
      <c r="AY113" s="263" t="s">
        <v>192</v>
      </c>
    </row>
    <row r="114" s="15" customFormat="1">
      <c r="A114" s="15"/>
      <c r="B114" s="264"/>
      <c r="C114" s="265"/>
      <c r="D114" s="218" t="s">
        <v>1390</v>
      </c>
      <c r="E114" s="266" t="s">
        <v>19</v>
      </c>
      <c r="F114" s="267" t="s">
        <v>1392</v>
      </c>
      <c r="G114" s="265"/>
      <c r="H114" s="268">
        <v>53.573</v>
      </c>
      <c r="I114" s="269"/>
      <c r="J114" s="265"/>
      <c r="K114" s="265"/>
      <c r="L114" s="270"/>
      <c r="M114" s="271"/>
      <c r="N114" s="272"/>
      <c r="O114" s="272"/>
      <c r="P114" s="272"/>
      <c r="Q114" s="272"/>
      <c r="R114" s="272"/>
      <c r="S114" s="272"/>
      <c r="T114" s="273"/>
      <c r="U114" s="15"/>
      <c r="V114" s="15"/>
      <c r="W114" s="15"/>
      <c r="X114" s="15"/>
      <c r="Y114" s="15"/>
      <c r="Z114" s="15"/>
      <c r="AA114" s="15"/>
      <c r="AB114" s="15"/>
      <c r="AC114" s="15"/>
      <c r="AD114" s="15"/>
      <c r="AE114" s="15"/>
      <c r="AT114" s="274" t="s">
        <v>1390</v>
      </c>
      <c r="AU114" s="274" t="s">
        <v>84</v>
      </c>
      <c r="AV114" s="15" t="s">
        <v>197</v>
      </c>
      <c r="AW114" s="15" t="s">
        <v>35</v>
      </c>
      <c r="AX114" s="15" t="s">
        <v>82</v>
      </c>
      <c r="AY114" s="274" t="s">
        <v>192</v>
      </c>
    </row>
    <row r="115" s="2" customFormat="1" ht="16.5" customHeight="1">
      <c r="A115" s="41"/>
      <c r="B115" s="42"/>
      <c r="C115" s="205" t="s">
        <v>84</v>
      </c>
      <c r="D115" s="205" t="s">
        <v>193</v>
      </c>
      <c r="E115" s="206" t="s">
        <v>2611</v>
      </c>
      <c r="F115" s="207" t="s">
        <v>2612</v>
      </c>
      <c r="G115" s="208" t="s">
        <v>1427</v>
      </c>
      <c r="H115" s="209">
        <v>1.151</v>
      </c>
      <c r="I115" s="210"/>
      <c r="J115" s="211">
        <f>ROUND(I115*H115,2)</f>
        <v>0</v>
      </c>
      <c r="K115" s="207" t="s">
        <v>19</v>
      </c>
      <c r="L115" s="47"/>
      <c r="M115" s="212" t="s">
        <v>19</v>
      </c>
      <c r="N115" s="213" t="s">
        <v>45</v>
      </c>
      <c r="O115" s="87"/>
      <c r="P115" s="214">
        <f>O115*H115</f>
        <v>0</v>
      </c>
      <c r="Q115" s="214">
        <v>0</v>
      </c>
      <c r="R115" s="214">
        <f>Q115*H115</f>
        <v>0</v>
      </c>
      <c r="S115" s="214">
        <v>0</v>
      </c>
      <c r="T115" s="215">
        <f>S115*H115</f>
        <v>0</v>
      </c>
      <c r="U115" s="41"/>
      <c r="V115" s="41"/>
      <c r="W115" s="41"/>
      <c r="X115" s="41"/>
      <c r="Y115" s="41"/>
      <c r="Z115" s="41"/>
      <c r="AA115" s="41"/>
      <c r="AB115" s="41"/>
      <c r="AC115" s="41"/>
      <c r="AD115" s="41"/>
      <c r="AE115" s="41"/>
      <c r="AR115" s="216" t="s">
        <v>197</v>
      </c>
      <c r="AT115" s="216" t="s">
        <v>193</v>
      </c>
      <c r="AU115" s="216" t="s">
        <v>84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2613</v>
      </c>
    </row>
    <row r="116" s="2" customFormat="1">
      <c r="A116" s="41"/>
      <c r="B116" s="42"/>
      <c r="C116" s="43"/>
      <c r="D116" s="218" t="s">
        <v>199</v>
      </c>
      <c r="E116" s="43"/>
      <c r="F116" s="219" t="s">
        <v>2612</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84</v>
      </c>
    </row>
    <row r="117" s="14" customFormat="1">
      <c r="A117" s="14"/>
      <c r="B117" s="253"/>
      <c r="C117" s="254"/>
      <c r="D117" s="218" t="s">
        <v>1390</v>
      </c>
      <c r="E117" s="255" t="s">
        <v>19</v>
      </c>
      <c r="F117" s="256" t="s">
        <v>2614</v>
      </c>
      <c r="G117" s="254"/>
      <c r="H117" s="257">
        <v>1.151</v>
      </c>
      <c r="I117" s="258"/>
      <c r="J117" s="254"/>
      <c r="K117" s="254"/>
      <c r="L117" s="259"/>
      <c r="M117" s="260"/>
      <c r="N117" s="261"/>
      <c r="O117" s="261"/>
      <c r="P117" s="261"/>
      <c r="Q117" s="261"/>
      <c r="R117" s="261"/>
      <c r="S117" s="261"/>
      <c r="T117" s="262"/>
      <c r="U117" s="14"/>
      <c r="V117" s="14"/>
      <c r="W117" s="14"/>
      <c r="X117" s="14"/>
      <c r="Y117" s="14"/>
      <c r="Z117" s="14"/>
      <c r="AA117" s="14"/>
      <c r="AB117" s="14"/>
      <c r="AC117" s="14"/>
      <c r="AD117" s="14"/>
      <c r="AE117" s="14"/>
      <c r="AT117" s="263" t="s">
        <v>1390</v>
      </c>
      <c r="AU117" s="263" t="s">
        <v>84</v>
      </c>
      <c r="AV117" s="14" t="s">
        <v>84</v>
      </c>
      <c r="AW117" s="14" t="s">
        <v>35</v>
      </c>
      <c r="AX117" s="14" t="s">
        <v>74</v>
      </c>
      <c r="AY117" s="263" t="s">
        <v>192</v>
      </c>
    </row>
    <row r="118" s="15" customFormat="1">
      <c r="A118" s="15"/>
      <c r="B118" s="264"/>
      <c r="C118" s="265"/>
      <c r="D118" s="218" t="s">
        <v>1390</v>
      </c>
      <c r="E118" s="266" t="s">
        <v>19</v>
      </c>
      <c r="F118" s="267" t="s">
        <v>1392</v>
      </c>
      <c r="G118" s="265"/>
      <c r="H118" s="268">
        <v>1.151</v>
      </c>
      <c r="I118" s="269"/>
      <c r="J118" s="265"/>
      <c r="K118" s="265"/>
      <c r="L118" s="270"/>
      <c r="M118" s="271"/>
      <c r="N118" s="272"/>
      <c r="O118" s="272"/>
      <c r="P118" s="272"/>
      <c r="Q118" s="272"/>
      <c r="R118" s="272"/>
      <c r="S118" s="272"/>
      <c r="T118" s="273"/>
      <c r="U118" s="15"/>
      <c r="V118" s="15"/>
      <c r="W118" s="15"/>
      <c r="X118" s="15"/>
      <c r="Y118" s="15"/>
      <c r="Z118" s="15"/>
      <c r="AA118" s="15"/>
      <c r="AB118" s="15"/>
      <c r="AC118" s="15"/>
      <c r="AD118" s="15"/>
      <c r="AE118" s="15"/>
      <c r="AT118" s="274" t="s">
        <v>1390</v>
      </c>
      <c r="AU118" s="274" t="s">
        <v>84</v>
      </c>
      <c r="AV118" s="15" t="s">
        <v>197</v>
      </c>
      <c r="AW118" s="15" t="s">
        <v>35</v>
      </c>
      <c r="AX118" s="15" t="s">
        <v>82</v>
      </c>
      <c r="AY118" s="274" t="s">
        <v>192</v>
      </c>
    </row>
    <row r="119" s="2" customFormat="1" ht="16.5" customHeight="1">
      <c r="A119" s="41"/>
      <c r="B119" s="42"/>
      <c r="C119" s="205" t="s">
        <v>207</v>
      </c>
      <c r="D119" s="205" t="s">
        <v>193</v>
      </c>
      <c r="E119" s="206" t="s">
        <v>2615</v>
      </c>
      <c r="F119" s="207" t="s">
        <v>2616</v>
      </c>
      <c r="G119" s="208" t="s">
        <v>1427</v>
      </c>
      <c r="H119" s="209">
        <v>1.151</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84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2617</v>
      </c>
    </row>
    <row r="120" s="2" customFormat="1">
      <c r="A120" s="41"/>
      <c r="B120" s="42"/>
      <c r="C120" s="43"/>
      <c r="D120" s="218" t="s">
        <v>199</v>
      </c>
      <c r="E120" s="43"/>
      <c r="F120" s="219" t="s">
        <v>2616</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84</v>
      </c>
    </row>
    <row r="121" s="14" customFormat="1">
      <c r="A121" s="14"/>
      <c r="B121" s="253"/>
      <c r="C121" s="254"/>
      <c r="D121" s="218" t="s">
        <v>1390</v>
      </c>
      <c r="E121" s="255" t="s">
        <v>19</v>
      </c>
      <c r="F121" s="256" t="s">
        <v>2614</v>
      </c>
      <c r="G121" s="254"/>
      <c r="H121" s="257">
        <v>1.151</v>
      </c>
      <c r="I121" s="258"/>
      <c r="J121" s="254"/>
      <c r="K121" s="254"/>
      <c r="L121" s="259"/>
      <c r="M121" s="260"/>
      <c r="N121" s="261"/>
      <c r="O121" s="261"/>
      <c r="P121" s="261"/>
      <c r="Q121" s="261"/>
      <c r="R121" s="261"/>
      <c r="S121" s="261"/>
      <c r="T121" s="262"/>
      <c r="U121" s="14"/>
      <c r="V121" s="14"/>
      <c r="W121" s="14"/>
      <c r="X121" s="14"/>
      <c r="Y121" s="14"/>
      <c r="Z121" s="14"/>
      <c r="AA121" s="14"/>
      <c r="AB121" s="14"/>
      <c r="AC121" s="14"/>
      <c r="AD121" s="14"/>
      <c r="AE121" s="14"/>
      <c r="AT121" s="263" t="s">
        <v>1390</v>
      </c>
      <c r="AU121" s="263" t="s">
        <v>84</v>
      </c>
      <c r="AV121" s="14" t="s">
        <v>84</v>
      </c>
      <c r="AW121" s="14" t="s">
        <v>35</v>
      </c>
      <c r="AX121" s="14" t="s">
        <v>74</v>
      </c>
      <c r="AY121" s="263" t="s">
        <v>192</v>
      </c>
    </row>
    <row r="122" s="15" customFormat="1">
      <c r="A122" s="15"/>
      <c r="B122" s="264"/>
      <c r="C122" s="265"/>
      <c r="D122" s="218" t="s">
        <v>1390</v>
      </c>
      <c r="E122" s="266" t="s">
        <v>19</v>
      </c>
      <c r="F122" s="267" t="s">
        <v>1392</v>
      </c>
      <c r="G122" s="265"/>
      <c r="H122" s="268">
        <v>1.151</v>
      </c>
      <c r="I122" s="269"/>
      <c r="J122" s="265"/>
      <c r="K122" s="265"/>
      <c r="L122" s="270"/>
      <c r="M122" s="271"/>
      <c r="N122" s="272"/>
      <c r="O122" s="272"/>
      <c r="P122" s="272"/>
      <c r="Q122" s="272"/>
      <c r="R122" s="272"/>
      <c r="S122" s="272"/>
      <c r="T122" s="273"/>
      <c r="U122" s="15"/>
      <c r="V122" s="15"/>
      <c r="W122" s="15"/>
      <c r="X122" s="15"/>
      <c r="Y122" s="15"/>
      <c r="Z122" s="15"/>
      <c r="AA122" s="15"/>
      <c r="AB122" s="15"/>
      <c r="AC122" s="15"/>
      <c r="AD122" s="15"/>
      <c r="AE122" s="15"/>
      <c r="AT122" s="274" t="s">
        <v>1390</v>
      </c>
      <c r="AU122" s="274" t="s">
        <v>84</v>
      </c>
      <c r="AV122" s="15" t="s">
        <v>197</v>
      </c>
      <c r="AW122" s="15" t="s">
        <v>35</v>
      </c>
      <c r="AX122" s="15" t="s">
        <v>82</v>
      </c>
      <c r="AY122" s="274" t="s">
        <v>192</v>
      </c>
    </row>
    <row r="123" s="12" customFormat="1" ht="22.8" customHeight="1">
      <c r="A123" s="12"/>
      <c r="B123" s="191"/>
      <c r="C123" s="192"/>
      <c r="D123" s="193" t="s">
        <v>73</v>
      </c>
      <c r="E123" s="224" t="s">
        <v>84</v>
      </c>
      <c r="F123" s="224" t="s">
        <v>2618</v>
      </c>
      <c r="G123" s="192"/>
      <c r="H123" s="192"/>
      <c r="I123" s="195"/>
      <c r="J123" s="225">
        <f>BK123</f>
        <v>0</v>
      </c>
      <c r="K123" s="192"/>
      <c r="L123" s="197"/>
      <c r="M123" s="198"/>
      <c r="N123" s="199"/>
      <c r="O123" s="199"/>
      <c r="P123" s="200">
        <f>SUM(P124:P177)</f>
        <v>0</v>
      </c>
      <c r="Q123" s="199"/>
      <c r="R123" s="200">
        <f>SUM(R124:R177)</f>
        <v>7.8360090499999995</v>
      </c>
      <c r="S123" s="199"/>
      <c r="T123" s="201">
        <f>SUM(T124:T177)</f>
        <v>0</v>
      </c>
      <c r="U123" s="12"/>
      <c r="V123" s="12"/>
      <c r="W123" s="12"/>
      <c r="X123" s="12"/>
      <c r="Y123" s="12"/>
      <c r="Z123" s="12"/>
      <c r="AA123" s="12"/>
      <c r="AB123" s="12"/>
      <c r="AC123" s="12"/>
      <c r="AD123" s="12"/>
      <c r="AE123" s="12"/>
      <c r="AR123" s="202" t="s">
        <v>82</v>
      </c>
      <c r="AT123" s="203" t="s">
        <v>73</v>
      </c>
      <c r="AU123" s="203" t="s">
        <v>82</v>
      </c>
      <c r="AY123" s="202" t="s">
        <v>192</v>
      </c>
      <c r="BK123" s="204">
        <f>SUM(BK124:BK177)</f>
        <v>0</v>
      </c>
    </row>
    <row r="124" s="2" customFormat="1" ht="16.5" customHeight="1">
      <c r="A124" s="41"/>
      <c r="B124" s="42"/>
      <c r="C124" s="205" t="s">
        <v>197</v>
      </c>
      <c r="D124" s="205" t="s">
        <v>193</v>
      </c>
      <c r="E124" s="206" t="s">
        <v>2619</v>
      </c>
      <c r="F124" s="207" t="s">
        <v>2620</v>
      </c>
      <c r="G124" s="208" t="s">
        <v>1412</v>
      </c>
      <c r="H124" s="209">
        <v>511.185</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84</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2621</v>
      </c>
    </row>
    <row r="125" s="2" customFormat="1">
      <c r="A125" s="41"/>
      <c r="B125" s="42"/>
      <c r="C125" s="43"/>
      <c r="D125" s="218" t="s">
        <v>199</v>
      </c>
      <c r="E125" s="43"/>
      <c r="F125" s="219" t="s">
        <v>2620</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84</v>
      </c>
    </row>
    <row r="126" s="14" customFormat="1">
      <c r="A126" s="14"/>
      <c r="B126" s="253"/>
      <c r="C126" s="254"/>
      <c r="D126" s="218" t="s">
        <v>1390</v>
      </c>
      <c r="E126" s="255" t="s">
        <v>19</v>
      </c>
      <c r="F126" s="256" t="s">
        <v>8</v>
      </c>
      <c r="G126" s="254"/>
      <c r="H126" s="257">
        <v>15</v>
      </c>
      <c r="I126" s="258"/>
      <c r="J126" s="254"/>
      <c r="K126" s="254"/>
      <c r="L126" s="259"/>
      <c r="M126" s="260"/>
      <c r="N126" s="261"/>
      <c r="O126" s="261"/>
      <c r="P126" s="261"/>
      <c r="Q126" s="261"/>
      <c r="R126" s="261"/>
      <c r="S126" s="261"/>
      <c r="T126" s="262"/>
      <c r="U126" s="14"/>
      <c r="V126" s="14"/>
      <c r="W126" s="14"/>
      <c r="X126" s="14"/>
      <c r="Y126" s="14"/>
      <c r="Z126" s="14"/>
      <c r="AA126" s="14"/>
      <c r="AB126" s="14"/>
      <c r="AC126" s="14"/>
      <c r="AD126" s="14"/>
      <c r="AE126" s="14"/>
      <c r="AT126" s="263" t="s">
        <v>1390</v>
      </c>
      <c r="AU126" s="263" t="s">
        <v>84</v>
      </c>
      <c r="AV126" s="14" t="s">
        <v>84</v>
      </c>
      <c r="AW126" s="14" t="s">
        <v>35</v>
      </c>
      <c r="AX126" s="14" t="s">
        <v>74</v>
      </c>
      <c r="AY126" s="263" t="s">
        <v>192</v>
      </c>
    </row>
    <row r="127" s="14" customFormat="1">
      <c r="A127" s="14"/>
      <c r="B127" s="253"/>
      <c r="C127" s="254"/>
      <c r="D127" s="218" t="s">
        <v>1390</v>
      </c>
      <c r="E127" s="255" t="s">
        <v>19</v>
      </c>
      <c r="F127" s="256" t="s">
        <v>2622</v>
      </c>
      <c r="G127" s="254"/>
      <c r="H127" s="257">
        <v>173.46600000000001</v>
      </c>
      <c r="I127" s="258"/>
      <c r="J127" s="254"/>
      <c r="K127" s="254"/>
      <c r="L127" s="259"/>
      <c r="M127" s="260"/>
      <c r="N127" s="261"/>
      <c r="O127" s="261"/>
      <c r="P127" s="261"/>
      <c r="Q127" s="261"/>
      <c r="R127" s="261"/>
      <c r="S127" s="261"/>
      <c r="T127" s="262"/>
      <c r="U127" s="14"/>
      <c r="V127" s="14"/>
      <c r="W127" s="14"/>
      <c r="X127" s="14"/>
      <c r="Y127" s="14"/>
      <c r="Z127" s="14"/>
      <c r="AA127" s="14"/>
      <c r="AB127" s="14"/>
      <c r="AC127" s="14"/>
      <c r="AD127" s="14"/>
      <c r="AE127" s="14"/>
      <c r="AT127" s="263" t="s">
        <v>1390</v>
      </c>
      <c r="AU127" s="263" t="s">
        <v>84</v>
      </c>
      <c r="AV127" s="14" t="s">
        <v>84</v>
      </c>
      <c r="AW127" s="14" t="s">
        <v>35</v>
      </c>
      <c r="AX127" s="14" t="s">
        <v>74</v>
      </c>
      <c r="AY127" s="263" t="s">
        <v>192</v>
      </c>
    </row>
    <row r="128" s="14" customFormat="1">
      <c r="A128" s="14"/>
      <c r="B128" s="253"/>
      <c r="C128" s="254"/>
      <c r="D128" s="218" t="s">
        <v>1390</v>
      </c>
      <c r="E128" s="255" t="s">
        <v>19</v>
      </c>
      <c r="F128" s="256" t="s">
        <v>2623</v>
      </c>
      <c r="G128" s="254"/>
      <c r="H128" s="257">
        <v>322.71899999999999</v>
      </c>
      <c r="I128" s="258"/>
      <c r="J128" s="254"/>
      <c r="K128" s="254"/>
      <c r="L128" s="259"/>
      <c r="M128" s="260"/>
      <c r="N128" s="261"/>
      <c r="O128" s="261"/>
      <c r="P128" s="261"/>
      <c r="Q128" s="261"/>
      <c r="R128" s="261"/>
      <c r="S128" s="261"/>
      <c r="T128" s="262"/>
      <c r="U128" s="14"/>
      <c r="V128" s="14"/>
      <c r="W128" s="14"/>
      <c r="X128" s="14"/>
      <c r="Y128" s="14"/>
      <c r="Z128" s="14"/>
      <c r="AA128" s="14"/>
      <c r="AB128" s="14"/>
      <c r="AC128" s="14"/>
      <c r="AD128" s="14"/>
      <c r="AE128" s="14"/>
      <c r="AT128" s="263" t="s">
        <v>1390</v>
      </c>
      <c r="AU128" s="263" t="s">
        <v>84</v>
      </c>
      <c r="AV128" s="14" t="s">
        <v>84</v>
      </c>
      <c r="AW128" s="14" t="s">
        <v>35</v>
      </c>
      <c r="AX128" s="14" t="s">
        <v>74</v>
      </c>
      <c r="AY128" s="263" t="s">
        <v>192</v>
      </c>
    </row>
    <row r="129" s="15" customFormat="1">
      <c r="A129" s="15"/>
      <c r="B129" s="264"/>
      <c r="C129" s="265"/>
      <c r="D129" s="218" t="s">
        <v>1390</v>
      </c>
      <c r="E129" s="266" t="s">
        <v>19</v>
      </c>
      <c r="F129" s="267" t="s">
        <v>1392</v>
      </c>
      <c r="G129" s="265"/>
      <c r="H129" s="268">
        <v>511.185</v>
      </c>
      <c r="I129" s="269"/>
      <c r="J129" s="265"/>
      <c r="K129" s="265"/>
      <c r="L129" s="270"/>
      <c r="M129" s="271"/>
      <c r="N129" s="272"/>
      <c r="O129" s="272"/>
      <c r="P129" s="272"/>
      <c r="Q129" s="272"/>
      <c r="R129" s="272"/>
      <c r="S129" s="272"/>
      <c r="T129" s="273"/>
      <c r="U129" s="15"/>
      <c r="V129" s="15"/>
      <c r="W129" s="15"/>
      <c r="X129" s="15"/>
      <c r="Y129" s="15"/>
      <c r="Z129" s="15"/>
      <c r="AA129" s="15"/>
      <c r="AB129" s="15"/>
      <c r="AC129" s="15"/>
      <c r="AD129" s="15"/>
      <c r="AE129" s="15"/>
      <c r="AT129" s="274" t="s">
        <v>1390</v>
      </c>
      <c r="AU129" s="274" t="s">
        <v>84</v>
      </c>
      <c r="AV129" s="15" t="s">
        <v>197</v>
      </c>
      <c r="AW129" s="15" t="s">
        <v>35</v>
      </c>
      <c r="AX129" s="15" t="s">
        <v>82</v>
      </c>
      <c r="AY129" s="274" t="s">
        <v>192</v>
      </c>
    </row>
    <row r="130" s="2" customFormat="1" ht="16.5" customHeight="1">
      <c r="A130" s="41"/>
      <c r="B130" s="42"/>
      <c r="C130" s="243" t="s">
        <v>221</v>
      </c>
      <c r="D130" s="243" t="s">
        <v>247</v>
      </c>
      <c r="E130" s="244" t="s">
        <v>2624</v>
      </c>
      <c r="F130" s="245" t="s">
        <v>2625</v>
      </c>
      <c r="G130" s="246" t="s">
        <v>1412</v>
      </c>
      <c r="H130" s="247">
        <v>544.45000000000005</v>
      </c>
      <c r="I130" s="248"/>
      <c r="J130" s="249">
        <f>ROUND(I130*H130,2)</f>
        <v>0</v>
      </c>
      <c r="K130" s="245" t="s">
        <v>19</v>
      </c>
      <c r="L130" s="250"/>
      <c r="M130" s="251" t="s">
        <v>19</v>
      </c>
      <c r="N130" s="252"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239</v>
      </c>
      <c r="AT130" s="216" t="s">
        <v>247</v>
      </c>
      <c r="AU130" s="216" t="s">
        <v>84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2626</v>
      </c>
    </row>
    <row r="131" s="2" customFormat="1">
      <c r="A131" s="41"/>
      <c r="B131" s="42"/>
      <c r="C131" s="43"/>
      <c r="D131" s="218" t="s">
        <v>199</v>
      </c>
      <c r="E131" s="43"/>
      <c r="F131" s="219" t="s">
        <v>2625</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84</v>
      </c>
    </row>
    <row r="132" s="14" customFormat="1">
      <c r="A132" s="14"/>
      <c r="B132" s="253"/>
      <c r="C132" s="254"/>
      <c r="D132" s="218" t="s">
        <v>1390</v>
      </c>
      <c r="E132" s="255" t="s">
        <v>19</v>
      </c>
      <c r="F132" s="256" t="s">
        <v>2627</v>
      </c>
      <c r="G132" s="254"/>
      <c r="H132" s="257">
        <v>17.25</v>
      </c>
      <c r="I132" s="258"/>
      <c r="J132" s="254"/>
      <c r="K132" s="254"/>
      <c r="L132" s="259"/>
      <c r="M132" s="260"/>
      <c r="N132" s="261"/>
      <c r="O132" s="261"/>
      <c r="P132" s="261"/>
      <c r="Q132" s="261"/>
      <c r="R132" s="261"/>
      <c r="S132" s="261"/>
      <c r="T132" s="262"/>
      <c r="U132" s="14"/>
      <c r="V132" s="14"/>
      <c r="W132" s="14"/>
      <c r="X132" s="14"/>
      <c r="Y132" s="14"/>
      <c r="Z132" s="14"/>
      <c r="AA132" s="14"/>
      <c r="AB132" s="14"/>
      <c r="AC132" s="14"/>
      <c r="AD132" s="14"/>
      <c r="AE132" s="14"/>
      <c r="AT132" s="263" t="s">
        <v>1390</v>
      </c>
      <c r="AU132" s="263" t="s">
        <v>84</v>
      </c>
      <c r="AV132" s="14" t="s">
        <v>84</v>
      </c>
      <c r="AW132" s="14" t="s">
        <v>35</v>
      </c>
      <c r="AX132" s="14" t="s">
        <v>74</v>
      </c>
      <c r="AY132" s="263" t="s">
        <v>192</v>
      </c>
    </row>
    <row r="133" s="14" customFormat="1">
      <c r="A133" s="14"/>
      <c r="B133" s="253"/>
      <c r="C133" s="254"/>
      <c r="D133" s="218" t="s">
        <v>1390</v>
      </c>
      <c r="E133" s="255" t="s">
        <v>19</v>
      </c>
      <c r="F133" s="256" t="s">
        <v>2628</v>
      </c>
      <c r="G133" s="254"/>
      <c r="H133" s="257">
        <v>133.46600000000001</v>
      </c>
      <c r="I133" s="258"/>
      <c r="J133" s="254"/>
      <c r="K133" s="254"/>
      <c r="L133" s="259"/>
      <c r="M133" s="260"/>
      <c r="N133" s="261"/>
      <c r="O133" s="261"/>
      <c r="P133" s="261"/>
      <c r="Q133" s="261"/>
      <c r="R133" s="261"/>
      <c r="S133" s="261"/>
      <c r="T133" s="262"/>
      <c r="U133" s="14"/>
      <c r="V133" s="14"/>
      <c r="W133" s="14"/>
      <c r="X133" s="14"/>
      <c r="Y133" s="14"/>
      <c r="Z133" s="14"/>
      <c r="AA133" s="14"/>
      <c r="AB133" s="14"/>
      <c r="AC133" s="14"/>
      <c r="AD133" s="14"/>
      <c r="AE133" s="14"/>
      <c r="AT133" s="263" t="s">
        <v>1390</v>
      </c>
      <c r="AU133" s="263" t="s">
        <v>84</v>
      </c>
      <c r="AV133" s="14" t="s">
        <v>84</v>
      </c>
      <c r="AW133" s="14" t="s">
        <v>35</v>
      </c>
      <c r="AX133" s="14" t="s">
        <v>74</v>
      </c>
      <c r="AY133" s="263" t="s">
        <v>192</v>
      </c>
    </row>
    <row r="134" s="14" customFormat="1">
      <c r="A134" s="14"/>
      <c r="B134" s="253"/>
      <c r="C134" s="254"/>
      <c r="D134" s="218" t="s">
        <v>1390</v>
      </c>
      <c r="E134" s="255" t="s">
        <v>19</v>
      </c>
      <c r="F134" s="256" t="s">
        <v>2623</v>
      </c>
      <c r="G134" s="254"/>
      <c r="H134" s="257">
        <v>322.71899999999999</v>
      </c>
      <c r="I134" s="258"/>
      <c r="J134" s="254"/>
      <c r="K134" s="254"/>
      <c r="L134" s="259"/>
      <c r="M134" s="260"/>
      <c r="N134" s="261"/>
      <c r="O134" s="261"/>
      <c r="P134" s="261"/>
      <c r="Q134" s="261"/>
      <c r="R134" s="261"/>
      <c r="S134" s="261"/>
      <c r="T134" s="262"/>
      <c r="U134" s="14"/>
      <c r="V134" s="14"/>
      <c r="W134" s="14"/>
      <c r="X134" s="14"/>
      <c r="Y134" s="14"/>
      <c r="Z134" s="14"/>
      <c r="AA134" s="14"/>
      <c r="AB134" s="14"/>
      <c r="AC134" s="14"/>
      <c r="AD134" s="14"/>
      <c r="AE134" s="14"/>
      <c r="AT134" s="263" t="s">
        <v>1390</v>
      </c>
      <c r="AU134" s="263" t="s">
        <v>84</v>
      </c>
      <c r="AV134" s="14" t="s">
        <v>84</v>
      </c>
      <c r="AW134" s="14" t="s">
        <v>35</v>
      </c>
      <c r="AX134" s="14" t="s">
        <v>74</v>
      </c>
      <c r="AY134" s="263" t="s">
        <v>192</v>
      </c>
    </row>
    <row r="135" s="15" customFormat="1">
      <c r="A135" s="15"/>
      <c r="B135" s="264"/>
      <c r="C135" s="265"/>
      <c r="D135" s="218" t="s">
        <v>1390</v>
      </c>
      <c r="E135" s="266" t="s">
        <v>19</v>
      </c>
      <c r="F135" s="267" t="s">
        <v>1392</v>
      </c>
      <c r="G135" s="265"/>
      <c r="H135" s="268">
        <v>473.435</v>
      </c>
      <c r="I135" s="269"/>
      <c r="J135" s="265"/>
      <c r="K135" s="265"/>
      <c r="L135" s="270"/>
      <c r="M135" s="271"/>
      <c r="N135" s="272"/>
      <c r="O135" s="272"/>
      <c r="P135" s="272"/>
      <c r="Q135" s="272"/>
      <c r="R135" s="272"/>
      <c r="S135" s="272"/>
      <c r="T135" s="273"/>
      <c r="U135" s="15"/>
      <c r="V135" s="15"/>
      <c r="W135" s="15"/>
      <c r="X135" s="15"/>
      <c r="Y135" s="15"/>
      <c r="Z135" s="15"/>
      <c r="AA135" s="15"/>
      <c r="AB135" s="15"/>
      <c r="AC135" s="15"/>
      <c r="AD135" s="15"/>
      <c r="AE135" s="15"/>
      <c r="AT135" s="274" t="s">
        <v>1390</v>
      </c>
      <c r="AU135" s="274" t="s">
        <v>84</v>
      </c>
      <c r="AV135" s="15" t="s">
        <v>197</v>
      </c>
      <c r="AW135" s="15" t="s">
        <v>35</v>
      </c>
      <c r="AX135" s="15" t="s">
        <v>74</v>
      </c>
      <c r="AY135" s="274" t="s">
        <v>192</v>
      </c>
    </row>
    <row r="136" s="14" customFormat="1">
      <c r="A136" s="14"/>
      <c r="B136" s="253"/>
      <c r="C136" s="254"/>
      <c r="D136" s="218" t="s">
        <v>1390</v>
      </c>
      <c r="E136" s="255" t="s">
        <v>19</v>
      </c>
      <c r="F136" s="256" t="s">
        <v>2629</v>
      </c>
      <c r="G136" s="254"/>
      <c r="H136" s="257">
        <v>544.45000000000005</v>
      </c>
      <c r="I136" s="258"/>
      <c r="J136" s="254"/>
      <c r="K136" s="254"/>
      <c r="L136" s="259"/>
      <c r="M136" s="260"/>
      <c r="N136" s="261"/>
      <c r="O136" s="261"/>
      <c r="P136" s="261"/>
      <c r="Q136" s="261"/>
      <c r="R136" s="261"/>
      <c r="S136" s="261"/>
      <c r="T136" s="262"/>
      <c r="U136" s="14"/>
      <c r="V136" s="14"/>
      <c r="W136" s="14"/>
      <c r="X136" s="14"/>
      <c r="Y136" s="14"/>
      <c r="Z136" s="14"/>
      <c r="AA136" s="14"/>
      <c r="AB136" s="14"/>
      <c r="AC136" s="14"/>
      <c r="AD136" s="14"/>
      <c r="AE136" s="14"/>
      <c r="AT136" s="263" t="s">
        <v>1390</v>
      </c>
      <c r="AU136" s="263" t="s">
        <v>84</v>
      </c>
      <c r="AV136" s="14" t="s">
        <v>84</v>
      </c>
      <c r="AW136" s="14" t="s">
        <v>35</v>
      </c>
      <c r="AX136" s="14" t="s">
        <v>74</v>
      </c>
      <c r="AY136" s="263" t="s">
        <v>192</v>
      </c>
    </row>
    <row r="137" s="15" customFormat="1">
      <c r="A137" s="15"/>
      <c r="B137" s="264"/>
      <c r="C137" s="265"/>
      <c r="D137" s="218" t="s">
        <v>1390</v>
      </c>
      <c r="E137" s="266" t="s">
        <v>19</v>
      </c>
      <c r="F137" s="267" t="s">
        <v>1392</v>
      </c>
      <c r="G137" s="265"/>
      <c r="H137" s="268">
        <v>544.45000000000005</v>
      </c>
      <c r="I137" s="269"/>
      <c r="J137" s="265"/>
      <c r="K137" s="265"/>
      <c r="L137" s="270"/>
      <c r="M137" s="271"/>
      <c r="N137" s="272"/>
      <c r="O137" s="272"/>
      <c r="P137" s="272"/>
      <c r="Q137" s="272"/>
      <c r="R137" s="272"/>
      <c r="S137" s="272"/>
      <c r="T137" s="273"/>
      <c r="U137" s="15"/>
      <c r="V137" s="15"/>
      <c r="W137" s="15"/>
      <c r="X137" s="15"/>
      <c r="Y137" s="15"/>
      <c r="Z137" s="15"/>
      <c r="AA137" s="15"/>
      <c r="AB137" s="15"/>
      <c r="AC137" s="15"/>
      <c r="AD137" s="15"/>
      <c r="AE137" s="15"/>
      <c r="AT137" s="274" t="s">
        <v>1390</v>
      </c>
      <c r="AU137" s="274" t="s">
        <v>84</v>
      </c>
      <c r="AV137" s="15" t="s">
        <v>197</v>
      </c>
      <c r="AW137" s="15" t="s">
        <v>35</v>
      </c>
      <c r="AX137" s="15" t="s">
        <v>82</v>
      </c>
      <c r="AY137" s="274" t="s">
        <v>192</v>
      </c>
    </row>
    <row r="138" s="2" customFormat="1" ht="16.5" customHeight="1">
      <c r="A138" s="41"/>
      <c r="B138" s="42"/>
      <c r="C138" s="205" t="s">
        <v>228</v>
      </c>
      <c r="D138" s="205" t="s">
        <v>193</v>
      </c>
      <c r="E138" s="206" t="s">
        <v>2630</v>
      </c>
      <c r="F138" s="207" t="s">
        <v>2631</v>
      </c>
      <c r="G138" s="208" t="s">
        <v>1427</v>
      </c>
      <c r="H138" s="209">
        <v>10.032</v>
      </c>
      <c r="I138" s="210"/>
      <c r="J138" s="211">
        <f>ROUND(I138*H138,2)</f>
        <v>0</v>
      </c>
      <c r="K138" s="207" t="s">
        <v>19</v>
      </c>
      <c r="L138" s="47"/>
      <c r="M138" s="212" t="s">
        <v>19</v>
      </c>
      <c r="N138" s="213" t="s">
        <v>45</v>
      </c>
      <c r="O138" s="87"/>
      <c r="P138" s="214">
        <f>O138*H138</f>
        <v>0</v>
      </c>
      <c r="Q138" s="214">
        <v>0</v>
      </c>
      <c r="R138" s="214">
        <f>Q138*H138</f>
        <v>0</v>
      </c>
      <c r="S138" s="214">
        <v>0</v>
      </c>
      <c r="T138" s="215">
        <f>S138*H138</f>
        <v>0</v>
      </c>
      <c r="U138" s="41"/>
      <c r="V138" s="41"/>
      <c r="W138" s="41"/>
      <c r="X138" s="41"/>
      <c r="Y138" s="41"/>
      <c r="Z138" s="41"/>
      <c r="AA138" s="41"/>
      <c r="AB138" s="41"/>
      <c r="AC138" s="41"/>
      <c r="AD138" s="41"/>
      <c r="AE138" s="41"/>
      <c r="AR138" s="216" t="s">
        <v>197</v>
      </c>
      <c r="AT138" s="216" t="s">
        <v>193</v>
      </c>
      <c r="AU138" s="216" t="s">
        <v>84</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197</v>
      </c>
      <c r="BM138" s="216" t="s">
        <v>2632</v>
      </c>
    </row>
    <row r="139" s="2" customFormat="1">
      <c r="A139" s="41"/>
      <c r="B139" s="42"/>
      <c r="C139" s="43"/>
      <c r="D139" s="218" t="s">
        <v>199</v>
      </c>
      <c r="E139" s="43"/>
      <c r="F139" s="219" t="s">
        <v>2631</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84</v>
      </c>
    </row>
    <row r="140" s="14" customFormat="1">
      <c r="A140" s="14"/>
      <c r="B140" s="253"/>
      <c r="C140" s="254"/>
      <c r="D140" s="218" t="s">
        <v>1390</v>
      </c>
      <c r="E140" s="255" t="s">
        <v>19</v>
      </c>
      <c r="F140" s="256" t="s">
        <v>2633</v>
      </c>
      <c r="G140" s="254"/>
      <c r="H140" s="257">
        <v>10.032</v>
      </c>
      <c r="I140" s="258"/>
      <c r="J140" s="254"/>
      <c r="K140" s="254"/>
      <c r="L140" s="259"/>
      <c r="M140" s="260"/>
      <c r="N140" s="261"/>
      <c r="O140" s="261"/>
      <c r="P140" s="261"/>
      <c r="Q140" s="261"/>
      <c r="R140" s="261"/>
      <c r="S140" s="261"/>
      <c r="T140" s="262"/>
      <c r="U140" s="14"/>
      <c r="V140" s="14"/>
      <c r="W140" s="14"/>
      <c r="X140" s="14"/>
      <c r="Y140" s="14"/>
      <c r="Z140" s="14"/>
      <c r="AA140" s="14"/>
      <c r="AB140" s="14"/>
      <c r="AC140" s="14"/>
      <c r="AD140" s="14"/>
      <c r="AE140" s="14"/>
      <c r="AT140" s="263" t="s">
        <v>1390</v>
      </c>
      <c r="AU140" s="263" t="s">
        <v>84</v>
      </c>
      <c r="AV140" s="14" t="s">
        <v>84</v>
      </c>
      <c r="AW140" s="14" t="s">
        <v>35</v>
      </c>
      <c r="AX140" s="14" t="s">
        <v>74</v>
      </c>
      <c r="AY140" s="263" t="s">
        <v>192</v>
      </c>
    </row>
    <row r="141" s="15" customFormat="1">
      <c r="A141" s="15"/>
      <c r="B141" s="264"/>
      <c r="C141" s="265"/>
      <c r="D141" s="218" t="s">
        <v>1390</v>
      </c>
      <c r="E141" s="266" t="s">
        <v>19</v>
      </c>
      <c r="F141" s="267" t="s">
        <v>1392</v>
      </c>
      <c r="G141" s="265"/>
      <c r="H141" s="268">
        <v>10.032</v>
      </c>
      <c r="I141" s="269"/>
      <c r="J141" s="265"/>
      <c r="K141" s="265"/>
      <c r="L141" s="270"/>
      <c r="M141" s="271"/>
      <c r="N141" s="272"/>
      <c r="O141" s="272"/>
      <c r="P141" s="272"/>
      <c r="Q141" s="272"/>
      <c r="R141" s="272"/>
      <c r="S141" s="272"/>
      <c r="T141" s="273"/>
      <c r="U141" s="15"/>
      <c r="V141" s="15"/>
      <c r="W141" s="15"/>
      <c r="X141" s="15"/>
      <c r="Y141" s="15"/>
      <c r="Z141" s="15"/>
      <c r="AA141" s="15"/>
      <c r="AB141" s="15"/>
      <c r="AC141" s="15"/>
      <c r="AD141" s="15"/>
      <c r="AE141" s="15"/>
      <c r="AT141" s="274" t="s">
        <v>1390</v>
      </c>
      <c r="AU141" s="274" t="s">
        <v>84</v>
      </c>
      <c r="AV141" s="15" t="s">
        <v>197</v>
      </c>
      <c r="AW141" s="15" t="s">
        <v>35</v>
      </c>
      <c r="AX141" s="15" t="s">
        <v>82</v>
      </c>
      <c r="AY141" s="274" t="s">
        <v>192</v>
      </c>
    </row>
    <row r="142" s="2" customFormat="1" ht="16.5" customHeight="1">
      <c r="A142" s="41"/>
      <c r="B142" s="42"/>
      <c r="C142" s="205" t="s">
        <v>234</v>
      </c>
      <c r="D142" s="205" t="s">
        <v>193</v>
      </c>
      <c r="E142" s="206" t="s">
        <v>2634</v>
      </c>
      <c r="F142" s="207" t="s">
        <v>2635</v>
      </c>
      <c r="G142" s="208" t="s">
        <v>1427</v>
      </c>
      <c r="H142" s="209">
        <v>0.40400000000000003</v>
      </c>
      <c r="I142" s="210"/>
      <c r="J142" s="211">
        <f>ROUND(I142*H142,2)</f>
        <v>0</v>
      </c>
      <c r="K142" s="207" t="s">
        <v>1815</v>
      </c>
      <c r="L142" s="47"/>
      <c r="M142" s="212" t="s">
        <v>19</v>
      </c>
      <c r="N142" s="213" t="s">
        <v>45</v>
      </c>
      <c r="O142" s="87"/>
      <c r="P142" s="214">
        <f>O142*H142</f>
        <v>0</v>
      </c>
      <c r="Q142" s="214">
        <v>2.45329</v>
      </c>
      <c r="R142" s="214">
        <f>Q142*H142</f>
        <v>0.99112916000000006</v>
      </c>
      <c r="S142" s="214">
        <v>0</v>
      </c>
      <c r="T142" s="215">
        <f>S142*H142</f>
        <v>0</v>
      </c>
      <c r="U142" s="41"/>
      <c r="V142" s="41"/>
      <c r="W142" s="41"/>
      <c r="X142" s="41"/>
      <c r="Y142" s="41"/>
      <c r="Z142" s="41"/>
      <c r="AA142" s="41"/>
      <c r="AB142" s="41"/>
      <c r="AC142" s="41"/>
      <c r="AD142" s="41"/>
      <c r="AE142" s="41"/>
      <c r="AR142" s="216" t="s">
        <v>197</v>
      </c>
      <c r="AT142" s="216" t="s">
        <v>193</v>
      </c>
      <c r="AU142" s="216" t="s">
        <v>84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2636</v>
      </c>
    </row>
    <row r="143" s="2" customFormat="1">
      <c r="A143" s="41"/>
      <c r="B143" s="42"/>
      <c r="C143" s="43"/>
      <c r="D143" s="218" t="s">
        <v>199</v>
      </c>
      <c r="E143" s="43"/>
      <c r="F143" s="219" t="s">
        <v>2637</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84</v>
      </c>
    </row>
    <row r="144" s="2" customFormat="1">
      <c r="A144" s="41"/>
      <c r="B144" s="42"/>
      <c r="C144" s="43"/>
      <c r="D144" s="218" t="s">
        <v>200</v>
      </c>
      <c r="E144" s="43"/>
      <c r="F144" s="223" t="s">
        <v>2638</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200</v>
      </c>
      <c r="AU144" s="20" t="s">
        <v>84</v>
      </c>
    </row>
    <row r="145" s="16" customFormat="1">
      <c r="A145" s="16"/>
      <c r="B145" s="275"/>
      <c r="C145" s="276"/>
      <c r="D145" s="218" t="s">
        <v>1390</v>
      </c>
      <c r="E145" s="277" t="s">
        <v>19</v>
      </c>
      <c r="F145" s="278" t="s">
        <v>2639</v>
      </c>
      <c r="G145" s="276"/>
      <c r="H145" s="277" t="s">
        <v>19</v>
      </c>
      <c r="I145" s="279"/>
      <c r="J145" s="276"/>
      <c r="K145" s="276"/>
      <c r="L145" s="280"/>
      <c r="M145" s="281"/>
      <c r="N145" s="282"/>
      <c r="O145" s="282"/>
      <c r="P145" s="282"/>
      <c r="Q145" s="282"/>
      <c r="R145" s="282"/>
      <c r="S145" s="282"/>
      <c r="T145" s="283"/>
      <c r="U145" s="16"/>
      <c r="V145" s="16"/>
      <c r="W145" s="16"/>
      <c r="X145" s="16"/>
      <c r="Y145" s="16"/>
      <c r="Z145" s="16"/>
      <c r="AA145" s="16"/>
      <c r="AB145" s="16"/>
      <c r="AC145" s="16"/>
      <c r="AD145" s="16"/>
      <c r="AE145" s="16"/>
      <c r="AT145" s="284" t="s">
        <v>1390</v>
      </c>
      <c r="AU145" s="284" t="s">
        <v>84</v>
      </c>
      <c r="AV145" s="16" t="s">
        <v>82</v>
      </c>
      <c r="AW145" s="16" t="s">
        <v>35</v>
      </c>
      <c r="AX145" s="16" t="s">
        <v>74</v>
      </c>
      <c r="AY145" s="284" t="s">
        <v>192</v>
      </c>
    </row>
    <row r="146" s="14" customFormat="1">
      <c r="A146" s="14"/>
      <c r="B146" s="253"/>
      <c r="C146" s="254"/>
      <c r="D146" s="218" t="s">
        <v>1390</v>
      </c>
      <c r="E146" s="255" t="s">
        <v>19</v>
      </c>
      <c r="F146" s="256" t="s">
        <v>2640</v>
      </c>
      <c r="G146" s="254"/>
      <c r="H146" s="257">
        <v>0.40400000000000003</v>
      </c>
      <c r="I146" s="258"/>
      <c r="J146" s="254"/>
      <c r="K146" s="254"/>
      <c r="L146" s="259"/>
      <c r="M146" s="260"/>
      <c r="N146" s="261"/>
      <c r="O146" s="261"/>
      <c r="P146" s="261"/>
      <c r="Q146" s="261"/>
      <c r="R146" s="261"/>
      <c r="S146" s="261"/>
      <c r="T146" s="262"/>
      <c r="U146" s="14"/>
      <c r="V146" s="14"/>
      <c r="W146" s="14"/>
      <c r="X146" s="14"/>
      <c r="Y146" s="14"/>
      <c r="Z146" s="14"/>
      <c r="AA146" s="14"/>
      <c r="AB146" s="14"/>
      <c r="AC146" s="14"/>
      <c r="AD146" s="14"/>
      <c r="AE146" s="14"/>
      <c r="AT146" s="263" t="s">
        <v>1390</v>
      </c>
      <c r="AU146" s="263" t="s">
        <v>84</v>
      </c>
      <c r="AV146" s="14" t="s">
        <v>84</v>
      </c>
      <c r="AW146" s="14" t="s">
        <v>35</v>
      </c>
      <c r="AX146" s="14" t="s">
        <v>74</v>
      </c>
      <c r="AY146" s="263" t="s">
        <v>192</v>
      </c>
    </row>
    <row r="147" s="15" customFormat="1">
      <c r="A147" s="15"/>
      <c r="B147" s="264"/>
      <c r="C147" s="265"/>
      <c r="D147" s="218" t="s">
        <v>1390</v>
      </c>
      <c r="E147" s="266" t="s">
        <v>19</v>
      </c>
      <c r="F147" s="267" t="s">
        <v>1392</v>
      </c>
      <c r="G147" s="265"/>
      <c r="H147" s="268">
        <v>0.40400000000000003</v>
      </c>
      <c r="I147" s="269"/>
      <c r="J147" s="265"/>
      <c r="K147" s="265"/>
      <c r="L147" s="270"/>
      <c r="M147" s="271"/>
      <c r="N147" s="272"/>
      <c r="O147" s="272"/>
      <c r="P147" s="272"/>
      <c r="Q147" s="272"/>
      <c r="R147" s="272"/>
      <c r="S147" s="272"/>
      <c r="T147" s="273"/>
      <c r="U147" s="15"/>
      <c r="V147" s="15"/>
      <c r="W147" s="15"/>
      <c r="X147" s="15"/>
      <c r="Y147" s="15"/>
      <c r="Z147" s="15"/>
      <c r="AA147" s="15"/>
      <c r="AB147" s="15"/>
      <c r="AC147" s="15"/>
      <c r="AD147" s="15"/>
      <c r="AE147" s="15"/>
      <c r="AT147" s="274" t="s">
        <v>1390</v>
      </c>
      <c r="AU147" s="274" t="s">
        <v>84</v>
      </c>
      <c r="AV147" s="15" t="s">
        <v>197</v>
      </c>
      <c r="AW147" s="15" t="s">
        <v>35</v>
      </c>
      <c r="AX147" s="15" t="s">
        <v>82</v>
      </c>
      <c r="AY147" s="274" t="s">
        <v>192</v>
      </c>
    </row>
    <row r="148" s="2" customFormat="1" ht="16.5" customHeight="1">
      <c r="A148" s="41"/>
      <c r="B148" s="42"/>
      <c r="C148" s="205" t="s">
        <v>239</v>
      </c>
      <c r="D148" s="205" t="s">
        <v>193</v>
      </c>
      <c r="E148" s="206" t="s">
        <v>2641</v>
      </c>
      <c r="F148" s="207" t="s">
        <v>2642</v>
      </c>
      <c r="G148" s="208" t="s">
        <v>1427</v>
      </c>
      <c r="H148" s="209">
        <v>2.7290000000000001</v>
      </c>
      <c r="I148" s="210"/>
      <c r="J148" s="211">
        <f>ROUND(I148*H148,2)</f>
        <v>0</v>
      </c>
      <c r="K148" s="207" t="s">
        <v>1815</v>
      </c>
      <c r="L148" s="47"/>
      <c r="M148" s="212" t="s">
        <v>19</v>
      </c>
      <c r="N148" s="213" t="s">
        <v>45</v>
      </c>
      <c r="O148" s="87"/>
      <c r="P148" s="214">
        <f>O148*H148</f>
        <v>0</v>
      </c>
      <c r="Q148" s="214">
        <v>2.45329</v>
      </c>
      <c r="R148" s="214">
        <f>Q148*H148</f>
        <v>6.6950284099999999</v>
      </c>
      <c r="S148" s="214">
        <v>0</v>
      </c>
      <c r="T148" s="215">
        <f>S148*H148</f>
        <v>0</v>
      </c>
      <c r="U148" s="41"/>
      <c r="V148" s="41"/>
      <c r="W148" s="41"/>
      <c r="X148" s="41"/>
      <c r="Y148" s="41"/>
      <c r="Z148" s="41"/>
      <c r="AA148" s="41"/>
      <c r="AB148" s="41"/>
      <c r="AC148" s="41"/>
      <c r="AD148" s="41"/>
      <c r="AE148" s="41"/>
      <c r="AR148" s="216" t="s">
        <v>197</v>
      </c>
      <c r="AT148" s="216" t="s">
        <v>193</v>
      </c>
      <c r="AU148" s="216" t="s">
        <v>84</v>
      </c>
      <c r="AY148" s="20" t="s">
        <v>192</v>
      </c>
      <c r="BE148" s="217">
        <f>IF(N148="základní",J148,0)</f>
        <v>0</v>
      </c>
      <c r="BF148" s="217">
        <f>IF(N148="snížená",J148,0)</f>
        <v>0</v>
      </c>
      <c r="BG148" s="217">
        <f>IF(N148="zákl. přenesená",J148,0)</f>
        <v>0</v>
      </c>
      <c r="BH148" s="217">
        <f>IF(N148="sníž. přenesená",J148,0)</f>
        <v>0</v>
      </c>
      <c r="BI148" s="217">
        <f>IF(N148="nulová",J148,0)</f>
        <v>0</v>
      </c>
      <c r="BJ148" s="20" t="s">
        <v>82</v>
      </c>
      <c r="BK148" s="217">
        <f>ROUND(I148*H148,2)</f>
        <v>0</v>
      </c>
      <c r="BL148" s="20" t="s">
        <v>197</v>
      </c>
      <c r="BM148" s="216" t="s">
        <v>2643</v>
      </c>
    </row>
    <row r="149" s="2" customFormat="1">
      <c r="A149" s="41"/>
      <c r="B149" s="42"/>
      <c r="C149" s="43"/>
      <c r="D149" s="218" t="s">
        <v>199</v>
      </c>
      <c r="E149" s="43"/>
      <c r="F149" s="219" t="s">
        <v>2644</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199</v>
      </c>
      <c r="AU149" s="20" t="s">
        <v>84</v>
      </c>
    </row>
    <row r="150" s="2" customFormat="1">
      <c r="A150" s="41"/>
      <c r="B150" s="42"/>
      <c r="C150" s="43"/>
      <c r="D150" s="218" t="s">
        <v>200</v>
      </c>
      <c r="E150" s="43"/>
      <c r="F150" s="223" t="s">
        <v>2645</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200</v>
      </c>
      <c r="AU150" s="20" t="s">
        <v>84</v>
      </c>
    </row>
    <row r="151" s="16" customFormat="1">
      <c r="A151" s="16"/>
      <c r="B151" s="275"/>
      <c r="C151" s="276"/>
      <c r="D151" s="218" t="s">
        <v>1390</v>
      </c>
      <c r="E151" s="277" t="s">
        <v>19</v>
      </c>
      <c r="F151" s="278" t="s">
        <v>2646</v>
      </c>
      <c r="G151" s="276"/>
      <c r="H151" s="277" t="s">
        <v>19</v>
      </c>
      <c r="I151" s="279"/>
      <c r="J151" s="276"/>
      <c r="K151" s="276"/>
      <c r="L151" s="280"/>
      <c r="M151" s="281"/>
      <c r="N151" s="282"/>
      <c r="O151" s="282"/>
      <c r="P151" s="282"/>
      <c r="Q151" s="282"/>
      <c r="R151" s="282"/>
      <c r="S151" s="282"/>
      <c r="T151" s="283"/>
      <c r="U151" s="16"/>
      <c r="V151" s="16"/>
      <c r="W151" s="16"/>
      <c r="X151" s="16"/>
      <c r="Y151" s="16"/>
      <c r="Z151" s="16"/>
      <c r="AA151" s="16"/>
      <c r="AB151" s="16"/>
      <c r="AC151" s="16"/>
      <c r="AD151" s="16"/>
      <c r="AE151" s="16"/>
      <c r="AT151" s="284" t="s">
        <v>1390</v>
      </c>
      <c r="AU151" s="284" t="s">
        <v>84</v>
      </c>
      <c r="AV151" s="16" t="s">
        <v>82</v>
      </c>
      <c r="AW151" s="16" t="s">
        <v>35</v>
      </c>
      <c r="AX151" s="16" t="s">
        <v>74</v>
      </c>
      <c r="AY151" s="284" t="s">
        <v>192</v>
      </c>
    </row>
    <row r="152" s="16" customFormat="1">
      <c r="A152" s="16"/>
      <c r="B152" s="275"/>
      <c r="C152" s="276"/>
      <c r="D152" s="218" t="s">
        <v>1390</v>
      </c>
      <c r="E152" s="277" t="s">
        <v>19</v>
      </c>
      <c r="F152" s="278" t="s">
        <v>2647</v>
      </c>
      <c r="G152" s="276"/>
      <c r="H152" s="277" t="s">
        <v>19</v>
      </c>
      <c r="I152" s="279"/>
      <c r="J152" s="276"/>
      <c r="K152" s="276"/>
      <c r="L152" s="280"/>
      <c r="M152" s="281"/>
      <c r="N152" s="282"/>
      <c r="O152" s="282"/>
      <c r="P152" s="282"/>
      <c r="Q152" s="282"/>
      <c r="R152" s="282"/>
      <c r="S152" s="282"/>
      <c r="T152" s="283"/>
      <c r="U152" s="16"/>
      <c r="V152" s="16"/>
      <c r="W152" s="16"/>
      <c r="X152" s="16"/>
      <c r="Y152" s="16"/>
      <c r="Z152" s="16"/>
      <c r="AA152" s="16"/>
      <c r="AB152" s="16"/>
      <c r="AC152" s="16"/>
      <c r="AD152" s="16"/>
      <c r="AE152" s="16"/>
      <c r="AT152" s="284" t="s">
        <v>1390</v>
      </c>
      <c r="AU152" s="284" t="s">
        <v>84</v>
      </c>
      <c r="AV152" s="16" t="s">
        <v>82</v>
      </c>
      <c r="AW152" s="16" t="s">
        <v>35</v>
      </c>
      <c r="AX152" s="16" t="s">
        <v>74</v>
      </c>
      <c r="AY152" s="284" t="s">
        <v>192</v>
      </c>
    </row>
    <row r="153" s="14" customFormat="1">
      <c r="A153" s="14"/>
      <c r="B153" s="253"/>
      <c r="C153" s="254"/>
      <c r="D153" s="218" t="s">
        <v>1390</v>
      </c>
      <c r="E153" s="255" t="s">
        <v>19</v>
      </c>
      <c r="F153" s="256" t="s">
        <v>2648</v>
      </c>
      <c r="G153" s="254"/>
      <c r="H153" s="257">
        <v>1.7430000000000001</v>
      </c>
      <c r="I153" s="258"/>
      <c r="J153" s="254"/>
      <c r="K153" s="254"/>
      <c r="L153" s="259"/>
      <c r="M153" s="260"/>
      <c r="N153" s="261"/>
      <c r="O153" s="261"/>
      <c r="P153" s="261"/>
      <c r="Q153" s="261"/>
      <c r="R153" s="261"/>
      <c r="S153" s="261"/>
      <c r="T153" s="262"/>
      <c r="U153" s="14"/>
      <c r="V153" s="14"/>
      <c r="W153" s="14"/>
      <c r="X153" s="14"/>
      <c r="Y153" s="14"/>
      <c r="Z153" s="14"/>
      <c r="AA153" s="14"/>
      <c r="AB153" s="14"/>
      <c r="AC153" s="14"/>
      <c r="AD153" s="14"/>
      <c r="AE153" s="14"/>
      <c r="AT153" s="263" t="s">
        <v>1390</v>
      </c>
      <c r="AU153" s="263" t="s">
        <v>84</v>
      </c>
      <c r="AV153" s="14" t="s">
        <v>84</v>
      </c>
      <c r="AW153" s="14" t="s">
        <v>35</v>
      </c>
      <c r="AX153" s="14" t="s">
        <v>74</v>
      </c>
      <c r="AY153" s="263" t="s">
        <v>192</v>
      </c>
    </row>
    <row r="154" s="16" customFormat="1">
      <c r="A154" s="16"/>
      <c r="B154" s="275"/>
      <c r="C154" s="276"/>
      <c r="D154" s="218" t="s">
        <v>1390</v>
      </c>
      <c r="E154" s="277" t="s">
        <v>19</v>
      </c>
      <c r="F154" s="278" t="s">
        <v>2649</v>
      </c>
      <c r="G154" s="276"/>
      <c r="H154" s="277" t="s">
        <v>19</v>
      </c>
      <c r="I154" s="279"/>
      <c r="J154" s="276"/>
      <c r="K154" s="276"/>
      <c r="L154" s="280"/>
      <c r="M154" s="281"/>
      <c r="N154" s="282"/>
      <c r="O154" s="282"/>
      <c r="P154" s="282"/>
      <c r="Q154" s="282"/>
      <c r="R154" s="282"/>
      <c r="S154" s="282"/>
      <c r="T154" s="283"/>
      <c r="U154" s="16"/>
      <c r="V154" s="16"/>
      <c r="W154" s="16"/>
      <c r="X154" s="16"/>
      <c r="Y154" s="16"/>
      <c r="Z154" s="16"/>
      <c r="AA154" s="16"/>
      <c r="AB154" s="16"/>
      <c r="AC154" s="16"/>
      <c r="AD154" s="16"/>
      <c r="AE154" s="16"/>
      <c r="AT154" s="284" t="s">
        <v>1390</v>
      </c>
      <c r="AU154" s="284" t="s">
        <v>84</v>
      </c>
      <c r="AV154" s="16" t="s">
        <v>82</v>
      </c>
      <c r="AW154" s="16" t="s">
        <v>35</v>
      </c>
      <c r="AX154" s="16" t="s">
        <v>74</v>
      </c>
      <c r="AY154" s="284" t="s">
        <v>192</v>
      </c>
    </row>
    <row r="155" s="14" customFormat="1">
      <c r="A155" s="14"/>
      <c r="B155" s="253"/>
      <c r="C155" s="254"/>
      <c r="D155" s="218" t="s">
        <v>1390</v>
      </c>
      <c r="E155" s="255" t="s">
        <v>19</v>
      </c>
      <c r="F155" s="256" t="s">
        <v>2650</v>
      </c>
      <c r="G155" s="254"/>
      <c r="H155" s="257">
        <v>0.98599999999999999</v>
      </c>
      <c r="I155" s="258"/>
      <c r="J155" s="254"/>
      <c r="K155" s="254"/>
      <c r="L155" s="259"/>
      <c r="M155" s="260"/>
      <c r="N155" s="261"/>
      <c r="O155" s="261"/>
      <c r="P155" s="261"/>
      <c r="Q155" s="261"/>
      <c r="R155" s="261"/>
      <c r="S155" s="261"/>
      <c r="T155" s="262"/>
      <c r="U155" s="14"/>
      <c r="V155" s="14"/>
      <c r="W155" s="14"/>
      <c r="X155" s="14"/>
      <c r="Y155" s="14"/>
      <c r="Z155" s="14"/>
      <c r="AA155" s="14"/>
      <c r="AB155" s="14"/>
      <c r="AC155" s="14"/>
      <c r="AD155" s="14"/>
      <c r="AE155" s="14"/>
      <c r="AT155" s="263" t="s">
        <v>1390</v>
      </c>
      <c r="AU155" s="263" t="s">
        <v>84</v>
      </c>
      <c r="AV155" s="14" t="s">
        <v>84</v>
      </c>
      <c r="AW155" s="14" t="s">
        <v>35</v>
      </c>
      <c r="AX155" s="14" t="s">
        <v>74</v>
      </c>
      <c r="AY155" s="263" t="s">
        <v>192</v>
      </c>
    </row>
    <row r="156" s="15" customFormat="1">
      <c r="A156" s="15"/>
      <c r="B156" s="264"/>
      <c r="C156" s="265"/>
      <c r="D156" s="218" t="s">
        <v>1390</v>
      </c>
      <c r="E156" s="266" t="s">
        <v>19</v>
      </c>
      <c r="F156" s="267" t="s">
        <v>1392</v>
      </c>
      <c r="G156" s="265"/>
      <c r="H156" s="268">
        <v>2.7290000000000001</v>
      </c>
      <c r="I156" s="269"/>
      <c r="J156" s="265"/>
      <c r="K156" s="265"/>
      <c r="L156" s="270"/>
      <c r="M156" s="271"/>
      <c r="N156" s="272"/>
      <c r="O156" s="272"/>
      <c r="P156" s="272"/>
      <c r="Q156" s="272"/>
      <c r="R156" s="272"/>
      <c r="S156" s="272"/>
      <c r="T156" s="273"/>
      <c r="U156" s="15"/>
      <c r="V156" s="15"/>
      <c r="W156" s="15"/>
      <c r="X156" s="15"/>
      <c r="Y156" s="15"/>
      <c r="Z156" s="15"/>
      <c r="AA156" s="15"/>
      <c r="AB156" s="15"/>
      <c r="AC156" s="15"/>
      <c r="AD156" s="15"/>
      <c r="AE156" s="15"/>
      <c r="AT156" s="274" t="s">
        <v>1390</v>
      </c>
      <c r="AU156" s="274" t="s">
        <v>84</v>
      </c>
      <c r="AV156" s="15" t="s">
        <v>197</v>
      </c>
      <c r="AW156" s="15" t="s">
        <v>35</v>
      </c>
      <c r="AX156" s="15" t="s">
        <v>82</v>
      </c>
      <c r="AY156" s="274" t="s">
        <v>192</v>
      </c>
    </row>
    <row r="157" s="2" customFormat="1" ht="16.5" customHeight="1">
      <c r="A157" s="41"/>
      <c r="B157" s="42"/>
      <c r="C157" s="205" t="s">
        <v>244</v>
      </c>
      <c r="D157" s="205" t="s">
        <v>193</v>
      </c>
      <c r="E157" s="206" t="s">
        <v>2651</v>
      </c>
      <c r="F157" s="207" t="s">
        <v>2652</v>
      </c>
      <c r="G157" s="208" t="s">
        <v>1427</v>
      </c>
      <c r="H157" s="209">
        <v>5.0860000000000003</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84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2653</v>
      </c>
    </row>
    <row r="158" s="2" customFormat="1">
      <c r="A158" s="41"/>
      <c r="B158" s="42"/>
      <c r="C158" s="43"/>
      <c r="D158" s="218" t="s">
        <v>199</v>
      </c>
      <c r="E158" s="43"/>
      <c r="F158" s="219" t="s">
        <v>2652</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84</v>
      </c>
    </row>
    <row r="159" s="14" customFormat="1">
      <c r="A159" s="14"/>
      <c r="B159" s="253"/>
      <c r="C159" s="254"/>
      <c r="D159" s="218" t="s">
        <v>1390</v>
      </c>
      <c r="E159" s="255" t="s">
        <v>19</v>
      </c>
      <c r="F159" s="256" t="s">
        <v>2654</v>
      </c>
      <c r="G159" s="254"/>
      <c r="H159" s="257">
        <v>0.66800000000000004</v>
      </c>
      <c r="I159" s="258"/>
      <c r="J159" s="254"/>
      <c r="K159" s="254"/>
      <c r="L159" s="259"/>
      <c r="M159" s="260"/>
      <c r="N159" s="261"/>
      <c r="O159" s="261"/>
      <c r="P159" s="261"/>
      <c r="Q159" s="261"/>
      <c r="R159" s="261"/>
      <c r="S159" s="261"/>
      <c r="T159" s="262"/>
      <c r="U159" s="14"/>
      <c r="V159" s="14"/>
      <c r="W159" s="14"/>
      <c r="X159" s="14"/>
      <c r="Y159" s="14"/>
      <c r="Z159" s="14"/>
      <c r="AA159" s="14"/>
      <c r="AB159" s="14"/>
      <c r="AC159" s="14"/>
      <c r="AD159" s="14"/>
      <c r="AE159" s="14"/>
      <c r="AT159" s="263" t="s">
        <v>1390</v>
      </c>
      <c r="AU159" s="263" t="s">
        <v>84</v>
      </c>
      <c r="AV159" s="14" t="s">
        <v>84</v>
      </c>
      <c r="AW159" s="14" t="s">
        <v>35</v>
      </c>
      <c r="AX159" s="14" t="s">
        <v>74</v>
      </c>
      <c r="AY159" s="263" t="s">
        <v>192</v>
      </c>
    </row>
    <row r="160" s="14" customFormat="1">
      <c r="A160" s="14"/>
      <c r="B160" s="253"/>
      <c r="C160" s="254"/>
      <c r="D160" s="218" t="s">
        <v>1390</v>
      </c>
      <c r="E160" s="255" t="s">
        <v>19</v>
      </c>
      <c r="F160" s="256" t="s">
        <v>2655</v>
      </c>
      <c r="G160" s="254"/>
      <c r="H160" s="257">
        <v>4.4180000000000001</v>
      </c>
      <c r="I160" s="258"/>
      <c r="J160" s="254"/>
      <c r="K160" s="254"/>
      <c r="L160" s="259"/>
      <c r="M160" s="260"/>
      <c r="N160" s="261"/>
      <c r="O160" s="261"/>
      <c r="P160" s="261"/>
      <c r="Q160" s="261"/>
      <c r="R160" s="261"/>
      <c r="S160" s="261"/>
      <c r="T160" s="262"/>
      <c r="U160" s="14"/>
      <c r="V160" s="14"/>
      <c r="W160" s="14"/>
      <c r="X160" s="14"/>
      <c r="Y160" s="14"/>
      <c r="Z160" s="14"/>
      <c r="AA160" s="14"/>
      <c r="AB160" s="14"/>
      <c r="AC160" s="14"/>
      <c r="AD160" s="14"/>
      <c r="AE160" s="14"/>
      <c r="AT160" s="263" t="s">
        <v>1390</v>
      </c>
      <c r="AU160" s="263" t="s">
        <v>84</v>
      </c>
      <c r="AV160" s="14" t="s">
        <v>84</v>
      </c>
      <c r="AW160" s="14" t="s">
        <v>35</v>
      </c>
      <c r="AX160" s="14" t="s">
        <v>74</v>
      </c>
      <c r="AY160" s="263" t="s">
        <v>192</v>
      </c>
    </row>
    <row r="161" s="15" customFormat="1">
      <c r="A161" s="15"/>
      <c r="B161" s="264"/>
      <c r="C161" s="265"/>
      <c r="D161" s="218" t="s">
        <v>1390</v>
      </c>
      <c r="E161" s="266" t="s">
        <v>19</v>
      </c>
      <c r="F161" s="267" t="s">
        <v>1392</v>
      </c>
      <c r="G161" s="265"/>
      <c r="H161" s="268">
        <v>5.0860000000000003</v>
      </c>
      <c r="I161" s="269"/>
      <c r="J161" s="265"/>
      <c r="K161" s="265"/>
      <c r="L161" s="270"/>
      <c r="M161" s="271"/>
      <c r="N161" s="272"/>
      <c r="O161" s="272"/>
      <c r="P161" s="272"/>
      <c r="Q161" s="272"/>
      <c r="R161" s="272"/>
      <c r="S161" s="272"/>
      <c r="T161" s="273"/>
      <c r="U161" s="15"/>
      <c r="V161" s="15"/>
      <c r="W161" s="15"/>
      <c r="X161" s="15"/>
      <c r="Y161" s="15"/>
      <c r="Z161" s="15"/>
      <c r="AA161" s="15"/>
      <c r="AB161" s="15"/>
      <c r="AC161" s="15"/>
      <c r="AD161" s="15"/>
      <c r="AE161" s="15"/>
      <c r="AT161" s="274" t="s">
        <v>1390</v>
      </c>
      <c r="AU161" s="274" t="s">
        <v>84</v>
      </c>
      <c r="AV161" s="15" t="s">
        <v>197</v>
      </c>
      <c r="AW161" s="15" t="s">
        <v>35</v>
      </c>
      <c r="AX161" s="15" t="s">
        <v>82</v>
      </c>
      <c r="AY161" s="274" t="s">
        <v>192</v>
      </c>
    </row>
    <row r="162" s="2" customFormat="1" ht="16.5" customHeight="1">
      <c r="A162" s="41"/>
      <c r="B162" s="42"/>
      <c r="C162" s="205" t="s">
        <v>250</v>
      </c>
      <c r="D162" s="205" t="s">
        <v>193</v>
      </c>
      <c r="E162" s="206" t="s">
        <v>2656</v>
      </c>
      <c r="F162" s="207" t="s">
        <v>2657</v>
      </c>
      <c r="G162" s="208" t="s">
        <v>1412</v>
      </c>
      <c r="H162" s="209">
        <v>27.968</v>
      </c>
      <c r="I162" s="210"/>
      <c r="J162" s="211">
        <f>ROUND(I162*H162,2)</f>
        <v>0</v>
      </c>
      <c r="K162" s="207" t="s">
        <v>1815</v>
      </c>
      <c r="L162" s="47"/>
      <c r="M162" s="212" t="s">
        <v>19</v>
      </c>
      <c r="N162" s="213" t="s">
        <v>45</v>
      </c>
      <c r="O162" s="87"/>
      <c r="P162" s="214">
        <f>O162*H162</f>
        <v>0</v>
      </c>
      <c r="Q162" s="214">
        <v>0.00247</v>
      </c>
      <c r="R162" s="214">
        <f>Q162*H162</f>
        <v>0.069080959999999997</v>
      </c>
      <c r="S162" s="214">
        <v>0</v>
      </c>
      <c r="T162" s="215">
        <f>S162*H162</f>
        <v>0</v>
      </c>
      <c r="U162" s="41"/>
      <c r="V162" s="41"/>
      <c r="W162" s="41"/>
      <c r="X162" s="41"/>
      <c r="Y162" s="41"/>
      <c r="Z162" s="41"/>
      <c r="AA162" s="41"/>
      <c r="AB162" s="41"/>
      <c r="AC162" s="41"/>
      <c r="AD162" s="41"/>
      <c r="AE162" s="41"/>
      <c r="AR162" s="216" t="s">
        <v>197</v>
      </c>
      <c r="AT162" s="216" t="s">
        <v>193</v>
      </c>
      <c r="AU162" s="216" t="s">
        <v>84</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197</v>
      </c>
      <c r="BM162" s="216" t="s">
        <v>2658</v>
      </c>
    </row>
    <row r="163" s="2" customFormat="1">
      <c r="A163" s="41"/>
      <c r="B163" s="42"/>
      <c r="C163" s="43"/>
      <c r="D163" s="218" t="s">
        <v>199</v>
      </c>
      <c r="E163" s="43"/>
      <c r="F163" s="219" t="s">
        <v>2659</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84</v>
      </c>
    </row>
    <row r="164" s="14" customFormat="1">
      <c r="A164" s="14"/>
      <c r="B164" s="253"/>
      <c r="C164" s="254"/>
      <c r="D164" s="218" t="s">
        <v>1390</v>
      </c>
      <c r="E164" s="255" t="s">
        <v>19</v>
      </c>
      <c r="F164" s="256" t="s">
        <v>2660</v>
      </c>
      <c r="G164" s="254"/>
      <c r="H164" s="257">
        <v>27.968</v>
      </c>
      <c r="I164" s="258"/>
      <c r="J164" s="254"/>
      <c r="K164" s="254"/>
      <c r="L164" s="259"/>
      <c r="M164" s="260"/>
      <c r="N164" s="261"/>
      <c r="O164" s="261"/>
      <c r="P164" s="261"/>
      <c r="Q164" s="261"/>
      <c r="R164" s="261"/>
      <c r="S164" s="261"/>
      <c r="T164" s="262"/>
      <c r="U164" s="14"/>
      <c r="V164" s="14"/>
      <c r="W164" s="14"/>
      <c r="X164" s="14"/>
      <c r="Y164" s="14"/>
      <c r="Z164" s="14"/>
      <c r="AA164" s="14"/>
      <c r="AB164" s="14"/>
      <c r="AC164" s="14"/>
      <c r="AD164" s="14"/>
      <c r="AE164" s="14"/>
      <c r="AT164" s="263" t="s">
        <v>1390</v>
      </c>
      <c r="AU164" s="263" t="s">
        <v>84</v>
      </c>
      <c r="AV164" s="14" t="s">
        <v>84</v>
      </c>
      <c r="AW164" s="14" t="s">
        <v>35</v>
      </c>
      <c r="AX164" s="14" t="s">
        <v>74</v>
      </c>
      <c r="AY164" s="263" t="s">
        <v>192</v>
      </c>
    </row>
    <row r="165" s="15" customFormat="1">
      <c r="A165" s="15"/>
      <c r="B165" s="264"/>
      <c r="C165" s="265"/>
      <c r="D165" s="218" t="s">
        <v>1390</v>
      </c>
      <c r="E165" s="266" t="s">
        <v>19</v>
      </c>
      <c r="F165" s="267" t="s">
        <v>1392</v>
      </c>
      <c r="G165" s="265"/>
      <c r="H165" s="268">
        <v>27.968</v>
      </c>
      <c r="I165" s="269"/>
      <c r="J165" s="265"/>
      <c r="K165" s="265"/>
      <c r="L165" s="270"/>
      <c r="M165" s="271"/>
      <c r="N165" s="272"/>
      <c r="O165" s="272"/>
      <c r="P165" s="272"/>
      <c r="Q165" s="272"/>
      <c r="R165" s="272"/>
      <c r="S165" s="272"/>
      <c r="T165" s="273"/>
      <c r="U165" s="15"/>
      <c r="V165" s="15"/>
      <c r="W165" s="15"/>
      <c r="X165" s="15"/>
      <c r="Y165" s="15"/>
      <c r="Z165" s="15"/>
      <c r="AA165" s="15"/>
      <c r="AB165" s="15"/>
      <c r="AC165" s="15"/>
      <c r="AD165" s="15"/>
      <c r="AE165" s="15"/>
      <c r="AT165" s="274" t="s">
        <v>1390</v>
      </c>
      <c r="AU165" s="274" t="s">
        <v>84</v>
      </c>
      <c r="AV165" s="15" t="s">
        <v>197</v>
      </c>
      <c r="AW165" s="15" t="s">
        <v>35</v>
      </c>
      <c r="AX165" s="15" t="s">
        <v>82</v>
      </c>
      <c r="AY165" s="274" t="s">
        <v>192</v>
      </c>
    </row>
    <row r="166" s="2" customFormat="1" ht="16.5" customHeight="1">
      <c r="A166" s="41"/>
      <c r="B166" s="42"/>
      <c r="C166" s="205" t="s">
        <v>255</v>
      </c>
      <c r="D166" s="205" t="s">
        <v>193</v>
      </c>
      <c r="E166" s="206" t="s">
        <v>2661</v>
      </c>
      <c r="F166" s="207" t="s">
        <v>2662</v>
      </c>
      <c r="G166" s="208" t="s">
        <v>1412</v>
      </c>
      <c r="H166" s="209">
        <v>27.968</v>
      </c>
      <c r="I166" s="210"/>
      <c r="J166" s="211">
        <f>ROUND(I166*H166,2)</f>
        <v>0</v>
      </c>
      <c r="K166" s="207" t="s">
        <v>1815</v>
      </c>
      <c r="L166" s="47"/>
      <c r="M166" s="212" t="s">
        <v>19</v>
      </c>
      <c r="N166" s="213" t="s">
        <v>45</v>
      </c>
      <c r="O166" s="87"/>
      <c r="P166" s="214">
        <f>O166*H166</f>
        <v>0</v>
      </c>
      <c r="Q166" s="214">
        <v>0</v>
      </c>
      <c r="R166" s="214">
        <f>Q166*H166</f>
        <v>0</v>
      </c>
      <c r="S166" s="214">
        <v>0</v>
      </c>
      <c r="T166" s="215">
        <f>S166*H166</f>
        <v>0</v>
      </c>
      <c r="U166" s="41"/>
      <c r="V166" s="41"/>
      <c r="W166" s="41"/>
      <c r="X166" s="41"/>
      <c r="Y166" s="41"/>
      <c r="Z166" s="41"/>
      <c r="AA166" s="41"/>
      <c r="AB166" s="41"/>
      <c r="AC166" s="41"/>
      <c r="AD166" s="41"/>
      <c r="AE166" s="41"/>
      <c r="AR166" s="216" t="s">
        <v>197</v>
      </c>
      <c r="AT166" s="216" t="s">
        <v>193</v>
      </c>
      <c r="AU166" s="216" t="s">
        <v>84</v>
      </c>
      <c r="AY166" s="20" t="s">
        <v>192</v>
      </c>
      <c r="BE166" s="217">
        <f>IF(N166="základní",J166,0)</f>
        <v>0</v>
      </c>
      <c r="BF166" s="217">
        <f>IF(N166="snížená",J166,0)</f>
        <v>0</v>
      </c>
      <c r="BG166" s="217">
        <f>IF(N166="zákl. přenesená",J166,0)</f>
        <v>0</v>
      </c>
      <c r="BH166" s="217">
        <f>IF(N166="sníž. přenesená",J166,0)</f>
        <v>0</v>
      </c>
      <c r="BI166" s="217">
        <f>IF(N166="nulová",J166,0)</f>
        <v>0</v>
      </c>
      <c r="BJ166" s="20" t="s">
        <v>82</v>
      </c>
      <c r="BK166" s="217">
        <f>ROUND(I166*H166,2)</f>
        <v>0</v>
      </c>
      <c r="BL166" s="20" t="s">
        <v>197</v>
      </c>
      <c r="BM166" s="216" t="s">
        <v>2663</v>
      </c>
    </row>
    <row r="167" s="2" customFormat="1">
      <c r="A167" s="41"/>
      <c r="B167" s="42"/>
      <c r="C167" s="43"/>
      <c r="D167" s="218" t="s">
        <v>199</v>
      </c>
      <c r="E167" s="43"/>
      <c r="F167" s="219" t="s">
        <v>2664</v>
      </c>
      <c r="G167" s="43"/>
      <c r="H167" s="43"/>
      <c r="I167" s="220"/>
      <c r="J167" s="43"/>
      <c r="K167" s="43"/>
      <c r="L167" s="47"/>
      <c r="M167" s="221"/>
      <c r="N167" s="222"/>
      <c r="O167" s="87"/>
      <c r="P167" s="87"/>
      <c r="Q167" s="87"/>
      <c r="R167" s="87"/>
      <c r="S167" s="87"/>
      <c r="T167" s="88"/>
      <c r="U167" s="41"/>
      <c r="V167" s="41"/>
      <c r="W167" s="41"/>
      <c r="X167" s="41"/>
      <c r="Y167" s="41"/>
      <c r="Z167" s="41"/>
      <c r="AA167" s="41"/>
      <c r="AB167" s="41"/>
      <c r="AC167" s="41"/>
      <c r="AD167" s="41"/>
      <c r="AE167" s="41"/>
      <c r="AT167" s="20" t="s">
        <v>199</v>
      </c>
      <c r="AU167" s="20" t="s">
        <v>84</v>
      </c>
    </row>
    <row r="168" s="2" customFormat="1" ht="16.5" customHeight="1">
      <c r="A168" s="41"/>
      <c r="B168" s="42"/>
      <c r="C168" s="205" t="s">
        <v>260</v>
      </c>
      <c r="D168" s="205" t="s">
        <v>193</v>
      </c>
      <c r="E168" s="206" t="s">
        <v>2665</v>
      </c>
      <c r="F168" s="207" t="s">
        <v>2666</v>
      </c>
      <c r="G168" s="208" t="s">
        <v>1402</v>
      </c>
      <c r="H168" s="209">
        <v>0.075999999999999998</v>
      </c>
      <c r="I168" s="210"/>
      <c r="J168" s="211">
        <f>ROUND(I168*H168,2)</f>
        <v>0</v>
      </c>
      <c r="K168" s="207" t="s">
        <v>1815</v>
      </c>
      <c r="L168" s="47"/>
      <c r="M168" s="212" t="s">
        <v>19</v>
      </c>
      <c r="N168" s="213" t="s">
        <v>45</v>
      </c>
      <c r="O168" s="87"/>
      <c r="P168" s="214">
        <f>O168*H168</f>
        <v>0</v>
      </c>
      <c r="Q168" s="214">
        <v>1.06277</v>
      </c>
      <c r="R168" s="214">
        <f>Q168*H168</f>
        <v>0.080770519999999998</v>
      </c>
      <c r="S168" s="214">
        <v>0</v>
      </c>
      <c r="T168" s="215">
        <f>S168*H168</f>
        <v>0</v>
      </c>
      <c r="U168" s="41"/>
      <c r="V168" s="41"/>
      <c r="W168" s="41"/>
      <c r="X168" s="41"/>
      <c r="Y168" s="41"/>
      <c r="Z168" s="41"/>
      <c r="AA168" s="41"/>
      <c r="AB168" s="41"/>
      <c r="AC168" s="41"/>
      <c r="AD168" s="41"/>
      <c r="AE168" s="41"/>
      <c r="AR168" s="216" t="s">
        <v>197</v>
      </c>
      <c r="AT168" s="216" t="s">
        <v>193</v>
      </c>
      <c r="AU168" s="216" t="s">
        <v>84</v>
      </c>
      <c r="AY168" s="20" t="s">
        <v>192</v>
      </c>
      <c r="BE168" s="217">
        <f>IF(N168="základní",J168,0)</f>
        <v>0</v>
      </c>
      <c r="BF168" s="217">
        <f>IF(N168="snížená",J168,0)</f>
        <v>0</v>
      </c>
      <c r="BG168" s="217">
        <f>IF(N168="zákl. přenesená",J168,0)</f>
        <v>0</v>
      </c>
      <c r="BH168" s="217">
        <f>IF(N168="sníž. přenesená",J168,0)</f>
        <v>0</v>
      </c>
      <c r="BI168" s="217">
        <f>IF(N168="nulová",J168,0)</f>
        <v>0</v>
      </c>
      <c r="BJ168" s="20" t="s">
        <v>82</v>
      </c>
      <c r="BK168" s="217">
        <f>ROUND(I168*H168,2)</f>
        <v>0</v>
      </c>
      <c r="BL168" s="20" t="s">
        <v>197</v>
      </c>
      <c r="BM168" s="216" t="s">
        <v>2667</v>
      </c>
    </row>
    <row r="169" s="2" customFormat="1">
      <c r="A169" s="41"/>
      <c r="B169" s="42"/>
      <c r="C169" s="43"/>
      <c r="D169" s="218" t="s">
        <v>199</v>
      </c>
      <c r="E169" s="43"/>
      <c r="F169" s="219" t="s">
        <v>2668</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199</v>
      </c>
      <c r="AU169" s="20" t="s">
        <v>84</v>
      </c>
    </row>
    <row r="170" s="2" customFormat="1">
      <c r="A170" s="41"/>
      <c r="B170" s="42"/>
      <c r="C170" s="43"/>
      <c r="D170" s="218" t="s">
        <v>200</v>
      </c>
      <c r="E170" s="43"/>
      <c r="F170" s="223" t="s">
        <v>2669</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200</v>
      </c>
      <c r="AU170" s="20" t="s">
        <v>84</v>
      </c>
    </row>
    <row r="171" s="14" customFormat="1">
      <c r="A171" s="14"/>
      <c r="B171" s="253"/>
      <c r="C171" s="254"/>
      <c r="D171" s="218" t="s">
        <v>1390</v>
      </c>
      <c r="E171" s="255" t="s">
        <v>19</v>
      </c>
      <c r="F171" s="256" t="s">
        <v>2670</v>
      </c>
      <c r="G171" s="254"/>
      <c r="H171" s="257">
        <v>0.075999999999999998</v>
      </c>
      <c r="I171" s="258"/>
      <c r="J171" s="254"/>
      <c r="K171" s="254"/>
      <c r="L171" s="259"/>
      <c r="M171" s="260"/>
      <c r="N171" s="261"/>
      <c r="O171" s="261"/>
      <c r="P171" s="261"/>
      <c r="Q171" s="261"/>
      <c r="R171" s="261"/>
      <c r="S171" s="261"/>
      <c r="T171" s="262"/>
      <c r="U171" s="14"/>
      <c r="V171" s="14"/>
      <c r="W171" s="14"/>
      <c r="X171" s="14"/>
      <c r="Y171" s="14"/>
      <c r="Z171" s="14"/>
      <c r="AA171" s="14"/>
      <c r="AB171" s="14"/>
      <c r="AC171" s="14"/>
      <c r="AD171" s="14"/>
      <c r="AE171" s="14"/>
      <c r="AT171" s="263" t="s">
        <v>1390</v>
      </c>
      <c r="AU171" s="263" t="s">
        <v>84</v>
      </c>
      <c r="AV171" s="14" t="s">
        <v>84</v>
      </c>
      <c r="AW171" s="14" t="s">
        <v>35</v>
      </c>
      <c r="AX171" s="14" t="s">
        <v>74</v>
      </c>
      <c r="AY171" s="263" t="s">
        <v>192</v>
      </c>
    </row>
    <row r="172" s="15" customFormat="1">
      <c r="A172" s="15"/>
      <c r="B172" s="264"/>
      <c r="C172" s="265"/>
      <c r="D172" s="218" t="s">
        <v>1390</v>
      </c>
      <c r="E172" s="266" t="s">
        <v>19</v>
      </c>
      <c r="F172" s="267" t="s">
        <v>1392</v>
      </c>
      <c r="G172" s="265"/>
      <c r="H172" s="268">
        <v>0.075999999999999998</v>
      </c>
      <c r="I172" s="269"/>
      <c r="J172" s="265"/>
      <c r="K172" s="265"/>
      <c r="L172" s="270"/>
      <c r="M172" s="271"/>
      <c r="N172" s="272"/>
      <c r="O172" s="272"/>
      <c r="P172" s="272"/>
      <c r="Q172" s="272"/>
      <c r="R172" s="272"/>
      <c r="S172" s="272"/>
      <c r="T172" s="273"/>
      <c r="U172" s="15"/>
      <c r="V172" s="15"/>
      <c r="W172" s="15"/>
      <c r="X172" s="15"/>
      <c r="Y172" s="15"/>
      <c r="Z172" s="15"/>
      <c r="AA172" s="15"/>
      <c r="AB172" s="15"/>
      <c r="AC172" s="15"/>
      <c r="AD172" s="15"/>
      <c r="AE172" s="15"/>
      <c r="AT172" s="274" t="s">
        <v>1390</v>
      </c>
      <c r="AU172" s="274" t="s">
        <v>84</v>
      </c>
      <c r="AV172" s="15" t="s">
        <v>197</v>
      </c>
      <c r="AW172" s="15" t="s">
        <v>35</v>
      </c>
      <c r="AX172" s="15" t="s">
        <v>82</v>
      </c>
      <c r="AY172" s="274" t="s">
        <v>192</v>
      </c>
    </row>
    <row r="173" s="2" customFormat="1" ht="16.5" customHeight="1">
      <c r="A173" s="41"/>
      <c r="B173" s="42"/>
      <c r="C173" s="205" t="s">
        <v>267</v>
      </c>
      <c r="D173" s="205" t="s">
        <v>193</v>
      </c>
      <c r="E173" s="206" t="s">
        <v>2671</v>
      </c>
      <c r="F173" s="207" t="s">
        <v>2672</v>
      </c>
      <c r="G173" s="208" t="s">
        <v>1427</v>
      </c>
      <c r="H173" s="209">
        <v>13.579000000000001</v>
      </c>
      <c r="I173" s="210"/>
      <c r="J173" s="211">
        <f>ROUND(I173*H173,2)</f>
        <v>0</v>
      </c>
      <c r="K173" s="207" t="s">
        <v>19</v>
      </c>
      <c r="L173" s="47"/>
      <c r="M173" s="212" t="s">
        <v>19</v>
      </c>
      <c r="N173" s="213" t="s">
        <v>45</v>
      </c>
      <c r="O173" s="87"/>
      <c r="P173" s="214">
        <f>O173*H173</f>
        <v>0</v>
      </c>
      <c r="Q173" s="214">
        <v>0</v>
      </c>
      <c r="R173" s="214">
        <f>Q173*H173</f>
        <v>0</v>
      </c>
      <c r="S173" s="214">
        <v>0</v>
      </c>
      <c r="T173" s="215">
        <f>S173*H173</f>
        <v>0</v>
      </c>
      <c r="U173" s="41"/>
      <c r="V173" s="41"/>
      <c r="W173" s="41"/>
      <c r="X173" s="41"/>
      <c r="Y173" s="41"/>
      <c r="Z173" s="41"/>
      <c r="AA173" s="41"/>
      <c r="AB173" s="41"/>
      <c r="AC173" s="41"/>
      <c r="AD173" s="41"/>
      <c r="AE173" s="41"/>
      <c r="AR173" s="216" t="s">
        <v>197</v>
      </c>
      <c r="AT173" s="216" t="s">
        <v>193</v>
      </c>
      <c r="AU173" s="216" t="s">
        <v>84</v>
      </c>
      <c r="AY173" s="20" t="s">
        <v>192</v>
      </c>
      <c r="BE173" s="217">
        <f>IF(N173="základní",J173,0)</f>
        <v>0</v>
      </c>
      <c r="BF173" s="217">
        <f>IF(N173="snížená",J173,0)</f>
        <v>0</v>
      </c>
      <c r="BG173" s="217">
        <f>IF(N173="zákl. přenesená",J173,0)</f>
        <v>0</v>
      </c>
      <c r="BH173" s="217">
        <f>IF(N173="sníž. přenesená",J173,0)</f>
        <v>0</v>
      </c>
      <c r="BI173" s="217">
        <f>IF(N173="nulová",J173,0)</f>
        <v>0</v>
      </c>
      <c r="BJ173" s="20" t="s">
        <v>82</v>
      </c>
      <c r="BK173" s="217">
        <f>ROUND(I173*H173,2)</f>
        <v>0</v>
      </c>
      <c r="BL173" s="20" t="s">
        <v>197</v>
      </c>
      <c r="BM173" s="216" t="s">
        <v>2673</v>
      </c>
    </row>
    <row r="174" s="2" customFormat="1">
      <c r="A174" s="41"/>
      <c r="B174" s="42"/>
      <c r="C174" s="43"/>
      <c r="D174" s="218" t="s">
        <v>199</v>
      </c>
      <c r="E174" s="43"/>
      <c r="F174" s="219" t="s">
        <v>2672</v>
      </c>
      <c r="G174" s="43"/>
      <c r="H174" s="43"/>
      <c r="I174" s="220"/>
      <c r="J174" s="43"/>
      <c r="K174" s="43"/>
      <c r="L174" s="47"/>
      <c r="M174" s="221"/>
      <c r="N174" s="222"/>
      <c r="O174" s="87"/>
      <c r="P174" s="87"/>
      <c r="Q174" s="87"/>
      <c r="R174" s="87"/>
      <c r="S174" s="87"/>
      <c r="T174" s="88"/>
      <c r="U174" s="41"/>
      <c r="V174" s="41"/>
      <c r="W174" s="41"/>
      <c r="X174" s="41"/>
      <c r="Y174" s="41"/>
      <c r="Z174" s="41"/>
      <c r="AA174" s="41"/>
      <c r="AB174" s="41"/>
      <c r="AC174" s="41"/>
      <c r="AD174" s="41"/>
      <c r="AE174" s="41"/>
      <c r="AT174" s="20" t="s">
        <v>199</v>
      </c>
      <c r="AU174" s="20" t="s">
        <v>84</v>
      </c>
    </row>
    <row r="175" s="14" customFormat="1">
      <c r="A175" s="14"/>
      <c r="B175" s="253"/>
      <c r="C175" s="254"/>
      <c r="D175" s="218" t="s">
        <v>1390</v>
      </c>
      <c r="E175" s="255" t="s">
        <v>19</v>
      </c>
      <c r="F175" s="256" t="s">
        <v>2674</v>
      </c>
      <c r="G175" s="254"/>
      <c r="H175" s="257">
        <v>1.4750000000000001</v>
      </c>
      <c r="I175" s="258"/>
      <c r="J175" s="254"/>
      <c r="K175" s="254"/>
      <c r="L175" s="259"/>
      <c r="M175" s="260"/>
      <c r="N175" s="261"/>
      <c r="O175" s="261"/>
      <c r="P175" s="261"/>
      <c r="Q175" s="261"/>
      <c r="R175" s="261"/>
      <c r="S175" s="261"/>
      <c r="T175" s="262"/>
      <c r="U175" s="14"/>
      <c r="V175" s="14"/>
      <c r="W175" s="14"/>
      <c r="X175" s="14"/>
      <c r="Y175" s="14"/>
      <c r="Z175" s="14"/>
      <c r="AA175" s="14"/>
      <c r="AB175" s="14"/>
      <c r="AC175" s="14"/>
      <c r="AD175" s="14"/>
      <c r="AE175" s="14"/>
      <c r="AT175" s="263" t="s">
        <v>1390</v>
      </c>
      <c r="AU175" s="263" t="s">
        <v>84</v>
      </c>
      <c r="AV175" s="14" t="s">
        <v>84</v>
      </c>
      <c r="AW175" s="14" t="s">
        <v>35</v>
      </c>
      <c r="AX175" s="14" t="s">
        <v>74</v>
      </c>
      <c r="AY175" s="263" t="s">
        <v>192</v>
      </c>
    </row>
    <row r="176" s="14" customFormat="1">
      <c r="A176" s="14"/>
      <c r="B176" s="253"/>
      <c r="C176" s="254"/>
      <c r="D176" s="218" t="s">
        <v>1390</v>
      </c>
      <c r="E176" s="255" t="s">
        <v>19</v>
      </c>
      <c r="F176" s="256" t="s">
        <v>2675</v>
      </c>
      <c r="G176" s="254"/>
      <c r="H176" s="257">
        <v>12.103999999999999</v>
      </c>
      <c r="I176" s="258"/>
      <c r="J176" s="254"/>
      <c r="K176" s="254"/>
      <c r="L176" s="259"/>
      <c r="M176" s="260"/>
      <c r="N176" s="261"/>
      <c r="O176" s="261"/>
      <c r="P176" s="261"/>
      <c r="Q176" s="261"/>
      <c r="R176" s="261"/>
      <c r="S176" s="261"/>
      <c r="T176" s="262"/>
      <c r="U176" s="14"/>
      <c r="V176" s="14"/>
      <c r="W176" s="14"/>
      <c r="X176" s="14"/>
      <c r="Y176" s="14"/>
      <c r="Z176" s="14"/>
      <c r="AA176" s="14"/>
      <c r="AB176" s="14"/>
      <c r="AC176" s="14"/>
      <c r="AD176" s="14"/>
      <c r="AE176" s="14"/>
      <c r="AT176" s="263" t="s">
        <v>1390</v>
      </c>
      <c r="AU176" s="263" t="s">
        <v>84</v>
      </c>
      <c r="AV176" s="14" t="s">
        <v>84</v>
      </c>
      <c r="AW176" s="14" t="s">
        <v>35</v>
      </c>
      <c r="AX176" s="14" t="s">
        <v>74</v>
      </c>
      <c r="AY176" s="263" t="s">
        <v>192</v>
      </c>
    </row>
    <row r="177" s="15" customFormat="1">
      <c r="A177" s="15"/>
      <c r="B177" s="264"/>
      <c r="C177" s="265"/>
      <c r="D177" s="218" t="s">
        <v>1390</v>
      </c>
      <c r="E177" s="266" t="s">
        <v>19</v>
      </c>
      <c r="F177" s="267" t="s">
        <v>1392</v>
      </c>
      <c r="G177" s="265"/>
      <c r="H177" s="268">
        <v>13.579000000000001</v>
      </c>
      <c r="I177" s="269"/>
      <c r="J177" s="265"/>
      <c r="K177" s="265"/>
      <c r="L177" s="270"/>
      <c r="M177" s="271"/>
      <c r="N177" s="272"/>
      <c r="O177" s="272"/>
      <c r="P177" s="272"/>
      <c r="Q177" s="272"/>
      <c r="R177" s="272"/>
      <c r="S177" s="272"/>
      <c r="T177" s="273"/>
      <c r="U177" s="15"/>
      <c r="V177" s="15"/>
      <c r="W177" s="15"/>
      <c r="X177" s="15"/>
      <c r="Y177" s="15"/>
      <c r="Z177" s="15"/>
      <c r="AA177" s="15"/>
      <c r="AB177" s="15"/>
      <c r="AC177" s="15"/>
      <c r="AD177" s="15"/>
      <c r="AE177" s="15"/>
      <c r="AT177" s="274" t="s">
        <v>1390</v>
      </c>
      <c r="AU177" s="274" t="s">
        <v>84</v>
      </c>
      <c r="AV177" s="15" t="s">
        <v>197</v>
      </c>
      <c r="AW177" s="15" t="s">
        <v>35</v>
      </c>
      <c r="AX177" s="15" t="s">
        <v>82</v>
      </c>
      <c r="AY177" s="274" t="s">
        <v>192</v>
      </c>
    </row>
    <row r="178" s="12" customFormat="1" ht="22.8" customHeight="1">
      <c r="A178" s="12"/>
      <c r="B178" s="191"/>
      <c r="C178" s="192"/>
      <c r="D178" s="193" t="s">
        <v>73</v>
      </c>
      <c r="E178" s="224" t="s">
        <v>207</v>
      </c>
      <c r="F178" s="224" t="s">
        <v>2440</v>
      </c>
      <c r="G178" s="192"/>
      <c r="H178" s="192"/>
      <c r="I178" s="195"/>
      <c r="J178" s="225">
        <f>BK178</f>
        <v>0</v>
      </c>
      <c r="K178" s="192"/>
      <c r="L178" s="197"/>
      <c r="M178" s="198"/>
      <c r="N178" s="199"/>
      <c r="O178" s="199"/>
      <c r="P178" s="200">
        <f>SUM(P179:P217)</f>
        <v>0</v>
      </c>
      <c r="Q178" s="199"/>
      <c r="R178" s="200">
        <f>SUM(R179:R217)</f>
        <v>2.6071324499999999</v>
      </c>
      <c r="S178" s="199"/>
      <c r="T178" s="201">
        <f>SUM(T179:T217)</f>
        <v>0</v>
      </c>
      <c r="U178" s="12"/>
      <c r="V178" s="12"/>
      <c r="W178" s="12"/>
      <c r="X178" s="12"/>
      <c r="Y178" s="12"/>
      <c r="Z178" s="12"/>
      <c r="AA178" s="12"/>
      <c r="AB178" s="12"/>
      <c r="AC178" s="12"/>
      <c r="AD178" s="12"/>
      <c r="AE178" s="12"/>
      <c r="AR178" s="202" t="s">
        <v>82</v>
      </c>
      <c r="AT178" s="203" t="s">
        <v>73</v>
      </c>
      <c r="AU178" s="203" t="s">
        <v>82</v>
      </c>
      <c r="AY178" s="202" t="s">
        <v>192</v>
      </c>
      <c r="BK178" s="204">
        <f>SUM(BK179:BK217)</f>
        <v>0</v>
      </c>
    </row>
    <row r="179" s="2" customFormat="1" ht="16.5" customHeight="1">
      <c r="A179" s="41"/>
      <c r="B179" s="42"/>
      <c r="C179" s="205" t="s">
        <v>273</v>
      </c>
      <c r="D179" s="205" t="s">
        <v>193</v>
      </c>
      <c r="E179" s="206" t="s">
        <v>2676</v>
      </c>
      <c r="F179" s="207" t="s">
        <v>2677</v>
      </c>
      <c r="G179" s="208" t="s">
        <v>1427</v>
      </c>
      <c r="H179" s="209">
        <v>0.91800000000000004</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197</v>
      </c>
      <c r="AT179" s="216" t="s">
        <v>193</v>
      </c>
      <c r="AU179" s="216" t="s">
        <v>84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2678</v>
      </c>
    </row>
    <row r="180" s="2" customFormat="1">
      <c r="A180" s="41"/>
      <c r="B180" s="42"/>
      <c r="C180" s="43"/>
      <c r="D180" s="218" t="s">
        <v>199</v>
      </c>
      <c r="E180" s="43"/>
      <c r="F180" s="219" t="s">
        <v>2677</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84</v>
      </c>
    </row>
    <row r="181" s="14" customFormat="1">
      <c r="A181" s="14"/>
      <c r="B181" s="253"/>
      <c r="C181" s="254"/>
      <c r="D181" s="218" t="s">
        <v>1390</v>
      </c>
      <c r="E181" s="255" t="s">
        <v>19</v>
      </c>
      <c r="F181" s="256" t="s">
        <v>2679</v>
      </c>
      <c r="G181" s="254"/>
      <c r="H181" s="257">
        <v>0.13800000000000001</v>
      </c>
      <c r="I181" s="258"/>
      <c r="J181" s="254"/>
      <c r="K181" s="254"/>
      <c r="L181" s="259"/>
      <c r="M181" s="260"/>
      <c r="N181" s="261"/>
      <c r="O181" s="261"/>
      <c r="P181" s="261"/>
      <c r="Q181" s="261"/>
      <c r="R181" s="261"/>
      <c r="S181" s="261"/>
      <c r="T181" s="262"/>
      <c r="U181" s="14"/>
      <c r="V181" s="14"/>
      <c r="W181" s="14"/>
      <c r="X181" s="14"/>
      <c r="Y181" s="14"/>
      <c r="Z181" s="14"/>
      <c r="AA181" s="14"/>
      <c r="AB181" s="14"/>
      <c r="AC181" s="14"/>
      <c r="AD181" s="14"/>
      <c r="AE181" s="14"/>
      <c r="AT181" s="263" t="s">
        <v>1390</v>
      </c>
      <c r="AU181" s="263" t="s">
        <v>84</v>
      </c>
      <c r="AV181" s="14" t="s">
        <v>84</v>
      </c>
      <c r="AW181" s="14" t="s">
        <v>35</v>
      </c>
      <c r="AX181" s="14" t="s">
        <v>74</v>
      </c>
      <c r="AY181" s="263" t="s">
        <v>192</v>
      </c>
    </row>
    <row r="182" s="14" customFormat="1">
      <c r="A182" s="14"/>
      <c r="B182" s="253"/>
      <c r="C182" s="254"/>
      <c r="D182" s="218" t="s">
        <v>1390</v>
      </c>
      <c r="E182" s="255" t="s">
        <v>19</v>
      </c>
      <c r="F182" s="256" t="s">
        <v>2680</v>
      </c>
      <c r="G182" s="254"/>
      <c r="H182" s="257">
        <v>0.78000000000000003</v>
      </c>
      <c r="I182" s="258"/>
      <c r="J182" s="254"/>
      <c r="K182" s="254"/>
      <c r="L182" s="259"/>
      <c r="M182" s="260"/>
      <c r="N182" s="261"/>
      <c r="O182" s="261"/>
      <c r="P182" s="261"/>
      <c r="Q182" s="261"/>
      <c r="R182" s="261"/>
      <c r="S182" s="261"/>
      <c r="T182" s="262"/>
      <c r="U182" s="14"/>
      <c r="V182" s="14"/>
      <c r="W182" s="14"/>
      <c r="X182" s="14"/>
      <c r="Y182" s="14"/>
      <c r="Z182" s="14"/>
      <c r="AA182" s="14"/>
      <c r="AB182" s="14"/>
      <c r="AC182" s="14"/>
      <c r="AD182" s="14"/>
      <c r="AE182" s="14"/>
      <c r="AT182" s="263" t="s">
        <v>1390</v>
      </c>
      <c r="AU182" s="263" t="s">
        <v>84</v>
      </c>
      <c r="AV182" s="14" t="s">
        <v>84</v>
      </c>
      <c r="AW182" s="14" t="s">
        <v>35</v>
      </c>
      <c r="AX182" s="14" t="s">
        <v>74</v>
      </c>
      <c r="AY182" s="263" t="s">
        <v>192</v>
      </c>
    </row>
    <row r="183" s="15" customFormat="1">
      <c r="A183" s="15"/>
      <c r="B183" s="264"/>
      <c r="C183" s="265"/>
      <c r="D183" s="218" t="s">
        <v>1390</v>
      </c>
      <c r="E183" s="266" t="s">
        <v>19</v>
      </c>
      <c r="F183" s="267" t="s">
        <v>1392</v>
      </c>
      <c r="G183" s="265"/>
      <c r="H183" s="268">
        <v>0.91800000000000004</v>
      </c>
      <c r="I183" s="269"/>
      <c r="J183" s="265"/>
      <c r="K183" s="265"/>
      <c r="L183" s="270"/>
      <c r="M183" s="271"/>
      <c r="N183" s="272"/>
      <c r="O183" s="272"/>
      <c r="P183" s="272"/>
      <c r="Q183" s="272"/>
      <c r="R183" s="272"/>
      <c r="S183" s="272"/>
      <c r="T183" s="273"/>
      <c r="U183" s="15"/>
      <c r="V183" s="15"/>
      <c r="W183" s="15"/>
      <c r="X183" s="15"/>
      <c r="Y183" s="15"/>
      <c r="Z183" s="15"/>
      <c r="AA183" s="15"/>
      <c r="AB183" s="15"/>
      <c r="AC183" s="15"/>
      <c r="AD183" s="15"/>
      <c r="AE183" s="15"/>
      <c r="AT183" s="274" t="s">
        <v>1390</v>
      </c>
      <c r="AU183" s="274" t="s">
        <v>84</v>
      </c>
      <c r="AV183" s="15" t="s">
        <v>197</v>
      </c>
      <c r="AW183" s="15" t="s">
        <v>35</v>
      </c>
      <c r="AX183" s="15" t="s">
        <v>82</v>
      </c>
      <c r="AY183" s="274" t="s">
        <v>192</v>
      </c>
    </row>
    <row r="184" s="2" customFormat="1" ht="16.5" customHeight="1">
      <c r="A184" s="41"/>
      <c r="B184" s="42"/>
      <c r="C184" s="243" t="s">
        <v>8</v>
      </c>
      <c r="D184" s="243" t="s">
        <v>247</v>
      </c>
      <c r="E184" s="244" t="s">
        <v>2681</v>
      </c>
      <c r="F184" s="245" t="s">
        <v>2682</v>
      </c>
      <c r="G184" s="246" t="s">
        <v>1402</v>
      </c>
      <c r="H184" s="247">
        <v>3.6640000000000001</v>
      </c>
      <c r="I184" s="248"/>
      <c r="J184" s="249">
        <f>ROUND(I184*H184,2)</f>
        <v>0</v>
      </c>
      <c r="K184" s="245" t="s">
        <v>19</v>
      </c>
      <c r="L184" s="250"/>
      <c r="M184" s="251" t="s">
        <v>19</v>
      </c>
      <c r="N184" s="252" t="s">
        <v>45</v>
      </c>
      <c r="O184" s="87"/>
      <c r="P184" s="214">
        <f>O184*H184</f>
        <v>0</v>
      </c>
      <c r="Q184" s="214">
        <v>0</v>
      </c>
      <c r="R184" s="214">
        <f>Q184*H184</f>
        <v>0</v>
      </c>
      <c r="S184" s="214">
        <v>0</v>
      </c>
      <c r="T184" s="215">
        <f>S184*H184</f>
        <v>0</v>
      </c>
      <c r="U184" s="41"/>
      <c r="V184" s="41"/>
      <c r="W184" s="41"/>
      <c r="X184" s="41"/>
      <c r="Y184" s="41"/>
      <c r="Z184" s="41"/>
      <c r="AA184" s="41"/>
      <c r="AB184" s="41"/>
      <c r="AC184" s="41"/>
      <c r="AD184" s="41"/>
      <c r="AE184" s="41"/>
      <c r="AR184" s="216" t="s">
        <v>239</v>
      </c>
      <c r="AT184" s="216" t="s">
        <v>247</v>
      </c>
      <c r="AU184" s="216" t="s">
        <v>84</v>
      </c>
      <c r="AY184" s="20" t="s">
        <v>192</v>
      </c>
      <c r="BE184" s="217">
        <f>IF(N184="základní",J184,0)</f>
        <v>0</v>
      </c>
      <c r="BF184" s="217">
        <f>IF(N184="snížená",J184,0)</f>
        <v>0</v>
      </c>
      <c r="BG184" s="217">
        <f>IF(N184="zákl. přenesená",J184,0)</f>
        <v>0</v>
      </c>
      <c r="BH184" s="217">
        <f>IF(N184="sníž. přenesená",J184,0)</f>
        <v>0</v>
      </c>
      <c r="BI184" s="217">
        <f>IF(N184="nulová",J184,0)</f>
        <v>0</v>
      </c>
      <c r="BJ184" s="20" t="s">
        <v>82</v>
      </c>
      <c r="BK184" s="217">
        <f>ROUND(I184*H184,2)</f>
        <v>0</v>
      </c>
      <c r="BL184" s="20" t="s">
        <v>197</v>
      </c>
      <c r="BM184" s="216" t="s">
        <v>2683</v>
      </c>
    </row>
    <row r="185" s="2" customFormat="1">
      <c r="A185" s="41"/>
      <c r="B185" s="42"/>
      <c r="C185" s="43"/>
      <c r="D185" s="218" t="s">
        <v>199</v>
      </c>
      <c r="E185" s="43"/>
      <c r="F185" s="219" t="s">
        <v>2682</v>
      </c>
      <c r="G185" s="43"/>
      <c r="H185" s="43"/>
      <c r="I185" s="220"/>
      <c r="J185" s="43"/>
      <c r="K185" s="43"/>
      <c r="L185" s="47"/>
      <c r="M185" s="221"/>
      <c r="N185" s="222"/>
      <c r="O185" s="87"/>
      <c r="P185" s="87"/>
      <c r="Q185" s="87"/>
      <c r="R185" s="87"/>
      <c r="S185" s="87"/>
      <c r="T185" s="88"/>
      <c r="U185" s="41"/>
      <c r="V185" s="41"/>
      <c r="W185" s="41"/>
      <c r="X185" s="41"/>
      <c r="Y185" s="41"/>
      <c r="Z185" s="41"/>
      <c r="AA185" s="41"/>
      <c r="AB185" s="41"/>
      <c r="AC185" s="41"/>
      <c r="AD185" s="41"/>
      <c r="AE185" s="41"/>
      <c r="AT185" s="20" t="s">
        <v>199</v>
      </c>
      <c r="AU185" s="20" t="s">
        <v>84</v>
      </c>
    </row>
    <row r="186" s="2" customFormat="1">
      <c r="A186" s="41"/>
      <c r="B186" s="42"/>
      <c r="C186" s="43"/>
      <c r="D186" s="218" t="s">
        <v>200</v>
      </c>
      <c r="E186" s="43"/>
      <c r="F186" s="223" t="s">
        <v>2684</v>
      </c>
      <c r="G186" s="43"/>
      <c r="H186" s="43"/>
      <c r="I186" s="220"/>
      <c r="J186" s="43"/>
      <c r="K186" s="43"/>
      <c r="L186" s="47"/>
      <c r="M186" s="221"/>
      <c r="N186" s="222"/>
      <c r="O186" s="87"/>
      <c r="P186" s="87"/>
      <c r="Q186" s="87"/>
      <c r="R186" s="87"/>
      <c r="S186" s="87"/>
      <c r="T186" s="88"/>
      <c r="U186" s="41"/>
      <c r="V186" s="41"/>
      <c r="W186" s="41"/>
      <c r="X186" s="41"/>
      <c r="Y186" s="41"/>
      <c r="Z186" s="41"/>
      <c r="AA186" s="41"/>
      <c r="AB186" s="41"/>
      <c r="AC186" s="41"/>
      <c r="AD186" s="41"/>
      <c r="AE186" s="41"/>
      <c r="AT186" s="20" t="s">
        <v>200</v>
      </c>
      <c r="AU186" s="20" t="s">
        <v>84</v>
      </c>
    </row>
    <row r="187" s="14" customFormat="1">
      <c r="A187" s="14"/>
      <c r="B187" s="253"/>
      <c r="C187" s="254"/>
      <c r="D187" s="218" t="s">
        <v>1390</v>
      </c>
      <c r="E187" s="255" t="s">
        <v>19</v>
      </c>
      <c r="F187" s="256" t="s">
        <v>2685</v>
      </c>
      <c r="G187" s="254"/>
      <c r="H187" s="257">
        <v>0.22</v>
      </c>
      <c r="I187" s="258"/>
      <c r="J187" s="254"/>
      <c r="K187" s="254"/>
      <c r="L187" s="259"/>
      <c r="M187" s="260"/>
      <c r="N187" s="261"/>
      <c r="O187" s="261"/>
      <c r="P187" s="261"/>
      <c r="Q187" s="261"/>
      <c r="R187" s="261"/>
      <c r="S187" s="261"/>
      <c r="T187" s="262"/>
      <c r="U187" s="14"/>
      <c r="V187" s="14"/>
      <c r="W187" s="14"/>
      <c r="X187" s="14"/>
      <c r="Y187" s="14"/>
      <c r="Z187" s="14"/>
      <c r="AA187" s="14"/>
      <c r="AB187" s="14"/>
      <c r="AC187" s="14"/>
      <c r="AD187" s="14"/>
      <c r="AE187" s="14"/>
      <c r="AT187" s="263" t="s">
        <v>1390</v>
      </c>
      <c r="AU187" s="263" t="s">
        <v>84</v>
      </c>
      <c r="AV187" s="14" t="s">
        <v>84</v>
      </c>
      <c r="AW187" s="14" t="s">
        <v>35</v>
      </c>
      <c r="AX187" s="14" t="s">
        <v>74</v>
      </c>
      <c r="AY187" s="263" t="s">
        <v>192</v>
      </c>
    </row>
    <row r="188" s="14" customFormat="1">
      <c r="A188" s="14"/>
      <c r="B188" s="253"/>
      <c r="C188" s="254"/>
      <c r="D188" s="218" t="s">
        <v>1390</v>
      </c>
      <c r="E188" s="255" t="s">
        <v>19</v>
      </c>
      <c r="F188" s="256" t="s">
        <v>2686</v>
      </c>
      <c r="G188" s="254"/>
      <c r="H188" s="257">
        <v>1.198</v>
      </c>
      <c r="I188" s="258"/>
      <c r="J188" s="254"/>
      <c r="K188" s="254"/>
      <c r="L188" s="259"/>
      <c r="M188" s="260"/>
      <c r="N188" s="261"/>
      <c r="O188" s="261"/>
      <c r="P188" s="261"/>
      <c r="Q188" s="261"/>
      <c r="R188" s="261"/>
      <c r="S188" s="261"/>
      <c r="T188" s="262"/>
      <c r="U188" s="14"/>
      <c r="V188" s="14"/>
      <c r="W188" s="14"/>
      <c r="X188" s="14"/>
      <c r="Y188" s="14"/>
      <c r="Z188" s="14"/>
      <c r="AA188" s="14"/>
      <c r="AB188" s="14"/>
      <c r="AC188" s="14"/>
      <c r="AD188" s="14"/>
      <c r="AE188" s="14"/>
      <c r="AT188" s="263" t="s">
        <v>1390</v>
      </c>
      <c r="AU188" s="263" t="s">
        <v>84</v>
      </c>
      <c r="AV188" s="14" t="s">
        <v>84</v>
      </c>
      <c r="AW188" s="14" t="s">
        <v>35</v>
      </c>
      <c r="AX188" s="14" t="s">
        <v>74</v>
      </c>
      <c r="AY188" s="263" t="s">
        <v>192</v>
      </c>
    </row>
    <row r="189" s="14" customFormat="1">
      <c r="A189" s="14"/>
      <c r="B189" s="253"/>
      <c r="C189" s="254"/>
      <c r="D189" s="218" t="s">
        <v>1390</v>
      </c>
      <c r="E189" s="255" t="s">
        <v>19</v>
      </c>
      <c r="F189" s="256" t="s">
        <v>2687</v>
      </c>
      <c r="G189" s="254"/>
      <c r="H189" s="257">
        <v>0.184</v>
      </c>
      <c r="I189" s="258"/>
      <c r="J189" s="254"/>
      <c r="K189" s="254"/>
      <c r="L189" s="259"/>
      <c r="M189" s="260"/>
      <c r="N189" s="261"/>
      <c r="O189" s="261"/>
      <c r="P189" s="261"/>
      <c r="Q189" s="261"/>
      <c r="R189" s="261"/>
      <c r="S189" s="261"/>
      <c r="T189" s="262"/>
      <c r="U189" s="14"/>
      <c r="V189" s="14"/>
      <c r="W189" s="14"/>
      <c r="X189" s="14"/>
      <c r="Y189" s="14"/>
      <c r="Z189" s="14"/>
      <c r="AA189" s="14"/>
      <c r="AB189" s="14"/>
      <c r="AC189" s="14"/>
      <c r="AD189" s="14"/>
      <c r="AE189" s="14"/>
      <c r="AT189" s="263" t="s">
        <v>1390</v>
      </c>
      <c r="AU189" s="263" t="s">
        <v>84</v>
      </c>
      <c r="AV189" s="14" t="s">
        <v>84</v>
      </c>
      <c r="AW189" s="14" t="s">
        <v>35</v>
      </c>
      <c r="AX189" s="14" t="s">
        <v>74</v>
      </c>
      <c r="AY189" s="263" t="s">
        <v>192</v>
      </c>
    </row>
    <row r="190" s="14" customFormat="1">
      <c r="A190" s="14"/>
      <c r="B190" s="253"/>
      <c r="C190" s="254"/>
      <c r="D190" s="218" t="s">
        <v>1390</v>
      </c>
      <c r="E190" s="255" t="s">
        <v>19</v>
      </c>
      <c r="F190" s="256" t="s">
        <v>2688</v>
      </c>
      <c r="G190" s="254"/>
      <c r="H190" s="257">
        <v>0.996</v>
      </c>
      <c r="I190" s="258"/>
      <c r="J190" s="254"/>
      <c r="K190" s="254"/>
      <c r="L190" s="259"/>
      <c r="M190" s="260"/>
      <c r="N190" s="261"/>
      <c r="O190" s="261"/>
      <c r="P190" s="261"/>
      <c r="Q190" s="261"/>
      <c r="R190" s="261"/>
      <c r="S190" s="261"/>
      <c r="T190" s="262"/>
      <c r="U190" s="14"/>
      <c r="V190" s="14"/>
      <c r="W190" s="14"/>
      <c r="X190" s="14"/>
      <c r="Y190" s="14"/>
      <c r="Z190" s="14"/>
      <c r="AA190" s="14"/>
      <c r="AB190" s="14"/>
      <c r="AC190" s="14"/>
      <c r="AD190" s="14"/>
      <c r="AE190" s="14"/>
      <c r="AT190" s="263" t="s">
        <v>1390</v>
      </c>
      <c r="AU190" s="263" t="s">
        <v>84</v>
      </c>
      <c r="AV190" s="14" t="s">
        <v>84</v>
      </c>
      <c r="AW190" s="14" t="s">
        <v>35</v>
      </c>
      <c r="AX190" s="14" t="s">
        <v>74</v>
      </c>
      <c r="AY190" s="263" t="s">
        <v>192</v>
      </c>
    </row>
    <row r="191" s="14" customFormat="1">
      <c r="A191" s="14"/>
      <c r="B191" s="253"/>
      <c r="C191" s="254"/>
      <c r="D191" s="218" t="s">
        <v>1390</v>
      </c>
      <c r="E191" s="255" t="s">
        <v>19</v>
      </c>
      <c r="F191" s="256" t="s">
        <v>2689</v>
      </c>
      <c r="G191" s="254"/>
      <c r="H191" s="257">
        <v>1.0660000000000001</v>
      </c>
      <c r="I191" s="258"/>
      <c r="J191" s="254"/>
      <c r="K191" s="254"/>
      <c r="L191" s="259"/>
      <c r="M191" s="260"/>
      <c r="N191" s="261"/>
      <c r="O191" s="261"/>
      <c r="P191" s="261"/>
      <c r="Q191" s="261"/>
      <c r="R191" s="261"/>
      <c r="S191" s="261"/>
      <c r="T191" s="262"/>
      <c r="U191" s="14"/>
      <c r="V191" s="14"/>
      <c r="W191" s="14"/>
      <c r="X191" s="14"/>
      <c r="Y191" s="14"/>
      <c r="Z191" s="14"/>
      <c r="AA191" s="14"/>
      <c r="AB191" s="14"/>
      <c r="AC191" s="14"/>
      <c r="AD191" s="14"/>
      <c r="AE191" s="14"/>
      <c r="AT191" s="263" t="s">
        <v>1390</v>
      </c>
      <c r="AU191" s="263" t="s">
        <v>84</v>
      </c>
      <c r="AV191" s="14" t="s">
        <v>84</v>
      </c>
      <c r="AW191" s="14" t="s">
        <v>35</v>
      </c>
      <c r="AX191" s="14" t="s">
        <v>74</v>
      </c>
      <c r="AY191" s="263" t="s">
        <v>192</v>
      </c>
    </row>
    <row r="192" s="15" customFormat="1">
      <c r="A192" s="15"/>
      <c r="B192" s="264"/>
      <c r="C192" s="265"/>
      <c r="D192" s="218" t="s">
        <v>1390</v>
      </c>
      <c r="E192" s="266" t="s">
        <v>19</v>
      </c>
      <c r="F192" s="267" t="s">
        <v>1392</v>
      </c>
      <c r="G192" s="265"/>
      <c r="H192" s="268">
        <v>3.6640000000000001</v>
      </c>
      <c r="I192" s="269"/>
      <c r="J192" s="265"/>
      <c r="K192" s="265"/>
      <c r="L192" s="270"/>
      <c r="M192" s="271"/>
      <c r="N192" s="272"/>
      <c r="O192" s="272"/>
      <c r="P192" s="272"/>
      <c r="Q192" s="272"/>
      <c r="R192" s="272"/>
      <c r="S192" s="272"/>
      <c r="T192" s="273"/>
      <c r="U192" s="15"/>
      <c r="V192" s="15"/>
      <c r="W192" s="15"/>
      <c r="X192" s="15"/>
      <c r="Y192" s="15"/>
      <c r="Z192" s="15"/>
      <c r="AA192" s="15"/>
      <c r="AB192" s="15"/>
      <c r="AC192" s="15"/>
      <c r="AD192" s="15"/>
      <c r="AE192" s="15"/>
      <c r="AT192" s="274" t="s">
        <v>1390</v>
      </c>
      <c r="AU192" s="274" t="s">
        <v>84</v>
      </c>
      <c r="AV192" s="15" t="s">
        <v>197</v>
      </c>
      <c r="AW192" s="15" t="s">
        <v>35</v>
      </c>
      <c r="AX192" s="15" t="s">
        <v>82</v>
      </c>
      <c r="AY192" s="274" t="s">
        <v>192</v>
      </c>
    </row>
    <row r="193" s="2" customFormat="1" ht="16.5" customHeight="1">
      <c r="A193" s="41"/>
      <c r="B193" s="42"/>
      <c r="C193" s="243" t="s">
        <v>282</v>
      </c>
      <c r="D193" s="243" t="s">
        <v>247</v>
      </c>
      <c r="E193" s="244" t="s">
        <v>2690</v>
      </c>
      <c r="F193" s="245" t="s">
        <v>2691</v>
      </c>
      <c r="G193" s="246" t="s">
        <v>1427</v>
      </c>
      <c r="H193" s="247">
        <v>15.234999999999999</v>
      </c>
      <c r="I193" s="248"/>
      <c r="J193" s="249">
        <f>ROUND(I193*H193,2)</f>
        <v>0</v>
      </c>
      <c r="K193" s="245" t="s">
        <v>19</v>
      </c>
      <c r="L193" s="250"/>
      <c r="M193" s="251" t="s">
        <v>19</v>
      </c>
      <c r="N193" s="252"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239</v>
      </c>
      <c r="AT193" s="216" t="s">
        <v>247</v>
      </c>
      <c r="AU193" s="216" t="s">
        <v>84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2692</v>
      </c>
    </row>
    <row r="194" s="2" customFormat="1">
      <c r="A194" s="41"/>
      <c r="B194" s="42"/>
      <c r="C194" s="43"/>
      <c r="D194" s="218" t="s">
        <v>199</v>
      </c>
      <c r="E194" s="43"/>
      <c r="F194" s="219" t="s">
        <v>2691</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84</v>
      </c>
    </row>
    <row r="195" s="14" customFormat="1">
      <c r="A195" s="14"/>
      <c r="B195" s="253"/>
      <c r="C195" s="254"/>
      <c r="D195" s="218" t="s">
        <v>1390</v>
      </c>
      <c r="E195" s="255" t="s">
        <v>19</v>
      </c>
      <c r="F195" s="256" t="s">
        <v>2693</v>
      </c>
      <c r="G195" s="254"/>
      <c r="H195" s="257">
        <v>6.0860000000000003</v>
      </c>
      <c r="I195" s="258"/>
      <c r="J195" s="254"/>
      <c r="K195" s="254"/>
      <c r="L195" s="259"/>
      <c r="M195" s="260"/>
      <c r="N195" s="261"/>
      <c r="O195" s="261"/>
      <c r="P195" s="261"/>
      <c r="Q195" s="261"/>
      <c r="R195" s="261"/>
      <c r="S195" s="261"/>
      <c r="T195" s="262"/>
      <c r="U195" s="14"/>
      <c r="V195" s="14"/>
      <c r="W195" s="14"/>
      <c r="X195" s="14"/>
      <c r="Y195" s="14"/>
      <c r="Z195" s="14"/>
      <c r="AA195" s="14"/>
      <c r="AB195" s="14"/>
      <c r="AC195" s="14"/>
      <c r="AD195" s="14"/>
      <c r="AE195" s="14"/>
      <c r="AT195" s="263" t="s">
        <v>1390</v>
      </c>
      <c r="AU195" s="263" t="s">
        <v>84</v>
      </c>
      <c r="AV195" s="14" t="s">
        <v>84</v>
      </c>
      <c r="AW195" s="14" t="s">
        <v>35</v>
      </c>
      <c r="AX195" s="14" t="s">
        <v>74</v>
      </c>
      <c r="AY195" s="263" t="s">
        <v>192</v>
      </c>
    </row>
    <row r="196" s="14" customFormat="1">
      <c r="A196" s="14"/>
      <c r="B196" s="253"/>
      <c r="C196" s="254"/>
      <c r="D196" s="218" t="s">
        <v>1390</v>
      </c>
      <c r="E196" s="255" t="s">
        <v>19</v>
      </c>
      <c r="F196" s="256" t="s">
        <v>2694</v>
      </c>
      <c r="G196" s="254"/>
      <c r="H196" s="257">
        <v>0.216</v>
      </c>
      <c r="I196" s="258"/>
      <c r="J196" s="254"/>
      <c r="K196" s="254"/>
      <c r="L196" s="259"/>
      <c r="M196" s="260"/>
      <c r="N196" s="261"/>
      <c r="O196" s="261"/>
      <c r="P196" s="261"/>
      <c r="Q196" s="261"/>
      <c r="R196" s="261"/>
      <c r="S196" s="261"/>
      <c r="T196" s="262"/>
      <c r="U196" s="14"/>
      <c r="V196" s="14"/>
      <c r="W196" s="14"/>
      <c r="X196" s="14"/>
      <c r="Y196" s="14"/>
      <c r="Z196" s="14"/>
      <c r="AA196" s="14"/>
      <c r="AB196" s="14"/>
      <c r="AC196" s="14"/>
      <c r="AD196" s="14"/>
      <c r="AE196" s="14"/>
      <c r="AT196" s="263" t="s">
        <v>1390</v>
      </c>
      <c r="AU196" s="263" t="s">
        <v>84</v>
      </c>
      <c r="AV196" s="14" t="s">
        <v>84</v>
      </c>
      <c r="AW196" s="14" t="s">
        <v>35</v>
      </c>
      <c r="AX196" s="14" t="s">
        <v>74</v>
      </c>
      <c r="AY196" s="263" t="s">
        <v>192</v>
      </c>
    </row>
    <row r="197" s="14" customFormat="1">
      <c r="A197" s="14"/>
      <c r="B197" s="253"/>
      <c r="C197" s="254"/>
      <c r="D197" s="218" t="s">
        <v>1390</v>
      </c>
      <c r="E197" s="255" t="s">
        <v>19</v>
      </c>
      <c r="F197" s="256" t="s">
        <v>2695</v>
      </c>
      <c r="G197" s="254"/>
      <c r="H197" s="257">
        <v>8.9329999999999998</v>
      </c>
      <c r="I197" s="258"/>
      <c r="J197" s="254"/>
      <c r="K197" s="254"/>
      <c r="L197" s="259"/>
      <c r="M197" s="260"/>
      <c r="N197" s="261"/>
      <c r="O197" s="261"/>
      <c r="P197" s="261"/>
      <c r="Q197" s="261"/>
      <c r="R197" s="261"/>
      <c r="S197" s="261"/>
      <c r="T197" s="262"/>
      <c r="U197" s="14"/>
      <c r="V197" s="14"/>
      <c r="W197" s="14"/>
      <c r="X197" s="14"/>
      <c r="Y197" s="14"/>
      <c r="Z197" s="14"/>
      <c r="AA197" s="14"/>
      <c r="AB197" s="14"/>
      <c r="AC197" s="14"/>
      <c r="AD197" s="14"/>
      <c r="AE197" s="14"/>
      <c r="AT197" s="263" t="s">
        <v>1390</v>
      </c>
      <c r="AU197" s="263" t="s">
        <v>84</v>
      </c>
      <c r="AV197" s="14" t="s">
        <v>84</v>
      </c>
      <c r="AW197" s="14" t="s">
        <v>35</v>
      </c>
      <c r="AX197" s="14" t="s">
        <v>74</v>
      </c>
      <c r="AY197" s="263" t="s">
        <v>192</v>
      </c>
    </row>
    <row r="198" s="15" customFormat="1">
      <c r="A198" s="15"/>
      <c r="B198" s="264"/>
      <c r="C198" s="265"/>
      <c r="D198" s="218" t="s">
        <v>1390</v>
      </c>
      <c r="E198" s="266" t="s">
        <v>19</v>
      </c>
      <c r="F198" s="267" t="s">
        <v>1392</v>
      </c>
      <c r="G198" s="265"/>
      <c r="H198" s="268">
        <v>15.234999999999999</v>
      </c>
      <c r="I198" s="269"/>
      <c r="J198" s="265"/>
      <c r="K198" s="265"/>
      <c r="L198" s="270"/>
      <c r="M198" s="271"/>
      <c r="N198" s="272"/>
      <c r="O198" s="272"/>
      <c r="P198" s="272"/>
      <c r="Q198" s="272"/>
      <c r="R198" s="272"/>
      <c r="S198" s="272"/>
      <c r="T198" s="273"/>
      <c r="U198" s="15"/>
      <c r="V198" s="15"/>
      <c r="W198" s="15"/>
      <c r="X198" s="15"/>
      <c r="Y198" s="15"/>
      <c r="Z198" s="15"/>
      <c r="AA198" s="15"/>
      <c r="AB198" s="15"/>
      <c r="AC198" s="15"/>
      <c r="AD198" s="15"/>
      <c r="AE198" s="15"/>
      <c r="AT198" s="274" t="s">
        <v>1390</v>
      </c>
      <c r="AU198" s="274" t="s">
        <v>84</v>
      </c>
      <c r="AV198" s="15" t="s">
        <v>197</v>
      </c>
      <c r="AW198" s="15" t="s">
        <v>35</v>
      </c>
      <c r="AX198" s="15" t="s">
        <v>82</v>
      </c>
      <c r="AY198" s="274" t="s">
        <v>192</v>
      </c>
    </row>
    <row r="199" s="2" customFormat="1" ht="16.5" customHeight="1">
      <c r="A199" s="41"/>
      <c r="B199" s="42"/>
      <c r="C199" s="205" t="s">
        <v>288</v>
      </c>
      <c r="D199" s="205" t="s">
        <v>193</v>
      </c>
      <c r="E199" s="206" t="s">
        <v>2696</v>
      </c>
      <c r="F199" s="207" t="s">
        <v>2697</v>
      </c>
      <c r="G199" s="208" t="s">
        <v>1402</v>
      </c>
      <c r="H199" s="209">
        <v>0.22</v>
      </c>
      <c r="I199" s="210"/>
      <c r="J199" s="211">
        <f>ROUND(I199*H199,2)</f>
        <v>0</v>
      </c>
      <c r="K199" s="207" t="s">
        <v>19</v>
      </c>
      <c r="L199" s="47"/>
      <c r="M199" s="212" t="s">
        <v>19</v>
      </c>
      <c r="N199" s="213" t="s">
        <v>45</v>
      </c>
      <c r="O199" s="87"/>
      <c r="P199" s="214">
        <f>O199*H199</f>
        <v>0</v>
      </c>
      <c r="Q199" s="214">
        <v>1.04528</v>
      </c>
      <c r="R199" s="214">
        <f>Q199*H199</f>
        <v>0.22996159999999999</v>
      </c>
      <c r="S199" s="214">
        <v>0</v>
      </c>
      <c r="T199" s="215">
        <f>S199*H199</f>
        <v>0</v>
      </c>
      <c r="U199" s="41"/>
      <c r="V199" s="41"/>
      <c r="W199" s="41"/>
      <c r="X199" s="41"/>
      <c r="Y199" s="41"/>
      <c r="Z199" s="41"/>
      <c r="AA199" s="41"/>
      <c r="AB199" s="41"/>
      <c r="AC199" s="41"/>
      <c r="AD199" s="41"/>
      <c r="AE199" s="41"/>
      <c r="AR199" s="216" t="s">
        <v>197</v>
      </c>
      <c r="AT199" s="216" t="s">
        <v>193</v>
      </c>
      <c r="AU199" s="216" t="s">
        <v>84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2698</v>
      </c>
    </row>
    <row r="200" s="2" customFormat="1">
      <c r="A200" s="41"/>
      <c r="B200" s="42"/>
      <c r="C200" s="43"/>
      <c r="D200" s="218" t="s">
        <v>199</v>
      </c>
      <c r="E200" s="43"/>
      <c r="F200" s="219" t="s">
        <v>2699</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84</v>
      </c>
    </row>
    <row r="201" s="2" customFormat="1">
      <c r="A201" s="41"/>
      <c r="B201" s="42"/>
      <c r="C201" s="43"/>
      <c r="D201" s="218" t="s">
        <v>200</v>
      </c>
      <c r="E201" s="43"/>
      <c r="F201" s="223" t="s">
        <v>2700</v>
      </c>
      <c r="G201" s="43"/>
      <c r="H201" s="43"/>
      <c r="I201" s="220"/>
      <c r="J201" s="43"/>
      <c r="K201" s="43"/>
      <c r="L201" s="47"/>
      <c r="M201" s="221"/>
      <c r="N201" s="222"/>
      <c r="O201" s="87"/>
      <c r="P201" s="87"/>
      <c r="Q201" s="87"/>
      <c r="R201" s="87"/>
      <c r="S201" s="87"/>
      <c r="T201" s="88"/>
      <c r="U201" s="41"/>
      <c r="V201" s="41"/>
      <c r="W201" s="41"/>
      <c r="X201" s="41"/>
      <c r="Y201" s="41"/>
      <c r="Z201" s="41"/>
      <c r="AA201" s="41"/>
      <c r="AB201" s="41"/>
      <c r="AC201" s="41"/>
      <c r="AD201" s="41"/>
      <c r="AE201" s="41"/>
      <c r="AT201" s="20" t="s">
        <v>200</v>
      </c>
      <c r="AU201" s="20" t="s">
        <v>84</v>
      </c>
    </row>
    <row r="202" s="14" customFormat="1">
      <c r="A202" s="14"/>
      <c r="B202" s="253"/>
      <c r="C202" s="254"/>
      <c r="D202" s="218" t="s">
        <v>1390</v>
      </c>
      <c r="E202" s="255" t="s">
        <v>19</v>
      </c>
      <c r="F202" s="256" t="s">
        <v>2701</v>
      </c>
      <c r="G202" s="254"/>
      <c r="H202" s="257">
        <v>0.22</v>
      </c>
      <c r="I202" s="258"/>
      <c r="J202" s="254"/>
      <c r="K202" s="254"/>
      <c r="L202" s="259"/>
      <c r="M202" s="260"/>
      <c r="N202" s="261"/>
      <c r="O202" s="261"/>
      <c r="P202" s="261"/>
      <c r="Q202" s="261"/>
      <c r="R202" s="261"/>
      <c r="S202" s="261"/>
      <c r="T202" s="262"/>
      <c r="U202" s="14"/>
      <c r="V202" s="14"/>
      <c r="W202" s="14"/>
      <c r="X202" s="14"/>
      <c r="Y202" s="14"/>
      <c r="Z202" s="14"/>
      <c r="AA202" s="14"/>
      <c r="AB202" s="14"/>
      <c r="AC202" s="14"/>
      <c r="AD202" s="14"/>
      <c r="AE202" s="14"/>
      <c r="AT202" s="263" t="s">
        <v>1390</v>
      </c>
      <c r="AU202" s="263" t="s">
        <v>84</v>
      </c>
      <c r="AV202" s="14" t="s">
        <v>84</v>
      </c>
      <c r="AW202" s="14" t="s">
        <v>35</v>
      </c>
      <c r="AX202" s="14" t="s">
        <v>74</v>
      </c>
      <c r="AY202" s="263" t="s">
        <v>192</v>
      </c>
    </row>
    <row r="203" s="15" customFormat="1">
      <c r="A203" s="15"/>
      <c r="B203" s="264"/>
      <c r="C203" s="265"/>
      <c r="D203" s="218" t="s">
        <v>1390</v>
      </c>
      <c r="E203" s="266" t="s">
        <v>19</v>
      </c>
      <c r="F203" s="267" t="s">
        <v>1392</v>
      </c>
      <c r="G203" s="265"/>
      <c r="H203" s="268">
        <v>0.22</v>
      </c>
      <c r="I203" s="269"/>
      <c r="J203" s="265"/>
      <c r="K203" s="265"/>
      <c r="L203" s="270"/>
      <c r="M203" s="271"/>
      <c r="N203" s="272"/>
      <c r="O203" s="272"/>
      <c r="P203" s="272"/>
      <c r="Q203" s="272"/>
      <c r="R203" s="272"/>
      <c r="S203" s="272"/>
      <c r="T203" s="273"/>
      <c r="U203" s="15"/>
      <c r="V203" s="15"/>
      <c r="W203" s="15"/>
      <c r="X203" s="15"/>
      <c r="Y203" s="15"/>
      <c r="Z203" s="15"/>
      <c r="AA203" s="15"/>
      <c r="AB203" s="15"/>
      <c r="AC203" s="15"/>
      <c r="AD203" s="15"/>
      <c r="AE203" s="15"/>
      <c r="AT203" s="274" t="s">
        <v>1390</v>
      </c>
      <c r="AU203" s="274" t="s">
        <v>84</v>
      </c>
      <c r="AV203" s="15" t="s">
        <v>197</v>
      </c>
      <c r="AW203" s="15" t="s">
        <v>35</v>
      </c>
      <c r="AX203" s="15" t="s">
        <v>82</v>
      </c>
      <c r="AY203" s="274" t="s">
        <v>192</v>
      </c>
    </row>
    <row r="204" s="2" customFormat="1" ht="16.5" customHeight="1">
      <c r="A204" s="41"/>
      <c r="B204" s="42"/>
      <c r="C204" s="205" t="s">
        <v>293</v>
      </c>
      <c r="D204" s="205" t="s">
        <v>193</v>
      </c>
      <c r="E204" s="206" t="s">
        <v>2702</v>
      </c>
      <c r="F204" s="207" t="s">
        <v>2703</v>
      </c>
      <c r="G204" s="208" t="s">
        <v>1427</v>
      </c>
      <c r="H204" s="209">
        <v>0.192</v>
      </c>
      <c r="I204" s="210"/>
      <c r="J204" s="211">
        <f>ROUND(I204*H204,2)</f>
        <v>0</v>
      </c>
      <c r="K204" s="207" t="s">
        <v>1815</v>
      </c>
      <c r="L204" s="47"/>
      <c r="M204" s="212" t="s">
        <v>19</v>
      </c>
      <c r="N204" s="213" t="s">
        <v>45</v>
      </c>
      <c r="O204" s="87"/>
      <c r="P204" s="214">
        <f>O204*H204</f>
        <v>0</v>
      </c>
      <c r="Q204" s="214">
        <v>1.7908999999999999</v>
      </c>
      <c r="R204" s="214">
        <f>Q204*H204</f>
        <v>0.34385280000000001</v>
      </c>
      <c r="S204" s="214">
        <v>0</v>
      </c>
      <c r="T204" s="215">
        <f>S204*H204</f>
        <v>0</v>
      </c>
      <c r="U204" s="41"/>
      <c r="V204" s="41"/>
      <c r="W204" s="41"/>
      <c r="X204" s="41"/>
      <c r="Y204" s="41"/>
      <c r="Z204" s="41"/>
      <c r="AA204" s="41"/>
      <c r="AB204" s="41"/>
      <c r="AC204" s="41"/>
      <c r="AD204" s="41"/>
      <c r="AE204" s="41"/>
      <c r="AR204" s="216" t="s">
        <v>197</v>
      </c>
      <c r="AT204" s="216" t="s">
        <v>193</v>
      </c>
      <c r="AU204" s="216" t="s">
        <v>84</v>
      </c>
      <c r="AY204" s="20" t="s">
        <v>192</v>
      </c>
      <c r="BE204" s="217">
        <f>IF(N204="základní",J204,0)</f>
        <v>0</v>
      </c>
      <c r="BF204" s="217">
        <f>IF(N204="snížená",J204,0)</f>
        <v>0</v>
      </c>
      <c r="BG204" s="217">
        <f>IF(N204="zákl. přenesená",J204,0)</f>
        <v>0</v>
      </c>
      <c r="BH204" s="217">
        <f>IF(N204="sníž. přenesená",J204,0)</f>
        <v>0</v>
      </c>
      <c r="BI204" s="217">
        <f>IF(N204="nulová",J204,0)</f>
        <v>0</v>
      </c>
      <c r="BJ204" s="20" t="s">
        <v>82</v>
      </c>
      <c r="BK204" s="217">
        <f>ROUND(I204*H204,2)</f>
        <v>0</v>
      </c>
      <c r="BL204" s="20" t="s">
        <v>197</v>
      </c>
      <c r="BM204" s="216" t="s">
        <v>2704</v>
      </c>
    </row>
    <row r="205" s="2" customFormat="1">
      <c r="A205" s="41"/>
      <c r="B205" s="42"/>
      <c r="C205" s="43"/>
      <c r="D205" s="218" t="s">
        <v>199</v>
      </c>
      <c r="E205" s="43"/>
      <c r="F205" s="219" t="s">
        <v>2705</v>
      </c>
      <c r="G205" s="43"/>
      <c r="H205" s="43"/>
      <c r="I205" s="220"/>
      <c r="J205" s="43"/>
      <c r="K205" s="43"/>
      <c r="L205" s="47"/>
      <c r="M205" s="221"/>
      <c r="N205" s="222"/>
      <c r="O205" s="87"/>
      <c r="P205" s="87"/>
      <c r="Q205" s="87"/>
      <c r="R205" s="87"/>
      <c r="S205" s="87"/>
      <c r="T205" s="88"/>
      <c r="U205" s="41"/>
      <c r="V205" s="41"/>
      <c r="W205" s="41"/>
      <c r="X205" s="41"/>
      <c r="Y205" s="41"/>
      <c r="Z205" s="41"/>
      <c r="AA205" s="41"/>
      <c r="AB205" s="41"/>
      <c r="AC205" s="41"/>
      <c r="AD205" s="41"/>
      <c r="AE205" s="41"/>
      <c r="AT205" s="20" t="s">
        <v>199</v>
      </c>
      <c r="AU205" s="20" t="s">
        <v>84</v>
      </c>
    </row>
    <row r="206" s="2" customFormat="1">
      <c r="A206" s="41"/>
      <c r="B206" s="42"/>
      <c r="C206" s="43"/>
      <c r="D206" s="218" t="s">
        <v>200</v>
      </c>
      <c r="E206" s="43"/>
      <c r="F206" s="223" t="s">
        <v>2706</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200</v>
      </c>
      <c r="AU206" s="20" t="s">
        <v>84</v>
      </c>
    </row>
    <row r="207" s="14" customFormat="1">
      <c r="A207" s="14"/>
      <c r="B207" s="253"/>
      <c r="C207" s="254"/>
      <c r="D207" s="218" t="s">
        <v>1390</v>
      </c>
      <c r="E207" s="255" t="s">
        <v>19</v>
      </c>
      <c r="F207" s="256" t="s">
        <v>2707</v>
      </c>
      <c r="G207" s="254"/>
      <c r="H207" s="257">
        <v>0.192</v>
      </c>
      <c r="I207" s="258"/>
      <c r="J207" s="254"/>
      <c r="K207" s="254"/>
      <c r="L207" s="259"/>
      <c r="M207" s="260"/>
      <c r="N207" s="261"/>
      <c r="O207" s="261"/>
      <c r="P207" s="261"/>
      <c r="Q207" s="261"/>
      <c r="R207" s="261"/>
      <c r="S207" s="261"/>
      <c r="T207" s="262"/>
      <c r="U207" s="14"/>
      <c r="V207" s="14"/>
      <c r="W207" s="14"/>
      <c r="X207" s="14"/>
      <c r="Y207" s="14"/>
      <c r="Z207" s="14"/>
      <c r="AA207" s="14"/>
      <c r="AB207" s="14"/>
      <c r="AC207" s="14"/>
      <c r="AD207" s="14"/>
      <c r="AE207" s="14"/>
      <c r="AT207" s="263" t="s">
        <v>1390</v>
      </c>
      <c r="AU207" s="263" t="s">
        <v>84</v>
      </c>
      <c r="AV207" s="14" t="s">
        <v>84</v>
      </c>
      <c r="AW207" s="14" t="s">
        <v>35</v>
      </c>
      <c r="AX207" s="14" t="s">
        <v>74</v>
      </c>
      <c r="AY207" s="263" t="s">
        <v>192</v>
      </c>
    </row>
    <row r="208" s="15" customFormat="1">
      <c r="A208" s="15"/>
      <c r="B208" s="264"/>
      <c r="C208" s="265"/>
      <c r="D208" s="218" t="s">
        <v>1390</v>
      </c>
      <c r="E208" s="266" t="s">
        <v>19</v>
      </c>
      <c r="F208" s="267" t="s">
        <v>1392</v>
      </c>
      <c r="G208" s="265"/>
      <c r="H208" s="268">
        <v>0.192</v>
      </c>
      <c r="I208" s="269"/>
      <c r="J208" s="265"/>
      <c r="K208" s="265"/>
      <c r="L208" s="270"/>
      <c r="M208" s="271"/>
      <c r="N208" s="272"/>
      <c r="O208" s="272"/>
      <c r="P208" s="272"/>
      <c r="Q208" s="272"/>
      <c r="R208" s="272"/>
      <c r="S208" s="272"/>
      <c r="T208" s="273"/>
      <c r="U208" s="15"/>
      <c r="V208" s="15"/>
      <c r="W208" s="15"/>
      <c r="X208" s="15"/>
      <c r="Y208" s="15"/>
      <c r="Z208" s="15"/>
      <c r="AA208" s="15"/>
      <c r="AB208" s="15"/>
      <c r="AC208" s="15"/>
      <c r="AD208" s="15"/>
      <c r="AE208" s="15"/>
      <c r="AT208" s="274" t="s">
        <v>1390</v>
      </c>
      <c r="AU208" s="274" t="s">
        <v>84</v>
      </c>
      <c r="AV208" s="15" t="s">
        <v>197</v>
      </c>
      <c r="AW208" s="15" t="s">
        <v>35</v>
      </c>
      <c r="AX208" s="15" t="s">
        <v>82</v>
      </c>
      <c r="AY208" s="274" t="s">
        <v>192</v>
      </c>
    </row>
    <row r="209" s="2" customFormat="1" ht="16.5" customHeight="1">
      <c r="A209" s="41"/>
      <c r="B209" s="42"/>
      <c r="C209" s="205" t="s">
        <v>298</v>
      </c>
      <c r="D209" s="205" t="s">
        <v>193</v>
      </c>
      <c r="E209" s="206" t="s">
        <v>2708</v>
      </c>
      <c r="F209" s="207" t="s">
        <v>2709</v>
      </c>
      <c r="G209" s="208" t="s">
        <v>1412</v>
      </c>
      <c r="H209" s="209">
        <v>13.896000000000001</v>
      </c>
      <c r="I209" s="210"/>
      <c r="J209" s="211">
        <f>ROUND(I209*H209,2)</f>
        <v>0</v>
      </c>
      <c r="K209" s="207" t="s">
        <v>1815</v>
      </c>
      <c r="L209" s="47"/>
      <c r="M209" s="212" t="s">
        <v>19</v>
      </c>
      <c r="N209" s="213" t="s">
        <v>45</v>
      </c>
      <c r="O209" s="87"/>
      <c r="P209" s="214">
        <f>O209*H209</f>
        <v>0</v>
      </c>
      <c r="Q209" s="214">
        <v>0.14605000000000001</v>
      </c>
      <c r="R209" s="214">
        <f>Q209*H209</f>
        <v>2.0295108000000002</v>
      </c>
      <c r="S209" s="214">
        <v>0</v>
      </c>
      <c r="T209" s="215">
        <f>S209*H209</f>
        <v>0</v>
      </c>
      <c r="U209" s="41"/>
      <c r="V209" s="41"/>
      <c r="W209" s="41"/>
      <c r="X209" s="41"/>
      <c r="Y209" s="41"/>
      <c r="Z209" s="41"/>
      <c r="AA209" s="41"/>
      <c r="AB209" s="41"/>
      <c r="AC209" s="41"/>
      <c r="AD209" s="41"/>
      <c r="AE209" s="41"/>
      <c r="AR209" s="216" t="s">
        <v>197</v>
      </c>
      <c r="AT209" s="216" t="s">
        <v>193</v>
      </c>
      <c r="AU209" s="216" t="s">
        <v>84</v>
      </c>
      <c r="AY209" s="20" t="s">
        <v>192</v>
      </c>
      <c r="BE209" s="217">
        <f>IF(N209="základní",J209,0)</f>
        <v>0</v>
      </c>
      <c r="BF209" s="217">
        <f>IF(N209="snížená",J209,0)</f>
        <v>0</v>
      </c>
      <c r="BG209" s="217">
        <f>IF(N209="zákl. přenesená",J209,0)</f>
        <v>0</v>
      </c>
      <c r="BH209" s="217">
        <f>IF(N209="sníž. přenesená",J209,0)</f>
        <v>0</v>
      </c>
      <c r="BI209" s="217">
        <f>IF(N209="nulová",J209,0)</f>
        <v>0</v>
      </c>
      <c r="BJ209" s="20" t="s">
        <v>82</v>
      </c>
      <c r="BK209" s="217">
        <f>ROUND(I209*H209,2)</f>
        <v>0</v>
      </c>
      <c r="BL209" s="20" t="s">
        <v>197</v>
      </c>
      <c r="BM209" s="216" t="s">
        <v>2710</v>
      </c>
    </row>
    <row r="210" s="2" customFormat="1">
      <c r="A210" s="41"/>
      <c r="B210" s="42"/>
      <c r="C210" s="43"/>
      <c r="D210" s="218" t="s">
        <v>199</v>
      </c>
      <c r="E210" s="43"/>
      <c r="F210" s="219" t="s">
        <v>2711</v>
      </c>
      <c r="G210" s="43"/>
      <c r="H210" s="43"/>
      <c r="I210" s="220"/>
      <c r="J210" s="43"/>
      <c r="K210" s="43"/>
      <c r="L210" s="47"/>
      <c r="M210" s="221"/>
      <c r="N210" s="222"/>
      <c r="O210" s="87"/>
      <c r="P210" s="87"/>
      <c r="Q210" s="87"/>
      <c r="R210" s="87"/>
      <c r="S210" s="87"/>
      <c r="T210" s="88"/>
      <c r="U210" s="41"/>
      <c r="V210" s="41"/>
      <c r="W210" s="41"/>
      <c r="X210" s="41"/>
      <c r="Y210" s="41"/>
      <c r="Z210" s="41"/>
      <c r="AA210" s="41"/>
      <c r="AB210" s="41"/>
      <c r="AC210" s="41"/>
      <c r="AD210" s="41"/>
      <c r="AE210" s="41"/>
      <c r="AT210" s="20" t="s">
        <v>199</v>
      </c>
      <c r="AU210" s="20" t="s">
        <v>84</v>
      </c>
    </row>
    <row r="211" s="14" customFormat="1">
      <c r="A211" s="14"/>
      <c r="B211" s="253"/>
      <c r="C211" s="254"/>
      <c r="D211" s="218" t="s">
        <v>1390</v>
      </c>
      <c r="E211" s="255" t="s">
        <v>19</v>
      </c>
      <c r="F211" s="256" t="s">
        <v>2712</v>
      </c>
      <c r="G211" s="254"/>
      <c r="H211" s="257">
        <v>13.896000000000001</v>
      </c>
      <c r="I211" s="258"/>
      <c r="J211" s="254"/>
      <c r="K211" s="254"/>
      <c r="L211" s="259"/>
      <c r="M211" s="260"/>
      <c r="N211" s="261"/>
      <c r="O211" s="261"/>
      <c r="P211" s="261"/>
      <c r="Q211" s="261"/>
      <c r="R211" s="261"/>
      <c r="S211" s="261"/>
      <c r="T211" s="262"/>
      <c r="U211" s="14"/>
      <c r="V211" s="14"/>
      <c r="W211" s="14"/>
      <c r="X211" s="14"/>
      <c r="Y211" s="14"/>
      <c r="Z211" s="14"/>
      <c r="AA211" s="14"/>
      <c r="AB211" s="14"/>
      <c r="AC211" s="14"/>
      <c r="AD211" s="14"/>
      <c r="AE211" s="14"/>
      <c r="AT211" s="263" t="s">
        <v>1390</v>
      </c>
      <c r="AU211" s="263" t="s">
        <v>84</v>
      </c>
      <c r="AV211" s="14" t="s">
        <v>84</v>
      </c>
      <c r="AW211" s="14" t="s">
        <v>35</v>
      </c>
      <c r="AX211" s="14" t="s">
        <v>74</v>
      </c>
      <c r="AY211" s="263" t="s">
        <v>192</v>
      </c>
    </row>
    <row r="212" s="15" customFormat="1">
      <c r="A212" s="15"/>
      <c r="B212" s="264"/>
      <c r="C212" s="265"/>
      <c r="D212" s="218" t="s">
        <v>1390</v>
      </c>
      <c r="E212" s="266" t="s">
        <v>19</v>
      </c>
      <c r="F212" s="267" t="s">
        <v>1392</v>
      </c>
      <c r="G212" s="265"/>
      <c r="H212" s="268">
        <v>13.896000000000001</v>
      </c>
      <c r="I212" s="269"/>
      <c r="J212" s="265"/>
      <c r="K212" s="265"/>
      <c r="L212" s="270"/>
      <c r="M212" s="271"/>
      <c r="N212" s="272"/>
      <c r="O212" s="272"/>
      <c r="P212" s="272"/>
      <c r="Q212" s="272"/>
      <c r="R212" s="272"/>
      <c r="S212" s="272"/>
      <c r="T212" s="273"/>
      <c r="U212" s="15"/>
      <c r="V212" s="15"/>
      <c r="W212" s="15"/>
      <c r="X212" s="15"/>
      <c r="Y212" s="15"/>
      <c r="Z212" s="15"/>
      <c r="AA212" s="15"/>
      <c r="AB212" s="15"/>
      <c r="AC212" s="15"/>
      <c r="AD212" s="15"/>
      <c r="AE212" s="15"/>
      <c r="AT212" s="274" t="s">
        <v>1390</v>
      </c>
      <c r="AU212" s="274" t="s">
        <v>84</v>
      </c>
      <c r="AV212" s="15" t="s">
        <v>197</v>
      </c>
      <c r="AW212" s="15" t="s">
        <v>35</v>
      </c>
      <c r="AX212" s="15" t="s">
        <v>82</v>
      </c>
      <c r="AY212" s="274" t="s">
        <v>192</v>
      </c>
    </row>
    <row r="213" s="2" customFormat="1" ht="16.5" customHeight="1">
      <c r="A213" s="41"/>
      <c r="B213" s="42"/>
      <c r="C213" s="205" t="s">
        <v>303</v>
      </c>
      <c r="D213" s="205" t="s">
        <v>193</v>
      </c>
      <c r="E213" s="206" t="s">
        <v>2713</v>
      </c>
      <c r="F213" s="207" t="s">
        <v>2714</v>
      </c>
      <c r="G213" s="208" t="s">
        <v>1427</v>
      </c>
      <c r="H213" s="209">
        <v>0.48499999999999999</v>
      </c>
      <c r="I213" s="210"/>
      <c r="J213" s="211">
        <f>ROUND(I213*H213,2)</f>
        <v>0</v>
      </c>
      <c r="K213" s="207" t="s">
        <v>19</v>
      </c>
      <c r="L213" s="47"/>
      <c r="M213" s="212" t="s">
        <v>19</v>
      </c>
      <c r="N213" s="213" t="s">
        <v>45</v>
      </c>
      <c r="O213" s="87"/>
      <c r="P213" s="214">
        <f>O213*H213</f>
        <v>0</v>
      </c>
      <c r="Q213" s="214">
        <v>0.0078499999999999993</v>
      </c>
      <c r="R213" s="214">
        <f>Q213*H213</f>
        <v>0.0038072499999999994</v>
      </c>
      <c r="S213" s="214">
        <v>0</v>
      </c>
      <c r="T213" s="215">
        <f>S213*H213</f>
        <v>0</v>
      </c>
      <c r="U213" s="41"/>
      <c r="V213" s="41"/>
      <c r="W213" s="41"/>
      <c r="X213" s="41"/>
      <c r="Y213" s="41"/>
      <c r="Z213" s="41"/>
      <c r="AA213" s="41"/>
      <c r="AB213" s="41"/>
      <c r="AC213" s="41"/>
      <c r="AD213" s="41"/>
      <c r="AE213" s="41"/>
      <c r="AR213" s="216" t="s">
        <v>197</v>
      </c>
      <c r="AT213" s="216" t="s">
        <v>193</v>
      </c>
      <c r="AU213" s="216" t="s">
        <v>84</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197</v>
      </c>
      <c r="BM213" s="216" t="s">
        <v>2715</v>
      </c>
    </row>
    <row r="214" s="2" customFormat="1">
      <c r="A214" s="41"/>
      <c r="B214" s="42"/>
      <c r="C214" s="43"/>
      <c r="D214" s="218" t="s">
        <v>199</v>
      </c>
      <c r="E214" s="43"/>
      <c r="F214" s="219" t="s">
        <v>2716</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84</v>
      </c>
    </row>
    <row r="215" s="2" customFormat="1">
      <c r="A215" s="41"/>
      <c r="B215" s="42"/>
      <c r="C215" s="43"/>
      <c r="D215" s="218" t="s">
        <v>200</v>
      </c>
      <c r="E215" s="43"/>
      <c r="F215" s="223" t="s">
        <v>2717</v>
      </c>
      <c r="G215" s="43"/>
      <c r="H215" s="43"/>
      <c r="I215" s="220"/>
      <c r="J215" s="43"/>
      <c r="K215" s="43"/>
      <c r="L215" s="47"/>
      <c r="M215" s="221"/>
      <c r="N215" s="222"/>
      <c r="O215" s="87"/>
      <c r="P215" s="87"/>
      <c r="Q215" s="87"/>
      <c r="R215" s="87"/>
      <c r="S215" s="87"/>
      <c r="T215" s="88"/>
      <c r="U215" s="41"/>
      <c r="V215" s="41"/>
      <c r="W215" s="41"/>
      <c r="X215" s="41"/>
      <c r="Y215" s="41"/>
      <c r="Z215" s="41"/>
      <c r="AA215" s="41"/>
      <c r="AB215" s="41"/>
      <c r="AC215" s="41"/>
      <c r="AD215" s="41"/>
      <c r="AE215" s="41"/>
      <c r="AT215" s="20" t="s">
        <v>200</v>
      </c>
      <c r="AU215" s="20" t="s">
        <v>84</v>
      </c>
    </row>
    <row r="216" s="14" customFormat="1">
      <c r="A216" s="14"/>
      <c r="B216" s="253"/>
      <c r="C216" s="254"/>
      <c r="D216" s="218" t="s">
        <v>1390</v>
      </c>
      <c r="E216" s="255" t="s">
        <v>19</v>
      </c>
      <c r="F216" s="256" t="s">
        <v>2718</v>
      </c>
      <c r="G216" s="254"/>
      <c r="H216" s="257">
        <v>0.48499999999999999</v>
      </c>
      <c r="I216" s="258"/>
      <c r="J216" s="254"/>
      <c r="K216" s="254"/>
      <c r="L216" s="259"/>
      <c r="M216" s="260"/>
      <c r="N216" s="261"/>
      <c r="O216" s="261"/>
      <c r="P216" s="261"/>
      <c r="Q216" s="261"/>
      <c r="R216" s="261"/>
      <c r="S216" s="261"/>
      <c r="T216" s="262"/>
      <c r="U216" s="14"/>
      <c r="V216" s="14"/>
      <c r="W216" s="14"/>
      <c r="X216" s="14"/>
      <c r="Y216" s="14"/>
      <c r="Z216" s="14"/>
      <c r="AA216" s="14"/>
      <c r="AB216" s="14"/>
      <c r="AC216" s="14"/>
      <c r="AD216" s="14"/>
      <c r="AE216" s="14"/>
      <c r="AT216" s="263" t="s">
        <v>1390</v>
      </c>
      <c r="AU216" s="263" t="s">
        <v>84</v>
      </c>
      <c r="AV216" s="14" t="s">
        <v>84</v>
      </c>
      <c r="AW216" s="14" t="s">
        <v>35</v>
      </c>
      <c r="AX216" s="14" t="s">
        <v>74</v>
      </c>
      <c r="AY216" s="263" t="s">
        <v>192</v>
      </c>
    </row>
    <row r="217" s="15" customFormat="1">
      <c r="A217" s="15"/>
      <c r="B217" s="264"/>
      <c r="C217" s="265"/>
      <c r="D217" s="218" t="s">
        <v>1390</v>
      </c>
      <c r="E217" s="266" t="s">
        <v>19</v>
      </c>
      <c r="F217" s="267" t="s">
        <v>1392</v>
      </c>
      <c r="G217" s="265"/>
      <c r="H217" s="268">
        <v>0.48499999999999999</v>
      </c>
      <c r="I217" s="269"/>
      <c r="J217" s="265"/>
      <c r="K217" s="265"/>
      <c r="L217" s="270"/>
      <c r="M217" s="271"/>
      <c r="N217" s="272"/>
      <c r="O217" s="272"/>
      <c r="P217" s="272"/>
      <c r="Q217" s="272"/>
      <c r="R217" s="272"/>
      <c r="S217" s="272"/>
      <c r="T217" s="273"/>
      <c r="U217" s="15"/>
      <c r="V217" s="15"/>
      <c r="W217" s="15"/>
      <c r="X217" s="15"/>
      <c r="Y217" s="15"/>
      <c r="Z217" s="15"/>
      <c r="AA217" s="15"/>
      <c r="AB217" s="15"/>
      <c r="AC217" s="15"/>
      <c r="AD217" s="15"/>
      <c r="AE217" s="15"/>
      <c r="AT217" s="274" t="s">
        <v>1390</v>
      </c>
      <c r="AU217" s="274" t="s">
        <v>84</v>
      </c>
      <c r="AV217" s="15" t="s">
        <v>197</v>
      </c>
      <c r="AW217" s="15" t="s">
        <v>35</v>
      </c>
      <c r="AX217" s="15" t="s">
        <v>82</v>
      </c>
      <c r="AY217" s="274" t="s">
        <v>192</v>
      </c>
    </row>
    <row r="218" s="12" customFormat="1" ht="22.8" customHeight="1">
      <c r="A218" s="12"/>
      <c r="B218" s="191"/>
      <c r="C218" s="192"/>
      <c r="D218" s="193" t="s">
        <v>73</v>
      </c>
      <c r="E218" s="224" t="s">
        <v>197</v>
      </c>
      <c r="F218" s="224" t="s">
        <v>2719</v>
      </c>
      <c r="G218" s="192"/>
      <c r="H218" s="192"/>
      <c r="I218" s="195"/>
      <c r="J218" s="225">
        <f>BK218</f>
        <v>0</v>
      </c>
      <c r="K218" s="192"/>
      <c r="L218" s="197"/>
      <c r="M218" s="198"/>
      <c r="N218" s="199"/>
      <c r="O218" s="199"/>
      <c r="P218" s="200">
        <f>SUM(P219:P242)</f>
        <v>0</v>
      </c>
      <c r="Q218" s="199"/>
      <c r="R218" s="200">
        <f>SUM(R219:R242)</f>
        <v>0.025917079999999999</v>
      </c>
      <c r="S218" s="199"/>
      <c r="T218" s="201">
        <f>SUM(T219:T242)</f>
        <v>0</v>
      </c>
      <c r="U218" s="12"/>
      <c r="V218" s="12"/>
      <c r="W218" s="12"/>
      <c r="X218" s="12"/>
      <c r="Y218" s="12"/>
      <c r="Z218" s="12"/>
      <c r="AA218" s="12"/>
      <c r="AB218" s="12"/>
      <c r="AC218" s="12"/>
      <c r="AD218" s="12"/>
      <c r="AE218" s="12"/>
      <c r="AR218" s="202" t="s">
        <v>82</v>
      </c>
      <c r="AT218" s="203" t="s">
        <v>73</v>
      </c>
      <c r="AU218" s="203" t="s">
        <v>82</v>
      </c>
      <c r="AY218" s="202" t="s">
        <v>192</v>
      </c>
      <c r="BK218" s="204">
        <f>SUM(BK219:BK242)</f>
        <v>0</v>
      </c>
    </row>
    <row r="219" s="2" customFormat="1" ht="16.5" customHeight="1">
      <c r="A219" s="41"/>
      <c r="B219" s="42"/>
      <c r="C219" s="205" t="s">
        <v>7</v>
      </c>
      <c r="D219" s="205" t="s">
        <v>193</v>
      </c>
      <c r="E219" s="206" t="s">
        <v>2720</v>
      </c>
      <c r="F219" s="207" t="s">
        <v>2721</v>
      </c>
      <c r="G219" s="208" t="s">
        <v>1427</v>
      </c>
      <c r="H219" s="209">
        <v>1.5</v>
      </c>
      <c r="I219" s="210"/>
      <c r="J219" s="211">
        <f>ROUND(I219*H219,2)</f>
        <v>0</v>
      </c>
      <c r="K219" s="207" t="s">
        <v>19</v>
      </c>
      <c r="L219" s="47"/>
      <c r="M219" s="212" t="s">
        <v>19</v>
      </c>
      <c r="N219" s="213" t="s">
        <v>45</v>
      </c>
      <c r="O219" s="87"/>
      <c r="P219" s="214">
        <f>O219*H219</f>
        <v>0</v>
      </c>
      <c r="Q219" s="214">
        <v>0</v>
      </c>
      <c r="R219" s="214">
        <f>Q219*H219</f>
        <v>0</v>
      </c>
      <c r="S219" s="214">
        <v>0</v>
      </c>
      <c r="T219" s="215">
        <f>S219*H219</f>
        <v>0</v>
      </c>
      <c r="U219" s="41"/>
      <c r="V219" s="41"/>
      <c r="W219" s="41"/>
      <c r="X219" s="41"/>
      <c r="Y219" s="41"/>
      <c r="Z219" s="41"/>
      <c r="AA219" s="41"/>
      <c r="AB219" s="41"/>
      <c r="AC219" s="41"/>
      <c r="AD219" s="41"/>
      <c r="AE219" s="41"/>
      <c r="AR219" s="216" t="s">
        <v>197</v>
      </c>
      <c r="AT219" s="216" t="s">
        <v>193</v>
      </c>
      <c r="AU219" s="216" t="s">
        <v>84</v>
      </c>
      <c r="AY219" s="20" t="s">
        <v>192</v>
      </c>
      <c r="BE219" s="217">
        <f>IF(N219="základní",J219,0)</f>
        <v>0</v>
      </c>
      <c r="BF219" s="217">
        <f>IF(N219="snížená",J219,0)</f>
        <v>0</v>
      </c>
      <c r="BG219" s="217">
        <f>IF(N219="zákl. přenesená",J219,0)</f>
        <v>0</v>
      </c>
      <c r="BH219" s="217">
        <f>IF(N219="sníž. přenesená",J219,0)</f>
        <v>0</v>
      </c>
      <c r="BI219" s="217">
        <f>IF(N219="nulová",J219,0)</f>
        <v>0</v>
      </c>
      <c r="BJ219" s="20" t="s">
        <v>82</v>
      </c>
      <c r="BK219" s="217">
        <f>ROUND(I219*H219,2)</f>
        <v>0</v>
      </c>
      <c r="BL219" s="20" t="s">
        <v>197</v>
      </c>
      <c r="BM219" s="216" t="s">
        <v>2722</v>
      </c>
    </row>
    <row r="220" s="2" customFormat="1">
      <c r="A220" s="41"/>
      <c r="B220" s="42"/>
      <c r="C220" s="43"/>
      <c r="D220" s="218" t="s">
        <v>199</v>
      </c>
      <c r="E220" s="43"/>
      <c r="F220" s="219" t="s">
        <v>2721</v>
      </c>
      <c r="G220" s="43"/>
      <c r="H220" s="43"/>
      <c r="I220" s="220"/>
      <c r="J220" s="43"/>
      <c r="K220" s="43"/>
      <c r="L220" s="47"/>
      <c r="M220" s="221"/>
      <c r="N220" s="222"/>
      <c r="O220" s="87"/>
      <c r="P220" s="87"/>
      <c r="Q220" s="87"/>
      <c r="R220" s="87"/>
      <c r="S220" s="87"/>
      <c r="T220" s="88"/>
      <c r="U220" s="41"/>
      <c r="V220" s="41"/>
      <c r="W220" s="41"/>
      <c r="X220" s="41"/>
      <c r="Y220" s="41"/>
      <c r="Z220" s="41"/>
      <c r="AA220" s="41"/>
      <c r="AB220" s="41"/>
      <c r="AC220" s="41"/>
      <c r="AD220" s="41"/>
      <c r="AE220" s="41"/>
      <c r="AT220" s="20" t="s">
        <v>199</v>
      </c>
      <c r="AU220" s="20" t="s">
        <v>84</v>
      </c>
    </row>
    <row r="221" s="2" customFormat="1" ht="16.5" customHeight="1">
      <c r="A221" s="41"/>
      <c r="B221" s="42"/>
      <c r="C221" s="205" t="s">
        <v>312</v>
      </c>
      <c r="D221" s="205" t="s">
        <v>193</v>
      </c>
      <c r="E221" s="206" t="s">
        <v>2723</v>
      </c>
      <c r="F221" s="207" t="s">
        <v>2724</v>
      </c>
      <c r="G221" s="208" t="s">
        <v>1427</v>
      </c>
      <c r="H221" s="209">
        <v>1.5</v>
      </c>
      <c r="I221" s="210"/>
      <c r="J221" s="211">
        <f>ROUND(I221*H221,2)</f>
        <v>0</v>
      </c>
      <c r="K221" s="207" t="s">
        <v>19</v>
      </c>
      <c r="L221" s="47"/>
      <c r="M221" s="212" t="s">
        <v>19</v>
      </c>
      <c r="N221" s="213" t="s">
        <v>45</v>
      </c>
      <c r="O221" s="87"/>
      <c r="P221" s="214">
        <f>O221*H221</f>
        <v>0</v>
      </c>
      <c r="Q221" s="214">
        <v>0</v>
      </c>
      <c r="R221" s="214">
        <f>Q221*H221</f>
        <v>0</v>
      </c>
      <c r="S221" s="214">
        <v>0</v>
      </c>
      <c r="T221" s="215">
        <f>S221*H221</f>
        <v>0</v>
      </c>
      <c r="U221" s="41"/>
      <c r="V221" s="41"/>
      <c r="W221" s="41"/>
      <c r="X221" s="41"/>
      <c r="Y221" s="41"/>
      <c r="Z221" s="41"/>
      <c r="AA221" s="41"/>
      <c r="AB221" s="41"/>
      <c r="AC221" s="41"/>
      <c r="AD221" s="41"/>
      <c r="AE221" s="41"/>
      <c r="AR221" s="216" t="s">
        <v>197</v>
      </c>
      <c r="AT221" s="216" t="s">
        <v>193</v>
      </c>
      <c r="AU221" s="216" t="s">
        <v>84</v>
      </c>
      <c r="AY221" s="20" t="s">
        <v>192</v>
      </c>
      <c r="BE221" s="217">
        <f>IF(N221="základní",J221,0)</f>
        <v>0</v>
      </c>
      <c r="BF221" s="217">
        <f>IF(N221="snížená",J221,0)</f>
        <v>0</v>
      </c>
      <c r="BG221" s="217">
        <f>IF(N221="zákl. přenesená",J221,0)</f>
        <v>0</v>
      </c>
      <c r="BH221" s="217">
        <f>IF(N221="sníž. přenesená",J221,0)</f>
        <v>0</v>
      </c>
      <c r="BI221" s="217">
        <f>IF(N221="nulová",J221,0)</f>
        <v>0</v>
      </c>
      <c r="BJ221" s="20" t="s">
        <v>82</v>
      </c>
      <c r="BK221" s="217">
        <f>ROUND(I221*H221,2)</f>
        <v>0</v>
      </c>
      <c r="BL221" s="20" t="s">
        <v>197</v>
      </c>
      <c r="BM221" s="216" t="s">
        <v>2725</v>
      </c>
    </row>
    <row r="222" s="2" customFormat="1">
      <c r="A222" s="41"/>
      <c r="B222" s="42"/>
      <c r="C222" s="43"/>
      <c r="D222" s="218" t="s">
        <v>199</v>
      </c>
      <c r="E222" s="43"/>
      <c r="F222" s="219" t="s">
        <v>2724</v>
      </c>
      <c r="G222" s="43"/>
      <c r="H222" s="43"/>
      <c r="I222" s="220"/>
      <c r="J222" s="43"/>
      <c r="K222" s="43"/>
      <c r="L222" s="47"/>
      <c r="M222" s="221"/>
      <c r="N222" s="222"/>
      <c r="O222" s="87"/>
      <c r="P222" s="87"/>
      <c r="Q222" s="87"/>
      <c r="R222" s="87"/>
      <c r="S222" s="87"/>
      <c r="T222" s="88"/>
      <c r="U222" s="41"/>
      <c r="V222" s="41"/>
      <c r="W222" s="41"/>
      <c r="X222" s="41"/>
      <c r="Y222" s="41"/>
      <c r="Z222" s="41"/>
      <c r="AA222" s="41"/>
      <c r="AB222" s="41"/>
      <c r="AC222" s="41"/>
      <c r="AD222" s="41"/>
      <c r="AE222" s="41"/>
      <c r="AT222" s="20" t="s">
        <v>199</v>
      </c>
      <c r="AU222" s="20" t="s">
        <v>84</v>
      </c>
    </row>
    <row r="223" s="2" customFormat="1" ht="16.5" customHeight="1">
      <c r="A223" s="41"/>
      <c r="B223" s="42"/>
      <c r="C223" s="205" t="s">
        <v>317</v>
      </c>
      <c r="D223" s="205" t="s">
        <v>193</v>
      </c>
      <c r="E223" s="206" t="s">
        <v>2726</v>
      </c>
      <c r="F223" s="207" t="s">
        <v>2727</v>
      </c>
      <c r="G223" s="208" t="s">
        <v>1427</v>
      </c>
      <c r="H223" s="209">
        <v>5.9420000000000002</v>
      </c>
      <c r="I223" s="210"/>
      <c r="J223" s="211">
        <f>ROUND(I223*H223,2)</f>
        <v>0</v>
      </c>
      <c r="K223" s="207" t="s">
        <v>19</v>
      </c>
      <c r="L223" s="47"/>
      <c r="M223" s="212" t="s">
        <v>19</v>
      </c>
      <c r="N223" s="213" t="s">
        <v>45</v>
      </c>
      <c r="O223" s="87"/>
      <c r="P223" s="214">
        <f>O223*H223</f>
        <v>0</v>
      </c>
      <c r="Q223" s="214">
        <v>0</v>
      </c>
      <c r="R223" s="214">
        <f>Q223*H223</f>
        <v>0</v>
      </c>
      <c r="S223" s="214">
        <v>0</v>
      </c>
      <c r="T223" s="215">
        <f>S223*H223</f>
        <v>0</v>
      </c>
      <c r="U223" s="41"/>
      <c r="V223" s="41"/>
      <c r="W223" s="41"/>
      <c r="X223" s="41"/>
      <c r="Y223" s="41"/>
      <c r="Z223" s="41"/>
      <c r="AA223" s="41"/>
      <c r="AB223" s="41"/>
      <c r="AC223" s="41"/>
      <c r="AD223" s="41"/>
      <c r="AE223" s="41"/>
      <c r="AR223" s="216" t="s">
        <v>197</v>
      </c>
      <c r="AT223" s="216" t="s">
        <v>193</v>
      </c>
      <c r="AU223" s="216" t="s">
        <v>84</v>
      </c>
      <c r="AY223" s="20" t="s">
        <v>192</v>
      </c>
      <c r="BE223" s="217">
        <f>IF(N223="základní",J223,0)</f>
        <v>0</v>
      </c>
      <c r="BF223" s="217">
        <f>IF(N223="snížená",J223,0)</f>
        <v>0</v>
      </c>
      <c r="BG223" s="217">
        <f>IF(N223="zákl. přenesená",J223,0)</f>
        <v>0</v>
      </c>
      <c r="BH223" s="217">
        <f>IF(N223="sníž. přenesená",J223,0)</f>
        <v>0</v>
      </c>
      <c r="BI223" s="217">
        <f>IF(N223="nulová",J223,0)</f>
        <v>0</v>
      </c>
      <c r="BJ223" s="20" t="s">
        <v>82</v>
      </c>
      <c r="BK223" s="217">
        <f>ROUND(I223*H223,2)</f>
        <v>0</v>
      </c>
      <c r="BL223" s="20" t="s">
        <v>197</v>
      </c>
      <c r="BM223" s="216" t="s">
        <v>2728</v>
      </c>
    </row>
    <row r="224" s="2" customFormat="1">
      <c r="A224" s="41"/>
      <c r="B224" s="42"/>
      <c r="C224" s="43"/>
      <c r="D224" s="218" t="s">
        <v>199</v>
      </c>
      <c r="E224" s="43"/>
      <c r="F224" s="219" t="s">
        <v>2727</v>
      </c>
      <c r="G224" s="43"/>
      <c r="H224" s="43"/>
      <c r="I224" s="220"/>
      <c r="J224" s="43"/>
      <c r="K224" s="43"/>
      <c r="L224" s="47"/>
      <c r="M224" s="221"/>
      <c r="N224" s="222"/>
      <c r="O224" s="87"/>
      <c r="P224" s="87"/>
      <c r="Q224" s="87"/>
      <c r="R224" s="87"/>
      <c r="S224" s="87"/>
      <c r="T224" s="88"/>
      <c r="U224" s="41"/>
      <c r="V224" s="41"/>
      <c r="W224" s="41"/>
      <c r="X224" s="41"/>
      <c r="Y224" s="41"/>
      <c r="Z224" s="41"/>
      <c r="AA224" s="41"/>
      <c r="AB224" s="41"/>
      <c r="AC224" s="41"/>
      <c r="AD224" s="41"/>
      <c r="AE224" s="41"/>
      <c r="AT224" s="20" t="s">
        <v>199</v>
      </c>
      <c r="AU224" s="20" t="s">
        <v>84</v>
      </c>
    </row>
    <row r="225" s="14" customFormat="1">
      <c r="A225" s="14"/>
      <c r="B225" s="253"/>
      <c r="C225" s="254"/>
      <c r="D225" s="218" t="s">
        <v>1390</v>
      </c>
      <c r="E225" s="255" t="s">
        <v>19</v>
      </c>
      <c r="F225" s="256" t="s">
        <v>2729</v>
      </c>
      <c r="G225" s="254"/>
      <c r="H225" s="257">
        <v>2.52</v>
      </c>
      <c r="I225" s="258"/>
      <c r="J225" s="254"/>
      <c r="K225" s="254"/>
      <c r="L225" s="259"/>
      <c r="M225" s="260"/>
      <c r="N225" s="261"/>
      <c r="O225" s="261"/>
      <c r="P225" s="261"/>
      <c r="Q225" s="261"/>
      <c r="R225" s="261"/>
      <c r="S225" s="261"/>
      <c r="T225" s="262"/>
      <c r="U225" s="14"/>
      <c r="V225" s="14"/>
      <c r="W225" s="14"/>
      <c r="X225" s="14"/>
      <c r="Y225" s="14"/>
      <c r="Z225" s="14"/>
      <c r="AA225" s="14"/>
      <c r="AB225" s="14"/>
      <c r="AC225" s="14"/>
      <c r="AD225" s="14"/>
      <c r="AE225" s="14"/>
      <c r="AT225" s="263" t="s">
        <v>1390</v>
      </c>
      <c r="AU225" s="263" t="s">
        <v>84</v>
      </c>
      <c r="AV225" s="14" t="s">
        <v>84</v>
      </c>
      <c r="AW225" s="14" t="s">
        <v>35</v>
      </c>
      <c r="AX225" s="14" t="s">
        <v>74</v>
      </c>
      <c r="AY225" s="263" t="s">
        <v>192</v>
      </c>
    </row>
    <row r="226" s="14" customFormat="1">
      <c r="A226" s="14"/>
      <c r="B226" s="253"/>
      <c r="C226" s="254"/>
      <c r="D226" s="218" t="s">
        <v>1390</v>
      </c>
      <c r="E226" s="255" t="s">
        <v>19</v>
      </c>
      <c r="F226" s="256" t="s">
        <v>2730</v>
      </c>
      <c r="G226" s="254"/>
      <c r="H226" s="257">
        <v>0.23799999999999999</v>
      </c>
      <c r="I226" s="258"/>
      <c r="J226" s="254"/>
      <c r="K226" s="254"/>
      <c r="L226" s="259"/>
      <c r="M226" s="260"/>
      <c r="N226" s="261"/>
      <c r="O226" s="261"/>
      <c r="P226" s="261"/>
      <c r="Q226" s="261"/>
      <c r="R226" s="261"/>
      <c r="S226" s="261"/>
      <c r="T226" s="262"/>
      <c r="U226" s="14"/>
      <c r="V226" s="14"/>
      <c r="W226" s="14"/>
      <c r="X226" s="14"/>
      <c r="Y226" s="14"/>
      <c r="Z226" s="14"/>
      <c r="AA226" s="14"/>
      <c r="AB226" s="14"/>
      <c r="AC226" s="14"/>
      <c r="AD226" s="14"/>
      <c r="AE226" s="14"/>
      <c r="AT226" s="263" t="s">
        <v>1390</v>
      </c>
      <c r="AU226" s="263" t="s">
        <v>84</v>
      </c>
      <c r="AV226" s="14" t="s">
        <v>84</v>
      </c>
      <c r="AW226" s="14" t="s">
        <v>35</v>
      </c>
      <c r="AX226" s="14" t="s">
        <v>74</v>
      </c>
      <c r="AY226" s="263" t="s">
        <v>192</v>
      </c>
    </row>
    <row r="227" s="14" customFormat="1">
      <c r="A227" s="14"/>
      <c r="B227" s="253"/>
      <c r="C227" s="254"/>
      <c r="D227" s="218" t="s">
        <v>1390</v>
      </c>
      <c r="E227" s="255" t="s">
        <v>19</v>
      </c>
      <c r="F227" s="256" t="s">
        <v>2731</v>
      </c>
      <c r="G227" s="254"/>
      <c r="H227" s="257">
        <v>0.753</v>
      </c>
      <c r="I227" s="258"/>
      <c r="J227" s="254"/>
      <c r="K227" s="254"/>
      <c r="L227" s="259"/>
      <c r="M227" s="260"/>
      <c r="N227" s="261"/>
      <c r="O227" s="261"/>
      <c r="P227" s="261"/>
      <c r="Q227" s="261"/>
      <c r="R227" s="261"/>
      <c r="S227" s="261"/>
      <c r="T227" s="262"/>
      <c r="U227" s="14"/>
      <c r="V227" s="14"/>
      <c r="W227" s="14"/>
      <c r="X227" s="14"/>
      <c r="Y227" s="14"/>
      <c r="Z227" s="14"/>
      <c r="AA227" s="14"/>
      <c r="AB227" s="14"/>
      <c r="AC227" s="14"/>
      <c r="AD227" s="14"/>
      <c r="AE227" s="14"/>
      <c r="AT227" s="263" t="s">
        <v>1390</v>
      </c>
      <c r="AU227" s="263" t="s">
        <v>84</v>
      </c>
      <c r="AV227" s="14" t="s">
        <v>84</v>
      </c>
      <c r="AW227" s="14" t="s">
        <v>35</v>
      </c>
      <c r="AX227" s="14" t="s">
        <v>74</v>
      </c>
      <c r="AY227" s="263" t="s">
        <v>192</v>
      </c>
    </row>
    <row r="228" s="14" customFormat="1">
      <c r="A228" s="14"/>
      <c r="B228" s="253"/>
      <c r="C228" s="254"/>
      <c r="D228" s="218" t="s">
        <v>1390</v>
      </c>
      <c r="E228" s="255" t="s">
        <v>19</v>
      </c>
      <c r="F228" s="256" t="s">
        <v>2732</v>
      </c>
      <c r="G228" s="254"/>
      <c r="H228" s="257">
        <v>0.23400000000000001</v>
      </c>
      <c r="I228" s="258"/>
      <c r="J228" s="254"/>
      <c r="K228" s="254"/>
      <c r="L228" s="259"/>
      <c r="M228" s="260"/>
      <c r="N228" s="261"/>
      <c r="O228" s="261"/>
      <c r="P228" s="261"/>
      <c r="Q228" s="261"/>
      <c r="R228" s="261"/>
      <c r="S228" s="261"/>
      <c r="T228" s="262"/>
      <c r="U228" s="14"/>
      <c r="V228" s="14"/>
      <c r="W228" s="14"/>
      <c r="X228" s="14"/>
      <c r="Y228" s="14"/>
      <c r="Z228" s="14"/>
      <c r="AA228" s="14"/>
      <c r="AB228" s="14"/>
      <c r="AC228" s="14"/>
      <c r="AD228" s="14"/>
      <c r="AE228" s="14"/>
      <c r="AT228" s="263" t="s">
        <v>1390</v>
      </c>
      <c r="AU228" s="263" t="s">
        <v>84</v>
      </c>
      <c r="AV228" s="14" t="s">
        <v>84</v>
      </c>
      <c r="AW228" s="14" t="s">
        <v>35</v>
      </c>
      <c r="AX228" s="14" t="s">
        <v>74</v>
      </c>
      <c r="AY228" s="263" t="s">
        <v>192</v>
      </c>
    </row>
    <row r="229" s="14" customFormat="1">
      <c r="A229" s="14"/>
      <c r="B229" s="253"/>
      <c r="C229" s="254"/>
      <c r="D229" s="218" t="s">
        <v>1390</v>
      </c>
      <c r="E229" s="255" t="s">
        <v>19</v>
      </c>
      <c r="F229" s="256" t="s">
        <v>2733</v>
      </c>
      <c r="G229" s="254"/>
      <c r="H229" s="257">
        <v>0.48599999999999999</v>
      </c>
      <c r="I229" s="258"/>
      <c r="J229" s="254"/>
      <c r="K229" s="254"/>
      <c r="L229" s="259"/>
      <c r="M229" s="260"/>
      <c r="N229" s="261"/>
      <c r="O229" s="261"/>
      <c r="P229" s="261"/>
      <c r="Q229" s="261"/>
      <c r="R229" s="261"/>
      <c r="S229" s="261"/>
      <c r="T229" s="262"/>
      <c r="U229" s="14"/>
      <c r="V229" s="14"/>
      <c r="W229" s="14"/>
      <c r="X229" s="14"/>
      <c r="Y229" s="14"/>
      <c r="Z229" s="14"/>
      <c r="AA229" s="14"/>
      <c r="AB229" s="14"/>
      <c r="AC229" s="14"/>
      <c r="AD229" s="14"/>
      <c r="AE229" s="14"/>
      <c r="AT229" s="263" t="s">
        <v>1390</v>
      </c>
      <c r="AU229" s="263" t="s">
        <v>84</v>
      </c>
      <c r="AV229" s="14" t="s">
        <v>84</v>
      </c>
      <c r="AW229" s="14" t="s">
        <v>35</v>
      </c>
      <c r="AX229" s="14" t="s">
        <v>74</v>
      </c>
      <c r="AY229" s="263" t="s">
        <v>192</v>
      </c>
    </row>
    <row r="230" s="14" customFormat="1">
      <c r="A230" s="14"/>
      <c r="B230" s="253"/>
      <c r="C230" s="254"/>
      <c r="D230" s="218" t="s">
        <v>1390</v>
      </c>
      <c r="E230" s="255" t="s">
        <v>19</v>
      </c>
      <c r="F230" s="256" t="s">
        <v>2734</v>
      </c>
      <c r="G230" s="254"/>
      <c r="H230" s="257">
        <v>1.7110000000000001</v>
      </c>
      <c r="I230" s="258"/>
      <c r="J230" s="254"/>
      <c r="K230" s="254"/>
      <c r="L230" s="259"/>
      <c r="M230" s="260"/>
      <c r="N230" s="261"/>
      <c r="O230" s="261"/>
      <c r="P230" s="261"/>
      <c r="Q230" s="261"/>
      <c r="R230" s="261"/>
      <c r="S230" s="261"/>
      <c r="T230" s="262"/>
      <c r="U230" s="14"/>
      <c r="V230" s="14"/>
      <c r="W230" s="14"/>
      <c r="X230" s="14"/>
      <c r="Y230" s="14"/>
      <c r="Z230" s="14"/>
      <c r="AA230" s="14"/>
      <c r="AB230" s="14"/>
      <c r="AC230" s="14"/>
      <c r="AD230" s="14"/>
      <c r="AE230" s="14"/>
      <c r="AT230" s="263" t="s">
        <v>1390</v>
      </c>
      <c r="AU230" s="263" t="s">
        <v>84</v>
      </c>
      <c r="AV230" s="14" t="s">
        <v>84</v>
      </c>
      <c r="AW230" s="14" t="s">
        <v>35</v>
      </c>
      <c r="AX230" s="14" t="s">
        <v>74</v>
      </c>
      <c r="AY230" s="263" t="s">
        <v>192</v>
      </c>
    </row>
    <row r="231" s="15" customFormat="1">
      <c r="A231" s="15"/>
      <c r="B231" s="264"/>
      <c r="C231" s="265"/>
      <c r="D231" s="218" t="s">
        <v>1390</v>
      </c>
      <c r="E231" s="266" t="s">
        <v>19</v>
      </c>
      <c r="F231" s="267" t="s">
        <v>1392</v>
      </c>
      <c r="G231" s="265"/>
      <c r="H231" s="268">
        <v>5.9420000000000002</v>
      </c>
      <c r="I231" s="269"/>
      <c r="J231" s="265"/>
      <c r="K231" s="265"/>
      <c r="L231" s="270"/>
      <c r="M231" s="271"/>
      <c r="N231" s="272"/>
      <c r="O231" s="272"/>
      <c r="P231" s="272"/>
      <c r="Q231" s="272"/>
      <c r="R231" s="272"/>
      <c r="S231" s="272"/>
      <c r="T231" s="273"/>
      <c r="U231" s="15"/>
      <c r="V231" s="15"/>
      <c r="W231" s="15"/>
      <c r="X231" s="15"/>
      <c r="Y231" s="15"/>
      <c r="Z231" s="15"/>
      <c r="AA231" s="15"/>
      <c r="AB231" s="15"/>
      <c r="AC231" s="15"/>
      <c r="AD231" s="15"/>
      <c r="AE231" s="15"/>
      <c r="AT231" s="274" t="s">
        <v>1390</v>
      </c>
      <c r="AU231" s="274" t="s">
        <v>84</v>
      </c>
      <c r="AV231" s="15" t="s">
        <v>197</v>
      </c>
      <c r="AW231" s="15" t="s">
        <v>35</v>
      </c>
      <c r="AX231" s="15" t="s">
        <v>82</v>
      </c>
      <c r="AY231" s="274" t="s">
        <v>192</v>
      </c>
    </row>
    <row r="232" s="2" customFormat="1" ht="16.5" customHeight="1">
      <c r="A232" s="41"/>
      <c r="B232" s="42"/>
      <c r="C232" s="205" t="s">
        <v>322</v>
      </c>
      <c r="D232" s="205" t="s">
        <v>193</v>
      </c>
      <c r="E232" s="206" t="s">
        <v>2735</v>
      </c>
      <c r="F232" s="207" t="s">
        <v>2736</v>
      </c>
      <c r="G232" s="208" t="s">
        <v>1412</v>
      </c>
      <c r="H232" s="209">
        <v>0.68600000000000005</v>
      </c>
      <c r="I232" s="210"/>
      <c r="J232" s="211">
        <f>ROUND(I232*H232,2)</f>
        <v>0</v>
      </c>
      <c r="K232" s="207" t="s">
        <v>1815</v>
      </c>
      <c r="L232" s="47"/>
      <c r="M232" s="212" t="s">
        <v>19</v>
      </c>
      <c r="N232" s="213" t="s">
        <v>45</v>
      </c>
      <c r="O232" s="87"/>
      <c r="P232" s="214">
        <f>O232*H232</f>
        <v>0</v>
      </c>
      <c r="Q232" s="214">
        <v>0.0036800000000000001</v>
      </c>
      <c r="R232" s="214">
        <f>Q232*H232</f>
        <v>0.0025244800000000004</v>
      </c>
      <c r="S232" s="214">
        <v>0</v>
      </c>
      <c r="T232" s="215">
        <f>S232*H232</f>
        <v>0</v>
      </c>
      <c r="U232" s="41"/>
      <c r="V232" s="41"/>
      <c r="W232" s="41"/>
      <c r="X232" s="41"/>
      <c r="Y232" s="41"/>
      <c r="Z232" s="41"/>
      <c r="AA232" s="41"/>
      <c r="AB232" s="41"/>
      <c r="AC232" s="41"/>
      <c r="AD232" s="41"/>
      <c r="AE232" s="41"/>
      <c r="AR232" s="216" t="s">
        <v>197</v>
      </c>
      <c r="AT232" s="216" t="s">
        <v>193</v>
      </c>
      <c r="AU232" s="216" t="s">
        <v>84</v>
      </c>
      <c r="AY232" s="20" t="s">
        <v>192</v>
      </c>
      <c r="BE232" s="217">
        <f>IF(N232="základní",J232,0)</f>
        <v>0</v>
      </c>
      <c r="BF232" s="217">
        <f>IF(N232="snížená",J232,0)</f>
        <v>0</v>
      </c>
      <c r="BG232" s="217">
        <f>IF(N232="zákl. přenesená",J232,0)</f>
        <v>0</v>
      </c>
      <c r="BH232" s="217">
        <f>IF(N232="sníž. přenesená",J232,0)</f>
        <v>0</v>
      </c>
      <c r="BI232" s="217">
        <f>IF(N232="nulová",J232,0)</f>
        <v>0</v>
      </c>
      <c r="BJ232" s="20" t="s">
        <v>82</v>
      </c>
      <c r="BK232" s="217">
        <f>ROUND(I232*H232,2)</f>
        <v>0</v>
      </c>
      <c r="BL232" s="20" t="s">
        <v>197</v>
      </c>
      <c r="BM232" s="216" t="s">
        <v>2737</v>
      </c>
    </row>
    <row r="233" s="2" customFormat="1">
      <c r="A233" s="41"/>
      <c r="B233" s="42"/>
      <c r="C233" s="43"/>
      <c r="D233" s="218" t="s">
        <v>199</v>
      </c>
      <c r="E233" s="43"/>
      <c r="F233" s="219" t="s">
        <v>2738</v>
      </c>
      <c r="G233" s="43"/>
      <c r="H233" s="43"/>
      <c r="I233" s="220"/>
      <c r="J233" s="43"/>
      <c r="K233" s="43"/>
      <c r="L233" s="47"/>
      <c r="M233" s="221"/>
      <c r="N233" s="222"/>
      <c r="O233" s="87"/>
      <c r="P233" s="87"/>
      <c r="Q233" s="87"/>
      <c r="R233" s="87"/>
      <c r="S233" s="87"/>
      <c r="T233" s="88"/>
      <c r="U233" s="41"/>
      <c r="V233" s="41"/>
      <c r="W233" s="41"/>
      <c r="X233" s="41"/>
      <c r="Y233" s="41"/>
      <c r="Z233" s="41"/>
      <c r="AA233" s="41"/>
      <c r="AB233" s="41"/>
      <c r="AC233" s="41"/>
      <c r="AD233" s="41"/>
      <c r="AE233" s="41"/>
      <c r="AT233" s="20" t="s">
        <v>199</v>
      </c>
      <c r="AU233" s="20" t="s">
        <v>84</v>
      </c>
    </row>
    <row r="234" s="14" customFormat="1">
      <c r="A234" s="14"/>
      <c r="B234" s="253"/>
      <c r="C234" s="254"/>
      <c r="D234" s="218" t="s">
        <v>1390</v>
      </c>
      <c r="E234" s="255" t="s">
        <v>19</v>
      </c>
      <c r="F234" s="256" t="s">
        <v>2739</v>
      </c>
      <c r="G234" s="254"/>
      <c r="H234" s="257">
        <v>0.68600000000000005</v>
      </c>
      <c r="I234" s="258"/>
      <c r="J234" s="254"/>
      <c r="K234" s="254"/>
      <c r="L234" s="259"/>
      <c r="M234" s="260"/>
      <c r="N234" s="261"/>
      <c r="O234" s="261"/>
      <c r="P234" s="261"/>
      <c r="Q234" s="261"/>
      <c r="R234" s="261"/>
      <c r="S234" s="261"/>
      <c r="T234" s="262"/>
      <c r="U234" s="14"/>
      <c r="V234" s="14"/>
      <c r="W234" s="14"/>
      <c r="X234" s="14"/>
      <c r="Y234" s="14"/>
      <c r="Z234" s="14"/>
      <c r="AA234" s="14"/>
      <c r="AB234" s="14"/>
      <c r="AC234" s="14"/>
      <c r="AD234" s="14"/>
      <c r="AE234" s="14"/>
      <c r="AT234" s="263" t="s">
        <v>1390</v>
      </c>
      <c r="AU234" s="263" t="s">
        <v>84</v>
      </c>
      <c r="AV234" s="14" t="s">
        <v>84</v>
      </c>
      <c r="AW234" s="14" t="s">
        <v>35</v>
      </c>
      <c r="AX234" s="14" t="s">
        <v>74</v>
      </c>
      <c r="AY234" s="263" t="s">
        <v>192</v>
      </c>
    </row>
    <row r="235" s="15" customFormat="1">
      <c r="A235" s="15"/>
      <c r="B235" s="264"/>
      <c r="C235" s="265"/>
      <c r="D235" s="218" t="s">
        <v>1390</v>
      </c>
      <c r="E235" s="266" t="s">
        <v>19</v>
      </c>
      <c r="F235" s="267" t="s">
        <v>1392</v>
      </c>
      <c r="G235" s="265"/>
      <c r="H235" s="268">
        <v>0.68600000000000005</v>
      </c>
      <c r="I235" s="269"/>
      <c r="J235" s="265"/>
      <c r="K235" s="265"/>
      <c r="L235" s="270"/>
      <c r="M235" s="271"/>
      <c r="N235" s="272"/>
      <c r="O235" s="272"/>
      <c r="P235" s="272"/>
      <c r="Q235" s="272"/>
      <c r="R235" s="272"/>
      <c r="S235" s="272"/>
      <c r="T235" s="273"/>
      <c r="U235" s="15"/>
      <c r="V235" s="15"/>
      <c r="W235" s="15"/>
      <c r="X235" s="15"/>
      <c r="Y235" s="15"/>
      <c r="Z235" s="15"/>
      <c r="AA235" s="15"/>
      <c r="AB235" s="15"/>
      <c r="AC235" s="15"/>
      <c r="AD235" s="15"/>
      <c r="AE235" s="15"/>
      <c r="AT235" s="274" t="s">
        <v>1390</v>
      </c>
      <c r="AU235" s="274" t="s">
        <v>84</v>
      </c>
      <c r="AV235" s="15" t="s">
        <v>197</v>
      </c>
      <c r="AW235" s="15" t="s">
        <v>35</v>
      </c>
      <c r="AX235" s="15" t="s">
        <v>82</v>
      </c>
      <c r="AY235" s="274" t="s">
        <v>192</v>
      </c>
    </row>
    <row r="236" s="2" customFormat="1" ht="24.15" customHeight="1">
      <c r="A236" s="41"/>
      <c r="B236" s="42"/>
      <c r="C236" s="243" t="s">
        <v>327</v>
      </c>
      <c r="D236" s="243" t="s">
        <v>247</v>
      </c>
      <c r="E236" s="244" t="s">
        <v>2740</v>
      </c>
      <c r="F236" s="245" t="s">
        <v>2741</v>
      </c>
      <c r="G236" s="246" t="s">
        <v>1412</v>
      </c>
      <c r="H236" s="247">
        <v>0.68600000000000005</v>
      </c>
      <c r="I236" s="248"/>
      <c r="J236" s="249">
        <f>ROUND(I236*H236,2)</f>
        <v>0</v>
      </c>
      <c r="K236" s="245" t="s">
        <v>19</v>
      </c>
      <c r="L236" s="250"/>
      <c r="M236" s="251" t="s">
        <v>19</v>
      </c>
      <c r="N236" s="252" t="s">
        <v>45</v>
      </c>
      <c r="O236" s="87"/>
      <c r="P236" s="214">
        <f>O236*H236</f>
        <v>0</v>
      </c>
      <c r="Q236" s="214">
        <v>0.034099999999999998</v>
      </c>
      <c r="R236" s="214">
        <f>Q236*H236</f>
        <v>0.0233926</v>
      </c>
      <c r="S236" s="214">
        <v>0</v>
      </c>
      <c r="T236" s="215">
        <f>S236*H236</f>
        <v>0</v>
      </c>
      <c r="U236" s="41"/>
      <c r="V236" s="41"/>
      <c r="W236" s="41"/>
      <c r="X236" s="41"/>
      <c r="Y236" s="41"/>
      <c r="Z236" s="41"/>
      <c r="AA236" s="41"/>
      <c r="AB236" s="41"/>
      <c r="AC236" s="41"/>
      <c r="AD236" s="41"/>
      <c r="AE236" s="41"/>
      <c r="AR236" s="216" t="s">
        <v>239</v>
      </c>
      <c r="AT236" s="216" t="s">
        <v>247</v>
      </c>
      <c r="AU236" s="216" t="s">
        <v>84</v>
      </c>
      <c r="AY236" s="20" t="s">
        <v>192</v>
      </c>
      <c r="BE236" s="217">
        <f>IF(N236="základní",J236,0)</f>
        <v>0</v>
      </c>
      <c r="BF236" s="217">
        <f>IF(N236="snížená",J236,0)</f>
        <v>0</v>
      </c>
      <c r="BG236" s="217">
        <f>IF(N236="zákl. přenesená",J236,0)</f>
        <v>0</v>
      </c>
      <c r="BH236" s="217">
        <f>IF(N236="sníž. přenesená",J236,0)</f>
        <v>0</v>
      </c>
      <c r="BI236" s="217">
        <f>IF(N236="nulová",J236,0)</f>
        <v>0</v>
      </c>
      <c r="BJ236" s="20" t="s">
        <v>82</v>
      </c>
      <c r="BK236" s="217">
        <f>ROUND(I236*H236,2)</f>
        <v>0</v>
      </c>
      <c r="BL236" s="20" t="s">
        <v>197</v>
      </c>
      <c r="BM236" s="216" t="s">
        <v>2742</v>
      </c>
    </row>
    <row r="237" s="2" customFormat="1">
      <c r="A237" s="41"/>
      <c r="B237" s="42"/>
      <c r="C237" s="43"/>
      <c r="D237" s="218" t="s">
        <v>199</v>
      </c>
      <c r="E237" s="43"/>
      <c r="F237" s="219" t="s">
        <v>2741</v>
      </c>
      <c r="G237" s="43"/>
      <c r="H237" s="43"/>
      <c r="I237" s="220"/>
      <c r="J237" s="43"/>
      <c r="K237" s="43"/>
      <c r="L237" s="47"/>
      <c r="M237" s="221"/>
      <c r="N237" s="222"/>
      <c r="O237" s="87"/>
      <c r="P237" s="87"/>
      <c r="Q237" s="87"/>
      <c r="R237" s="87"/>
      <c r="S237" s="87"/>
      <c r="T237" s="88"/>
      <c r="U237" s="41"/>
      <c r="V237" s="41"/>
      <c r="W237" s="41"/>
      <c r="X237" s="41"/>
      <c r="Y237" s="41"/>
      <c r="Z237" s="41"/>
      <c r="AA237" s="41"/>
      <c r="AB237" s="41"/>
      <c r="AC237" s="41"/>
      <c r="AD237" s="41"/>
      <c r="AE237" s="41"/>
      <c r="AT237" s="20" t="s">
        <v>199</v>
      </c>
      <c r="AU237" s="20" t="s">
        <v>84</v>
      </c>
    </row>
    <row r="238" s="2" customFormat="1" ht="16.5" customHeight="1">
      <c r="A238" s="41"/>
      <c r="B238" s="42"/>
      <c r="C238" s="205" t="s">
        <v>332</v>
      </c>
      <c r="D238" s="205" t="s">
        <v>193</v>
      </c>
      <c r="E238" s="206" t="s">
        <v>2743</v>
      </c>
      <c r="F238" s="207" t="s">
        <v>2744</v>
      </c>
      <c r="G238" s="208" t="s">
        <v>1427</v>
      </c>
      <c r="H238" s="209">
        <v>11.749000000000001</v>
      </c>
      <c r="I238" s="210"/>
      <c r="J238" s="211">
        <f>ROUND(I238*H238,2)</f>
        <v>0</v>
      </c>
      <c r="K238" s="207" t="s">
        <v>19</v>
      </c>
      <c r="L238" s="47"/>
      <c r="M238" s="212" t="s">
        <v>19</v>
      </c>
      <c r="N238" s="213" t="s">
        <v>45</v>
      </c>
      <c r="O238" s="87"/>
      <c r="P238" s="214">
        <f>O238*H238</f>
        <v>0</v>
      </c>
      <c r="Q238" s="214">
        <v>0</v>
      </c>
      <c r="R238" s="214">
        <f>Q238*H238</f>
        <v>0</v>
      </c>
      <c r="S238" s="214">
        <v>0</v>
      </c>
      <c r="T238" s="215">
        <f>S238*H238</f>
        <v>0</v>
      </c>
      <c r="U238" s="41"/>
      <c r="V238" s="41"/>
      <c r="W238" s="41"/>
      <c r="X238" s="41"/>
      <c r="Y238" s="41"/>
      <c r="Z238" s="41"/>
      <c r="AA238" s="41"/>
      <c r="AB238" s="41"/>
      <c r="AC238" s="41"/>
      <c r="AD238" s="41"/>
      <c r="AE238" s="41"/>
      <c r="AR238" s="216" t="s">
        <v>197</v>
      </c>
      <c r="AT238" s="216" t="s">
        <v>193</v>
      </c>
      <c r="AU238" s="216" t="s">
        <v>84</v>
      </c>
      <c r="AY238" s="20" t="s">
        <v>192</v>
      </c>
      <c r="BE238" s="217">
        <f>IF(N238="základní",J238,0)</f>
        <v>0</v>
      </c>
      <c r="BF238" s="217">
        <f>IF(N238="snížená",J238,0)</f>
        <v>0</v>
      </c>
      <c r="BG238" s="217">
        <f>IF(N238="zákl. přenesená",J238,0)</f>
        <v>0</v>
      </c>
      <c r="BH238" s="217">
        <f>IF(N238="sníž. přenesená",J238,0)</f>
        <v>0</v>
      </c>
      <c r="BI238" s="217">
        <f>IF(N238="nulová",J238,0)</f>
        <v>0</v>
      </c>
      <c r="BJ238" s="20" t="s">
        <v>82</v>
      </c>
      <c r="BK238" s="217">
        <f>ROUND(I238*H238,2)</f>
        <v>0</v>
      </c>
      <c r="BL238" s="20" t="s">
        <v>197</v>
      </c>
      <c r="BM238" s="216" t="s">
        <v>2745</v>
      </c>
    </row>
    <row r="239" s="2" customFormat="1">
      <c r="A239" s="41"/>
      <c r="B239" s="42"/>
      <c r="C239" s="43"/>
      <c r="D239" s="218" t="s">
        <v>199</v>
      </c>
      <c r="E239" s="43"/>
      <c r="F239" s="219" t="s">
        <v>2744</v>
      </c>
      <c r="G239" s="43"/>
      <c r="H239" s="43"/>
      <c r="I239" s="220"/>
      <c r="J239" s="43"/>
      <c r="K239" s="43"/>
      <c r="L239" s="47"/>
      <c r="M239" s="221"/>
      <c r="N239" s="222"/>
      <c r="O239" s="87"/>
      <c r="P239" s="87"/>
      <c r="Q239" s="87"/>
      <c r="R239" s="87"/>
      <c r="S239" s="87"/>
      <c r="T239" s="88"/>
      <c r="U239" s="41"/>
      <c r="V239" s="41"/>
      <c r="W239" s="41"/>
      <c r="X239" s="41"/>
      <c r="Y239" s="41"/>
      <c r="Z239" s="41"/>
      <c r="AA239" s="41"/>
      <c r="AB239" s="41"/>
      <c r="AC239" s="41"/>
      <c r="AD239" s="41"/>
      <c r="AE239" s="41"/>
      <c r="AT239" s="20" t="s">
        <v>199</v>
      </c>
      <c r="AU239" s="20" t="s">
        <v>84</v>
      </c>
    </row>
    <row r="240" s="14" customFormat="1">
      <c r="A240" s="14"/>
      <c r="B240" s="253"/>
      <c r="C240" s="254"/>
      <c r="D240" s="218" t="s">
        <v>1390</v>
      </c>
      <c r="E240" s="255" t="s">
        <v>19</v>
      </c>
      <c r="F240" s="256" t="s">
        <v>2746</v>
      </c>
      <c r="G240" s="254"/>
      <c r="H240" s="257">
        <v>9.9250000000000007</v>
      </c>
      <c r="I240" s="258"/>
      <c r="J240" s="254"/>
      <c r="K240" s="254"/>
      <c r="L240" s="259"/>
      <c r="M240" s="260"/>
      <c r="N240" s="261"/>
      <c r="O240" s="261"/>
      <c r="P240" s="261"/>
      <c r="Q240" s="261"/>
      <c r="R240" s="261"/>
      <c r="S240" s="261"/>
      <c r="T240" s="262"/>
      <c r="U240" s="14"/>
      <c r="V240" s="14"/>
      <c r="W240" s="14"/>
      <c r="X240" s="14"/>
      <c r="Y240" s="14"/>
      <c r="Z240" s="14"/>
      <c r="AA240" s="14"/>
      <c r="AB240" s="14"/>
      <c r="AC240" s="14"/>
      <c r="AD240" s="14"/>
      <c r="AE240" s="14"/>
      <c r="AT240" s="263" t="s">
        <v>1390</v>
      </c>
      <c r="AU240" s="263" t="s">
        <v>84</v>
      </c>
      <c r="AV240" s="14" t="s">
        <v>84</v>
      </c>
      <c r="AW240" s="14" t="s">
        <v>35</v>
      </c>
      <c r="AX240" s="14" t="s">
        <v>74</v>
      </c>
      <c r="AY240" s="263" t="s">
        <v>192</v>
      </c>
    </row>
    <row r="241" s="14" customFormat="1">
      <c r="A241" s="14"/>
      <c r="B241" s="253"/>
      <c r="C241" s="254"/>
      <c r="D241" s="218" t="s">
        <v>1390</v>
      </c>
      <c r="E241" s="255" t="s">
        <v>19</v>
      </c>
      <c r="F241" s="256" t="s">
        <v>2747</v>
      </c>
      <c r="G241" s="254"/>
      <c r="H241" s="257">
        <v>1.8240000000000001</v>
      </c>
      <c r="I241" s="258"/>
      <c r="J241" s="254"/>
      <c r="K241" s="254"/>
      <c r="L241" s="259"/>
      <c r="M241" s="260"/>
      <c r="N241" s="261"/>
      <c r="O241" s="261"/>
      <c r="P241" s="261"/>
      <c r="Q241" s="261"/>
      <c r="R241" s="261"/>
      <c r="S241" s="261"/>
      <c r="T241" s="262"/>
      <c r="U241" s="14"/>
      <c r="V241" s="14"/>
      <c r="W241" s="14"/>
      <c r="X241" s="14"/>
      <c r="Y241" s="14"/>
      <c r="Z241" s="14"/>
      <c r="AA241" s="14"/>
      <c r="AB241" s="14"/>
      <c r="AC241" s="14"/>
      <c r="AD241" s="14"/>
      <c r="AE241" s="14"/>
      <c r="AT241" s="263" t="s">
        <v>1390</v>
      </c>
      <c r="AU241" s="263" t="s">
        <v>84</v>
      </c>
      <c r="AV241" s="14" t="s">
        <v>84</v>
      </c>
      <c r="AW241" s="14" t="s">
        <v>35</v>
      </c>
      <c r="AX241" s="14" t="s">
        <v>74</v>
      </c>
      <c r="AY241" s="263" t="s">
        <v>192</v>
      </c>
    </row>
    <row r="242" s="15" customFormat="1">
      <c r="A242" s="15"/>
      <c r="B242" s="264"/>
      <c r="C242" s="265"/>
      <c r="D242" s="218" t="s">
        <v>1390</v>
      </c>
      <c r="E242" s="266" t="s">
        <v>19</v>
      </c>
      <c r="F242" s="267" t="s">
        <v>1392</v>
      </c>
      <c r="G242" s="265"/>
      <c r="H242" s="268">
        <v>11.749000000000001</v>
      </c>
      <c r="I242" s="269"/>
      <c r="J242" s="265"/>
      <c r="K242" s="265"/>
      <c r="L242" s="270"/>
      <c r="M242" s="271"/>
      <c r="N242" s="272"/>
      <c r="O242" s="272"/>
      <c r="P242" s="272"/>
      <c r="Q242" s="272"/>
      <c r="R242" s="272"/>
      <c r="S242" s="272"/>
      <c r="T242" s="273"/>
      <c r="U242" s="15"/>
      <c r="V242" s="15"/>
      <c r="W242" s="15"/>
      <c r="X242" s="15"/>
      <c r="Y242" s="15"/>
      <c r="Z242" s="15"/>
      <c r="AA242" s="15"/>
      <c r="AB242" s="15"/>
      <c r="AC242" s="15"/>
      <c r="AD242" s="15"/>
      <c r="AE242" s="15"/>
      <c r="AT242" s="274" t="s">
        <v>1390</v>
      </c>
      <c r="AU242" s="274" t="s">
        <v>84</v>
      </c>
      <c r="AV242" s="15" t="s">
        <v>197</v>
      </c>
      <c r="AW242" s="15" t="s">
        <v>35</v>
      </c>
      <c r="AX242" s="15" t="s">
        <v>82</v>
      </c>
      <c r="AY242" s="274" t="s">
        <v>192</v>
      </c>
    </row>
    <row r="243" s="12" customFormat="1" ht="22.8" customHeight="1">
      <c r="A243" s="12"/>
      <c r="B243" s="191"/>
      <c r="C243" s="192"/>
      <c r="D243" s="193" t="s">
        <v>73</v>
      </c>
      <c r="E243" s="224" t="s">
        <v>221</v>
      </c>
      <c r="F243" s="224" t="s">
        <v>1381</v>
      </c>
      <c r="G243" s="192"/>
      <c r="H243" s="192"/>
      <c r="I243" s="195"/>
      <c r="J243" s="225">
        <f>BK243</f>
        <v>0</v>
      </c>
      <c r="K243" s="192"/>
      <c r="L243" s="197"/>
      <c r="M243" s="198"/>
      <c r="N243" s="199"/>
      <c r="O243" s="199"/>
      <c r="P243" s="200">
        <f>SUM(P244:P248)</f>
        <v>0</v>
      </c>
      <c r="Q243" s="199"/>
      <c r="R243" s="200">
        <f>SUM(R244:R248)</f>
        <v>0</v>
      </c>
      <c r="S243" s="199"/>
      <c r="T243" s="201">
        <f>SUM(T244:T248)</f>
        <v>0</v>
      </c>
      <c r="U243" s="12"/>
      <c r="V243" s="12"/>
      <c r="W243" s="12"/>
      <c r="X243" s="12"/>
      <c r="Y243" s="12"/>
      <c r="Z243" s="12"/>
      <c r="AA243" s="12"/>
      <c r="AB243" s="12"/>
      <c r="AC243" s="12"/>
      <c r="AD243" s="12"/>
      <c r="AE243" s="12"/>
      <c r="AR243" s="202" t="s">
        <v>82</v>
      </c>
      <c r="AT243" s="203" t="s">
        <v>73</v>
      </c>
      <c r="AU243" s="203" t="s">
        <v>82</v>
      </c>
      <c r="AY243" s="202" t="s">
        <v>192</v>
      </c>
      <c r="BK243" s="204">
        <f>SUM(BK244:BK248)</f>
        <v>0</v>
      </c>
    </row>
    <row r="244" s="2" customFormat="1" ht="16.5" customHeight="1">
      <c r="A244" s="41"/>
      <c r="B244" s="42"/>
      <c r="C244" s="205" t="s">
        <v>337</v>
      </c>
      <c r="D244" s="205" t="s">
        <v>193</v>
      </c>
      <c r="E244" s="206" t="s">
        <v>2748</v>
      </c>
      <c r="F244" s="207" t="s">
        <v>2749</v>
      </c>
      <c r="G244" s="208" t="s">
        <v>1412</v>
      </c>
      <c r="H244" s="209">
        <v>60.854999999999997</v>
      </c>
      <c r="I244" s="210"/>
      <c r="J244" s="211">
        <f>ROUND(I244*H244,2)</f>
        <v>0</v>
      </c>
      <c r="K244" s="207" t="s">
        <v>19</v>
      </c>
      <c r="L244" s="47"/>
      <c r="M244" s="212" t="s">
        <v>19</v>
      </c>
      <c r="N244" s="213" t="s">
        <v>45</v>
      </c>
      <c r="O244" s="87"/>
      <c r="P244" s="214">
        <f>O244*H244</f>
        <v>0</v>
      </c>
      <c r="Q244" s="214">
        <v>0</v>
      </c>
      <c r="R244" s="214">
        <f>Q244*H244</f>
        <v>0</v>
      </c>
      <c r="S244" s="214">
        <v>0</v>
      </c>
      <c r="T244" s="215">
        <f>S244*H244</f>
        <v>0</v>
      </c>
      <c r="U244" s="41"/>
      <c r="V244" s="41"/>
      <c r="W244" s="41"/>
      <c r="X244" s="41"/>
      <c r="Y244" s="41"/>
      <c r="Z244" s="41"/>
      <c r="AA244" s="41"/>
      <c r="AB244" s="41"/>
      <c r="AC244" s="41"/>
      <c r="AD244" s="41"/>
      <c r="AE244" s="41"/>
      <c r="AR244" s="216" t="s">
        <v>197</v>
      </c>
      <c r="AT244" s="216" t="s">
        <v>193</v>
      </c>
      <c r="AU244" s="216" t="s">
        <v>84</v>
      </c>
      <c r="AY244" s="20" t="s">
        <v>192</v>
      </c>
      <c r="BE244" s="217">
        <f>IF(N244="základní",J244,0)</f>
        <v>0</v>
      </c>
      <c r="BF244" s="217">
        <f>IF(N244="snížená",J244,0)</f>
        <v>0</v>
      </c>
      <c r="BG244" s="217">
        <f>IF(N244="zákl. přenesená",J244,0)</f>
        <v>0</v>
      </c>
      <c r="BH244" s="217">
        <f>IF(N244="sníž. přenesená",J244,0)</f>
        <v>0</v>
      </c>
      <c r="BI244" s="217">
        <f>IF(N244="nulová",J244,0)</f>
        <v>0</v>
      </c>
      <c r="BJ244" s="20" t="s">
        <v>82</v>
      </c>
      <c r="BK244" s="217">
        <f>ROUND(I244*H244,2)</f>
        <v>0</v>
      </c>
      <c r="BL244" s="20" t="s">
        <v>197</v>
      </c>
      <c r="BM244" s="216" t="s">
        <v>2750</v>
      </c>
    </row>
    <row r="245" s="2" customFormat="1">
      <c r="A245" s="41"/>
      <c r="B245" s="42"/>
      <c r="C245" s="43"/>
      <c r="D245" s="218" t="s">
        <v>199</v>
      </c>
      <c r="E245" s="43"/>
      <c r="F245" s="219" t="s">
        <v>2749</v>
      </c>
      <c r="G245" s="43"/>
      <c r="H245" s="43"/>
      <c r="I245" s="220"/>
      <c r="J245" s="43"/>
      <c r="K245" s="43"/>
      <c r="L245" s="47"/>
      <c r="M245" s="221"/>
      <c r="N245" s="222"/>
      <c r="O245" s="87"/>
      <c r="P245" s="87"/>
      <c r="Q245" s="87"/>
      <c r="R245" s="87"/>
      <c r="S245" s="87"/>
      <c r="T245" s="88"/>
      <c r="U245" s="41"/>
      <c r="V245" s="41"/>
      <c r="W245" s="41"/>
      <c r="X245" s="41"/>
      <c r="Y245" s="41"/>
      <c r="Z245" s="41"/>
      <c r="AA245" s="41"/>
      <c r="AB245" s="41"/>
      <c r="AC245" s="41"/>
      <c r="AD245" s="41"/>
      <c r="AE245" s="41"/>
      <c r="AT245" s="20" t="s">
        <v>199</v>
      </c>
      <c r="AU245" s="20" t="s">
        <v>84</v>
      </c>
    </row>
    <row r="246" s="14" customFormat="1">
      <c r="A246" s="14"/>
      <c r="B246" s="253"/>
      <c r="C246" s="254"/>
      <c r="D246" s="218" t="s">
        <v>1390</v>
      </c>
      <c r="E246" s="255" t="s">
        <v>19</v>
      </c>
      <c r="F246" s="256" t="s">
        <v>2751</v>
      </c>
      <c r="G246" s="254"/>
      <c r="H246" s="257">
        <v>57.719999999999999</v>
      </c>
      <c r="I246" s="258"/>
      <c r="J246" s="254"/>
      <c r="K246" s="254"/>
      <c r="L246" s="259"/>
      <c r="M246" s="260"/>
      <c r="N246" s="261"/>
      <c r="O246" s="261"/>
      <c r="P246" s="261"/>
      <c r="Q246" s="261"/>
      <c r="R246" s="261"/>
      <c r="S246" s="261"/>
      <c r="T246" s="262"/>
      <c r="U246" s="14"/>
      <c r="V246" s="14"/>
      <c r="W246" s="14"/>
      <c r="X246" s="14"/>
      <c r="Y246" s="14"/>
      <c r="Z246" s="14"/>
      <c r="AA246" s="14"/>
      <c r="AB246" s="14"/>
      <c r="AC246" s="14"/>
      <c r="AD246" s="14"/>
      <c r="AE246" s="14"/>
      <c r="AT246" s="263" t="s">
        <v>1390</v>
      </c>
      <c r="AU246" s="263" t="s">
        <v>84</v>
      </c>
      <c r="AV246" s="14" t="s">
        <v>84</v>
      </c>
      <c r="AW246" s="14" t="s">
        <v>35</v>
      </c>
      <c r="AX246" s="14" t="s">
        <v>74</v>
      </c>
      <c r="AY246" s="263" t="s">
        <v>192</v>
      </c>
    </row>
    <row r="247" s="14" customFormat="1">
      <c r="A247" s="14"/>
      <c r="B247" s="253"/>
      <c r="C247" s="254"/>
      <c r="D247" s="218" t="s">
        <v>1390</v>
      </c>
      <c r="E247" s="255" t="s">
        <v>19</v>
      </c>
      <c r="F247" s="256" t="s">
        <v>2752</v>
      </c>
      <c r="G247" s="254"/>
      <c r="H247" s="257">
        <v>3.1349999999999998</v>
      </c>
      <c r="I247" s="258"/>
      <c r="J247" s="254"/>
      <c r="K247" s="254"/>
      <c r="L247" s="259"/>
      <c r="M247" s="260"/>
      <c r="N247" s="261"/>
      <c r="O247" s="261"/>
      <c r="P247" s="261"/>
      <c r="Q247" s="261"/>
      <c r="R247" s="261"/>
      <c r="S247" s="261"/>
      <c r="T247" s="262"/>
      <c r="U247" s="14"/>
      <c r="V247" s="14"/>
      <c r="W247" s="14"/>
      <c r="X247" s="14"/>
      <c r="Y247" s="14"/>
      <c r="Z247" s="14"/>
      <c r="AA247" s="14"/>
      <c r="AB247" s="14"/>
      <c r="AC247" s="14"/>
      <c r="AD247" s="14"/>
      <c r="AE247" s="14"/>
      <c r="AT247" s="263" t="s">
        <v>1390</v>
      </c>
      <c r="AU247" s="263" t="s">
        <v>84</v>
      </c>
      <c r="AV247" s="14" t="s">
        <v>84</v>
      </c>
      <c r="AW247" s="14" t="s">
        <v>35</v>
      </c>
      <c r="AX247" s="14" t="s">
        <v>74</v>
      </c>
      <c r="AY247" s="263" t="s">
        <v>192</v>
      </c>
    </row>
    <row r="248" s="15" customFormat="1">
      <c r="A248" s="15"/>
      <c r="B248" s="264"/>
      <c r="C248" s="265"/>
      <c r="D248" s="218" t="s">
        <v>1390</v>
      </c>
      <c r="E248" s="266" t="s">
        <v>19</v>
      </c>
      <c r="F248" s="267" t="s">
        <v>1392</v>
      </c>
      <c r="G248" s="265"/>
      <c r="H248" s="268">
        <v>60.854999999999997</v>
      </c>
      <c r="I248" s="269"/>
      <c r="J248" s="265"/>
      <c r="K248" s="265"/>
      <c r="L248" s="270"/>
      <c r="M248" s="271"/>
      <c r="N248" s="272"/>
      <c r="O248" s="272"/>
      <c r="P248" s="272"/>
      <c r="Q248" s="272"/>
      <c r="R248" s="272"/>
      <c r="S248" s="272"/>
      <c r="T248" s="273"/>
      <c r="U248" s="15"/>
      <c r="V248" s="15"/>
      <c r="W248" s="15"/>
      <c r="X248" s="15"/>
      <c r="Y248" s="15"/>
      <c r="Z248" s="15"/>
      <c r="AA248" s="15"/>
      <c r="AB248" s="15"/>
      <c r="AC248" s="15"/>
      <c r="AD248" s="15"/>
      <c r="AE248" s="15"/>
      <c r="AT248" s="274" t="s">
        <v>1390</v>
      </c>
      <c r="AU248" s="274" t="s">
        <v>84</v>
      </c>
      <c r="AV248" s="15" t="s">
        <v>197</v>
      </c>
      <c r="AW248" s="15" t="s">
        <v>35</v>
      </c>
      <c r="AX248" s="15" t="s">
        <v>82</v>
      </c>
      <c r="AY248" s="274" t="s">
        <v>192</v>
      </c>
    </row>
    <row r="249" s="12" customFormat="1" ht="22.8" customHeight="1">
      <c r="A249" s="12"/>
      <c r="B249" s="191"/>
      <c r="C249" s="192"/>
      <c r="D249" s="193" t="s">
        <v>73</v>
      </c>
      <c r="E249" s="224" t="s">
        <v>228</v>
      </c>
      <c r="F249" s="224" t="s">
        <v>2280</v>
      </c>
      <c r="G249" s="192"/>
      <c r="H249" s="192"/>
      <c r="I249" s="195"/>
      <c r="J249" s="225">
        <f>BK249</f>
        <v>0</v>
      </c>
      <c r="K249" s="192"/>
      <c r="L249" s="197"/>
      <c r="M249" s="198"/>
      <c r="N249" s="199"/>
      <c r="O249" s="199"/>
      <c r="P249" s="200">
        <f>SUM(P250:P300)</f>
        <v>0</v>
      </c>
      <c r="Q249" s="199"/>
      <c r="R249" s="200">
        <f>SUM(R250:R300)</f>
        <v>47.25772495999999</v>
      </c>
      <c r="S249" s="199"/>
      <c r="T249" s="201">
        <f>SUM(T250:T300)</f>
        <v>2.25</v>
      </c>
      <c r="U249" s="12"/>
      <c r="V249" s="12"/>
      <c r="W249" s="12"/>
      <c r="X249" s="12"/>
      <c r="Y249" s="12"/>
      <c r="Z249" s="12"/>
      <c r="AA249" s="12"/>
      <c r="AB249" s="12"/>
      <c r="AC249" s="12"/>
      <c r="AD249" s="12"/>
      <c r="AE249" s="12"/>
      <c r="AR249" s="202" t="s">
        <v>82</v>
      </c>
      <c r="AT249" s="203" t="s">
        <v>73</v>
      </c>
      <c r="AU249" s="203" t="s">
        <v>82</v>
      </c>
      <c r="AY249" s="202" t="s">
        <v>192</v>
      </c>
      <c r="BK249" s="204">
        <f>SUM(BK250:BK300)</f>
        <v>0</v>
      </c>
    </row>
    <row r="250" s="2" customFormat="1" ht="16.5" customHeight="1">
      <c r="A250" s="41"/>
      <c r="B250" s="42"/>
      <c r="C250" s="205" t="s">
        <v>342</v>
      </c>
      <c r="D250" s="205" t="s">
        <v>193</v>
      </c>
      <c r="E250" s="206" t="s">
        <v>2753</v>
      </c>
      <c r="F250" s="207" t="s">
        <v>2754</v>
      </c>
      <c r="G250" s="208" t="s">
        <v>1412</v>
      </c>
      <c r="H250" s="209">
        <v>2.8460000000000001</v>
      </c>
      <c r="I250" s="210"/>
      <c r="J250" s="211">
        <f>ROUND(I250*H250,2)</f>
        <v>0</v>
      </c>
      <c r="K250" s="207" t="s">
        <v>1815</v>
      </c>
      <c r="L250" s="47"/>
      <c r="M250" s="212" t="s">
        <v>19</v>
      </c>
      <c r="N250" s="213" t="s">
        <v>45</v>
      </c>
      <c r="O250" s="87"/>
      <c r="P250" s="214">
        <f>O250*H250</f>
        <v>0</v>
      </c>
      <c r="Q250" s="214">
        <v>0.023099999999999999</v>
      </c>
      <c r="R250" s="214">
        <f>Q250*H250</f>
        <v>0.065742599999999998</v>
      </c>
      <c r="S250" s="214">
        <v>0</v>
      </c>
      <c r="T250" s="215">
        <f>S250*H250</f>
        <v>0</v>
      </c>
      <c r="U250" s="41"/>
      <c r="V250" s="41"/>
      <c r="W250" s="41"/>
      <c r="X250" s="41"/>
      <c r="Y250" s="41"/>
      <c r="Z250" s="41"/>
      <c r="AA250" s="41"/>
      <c r="AB250" s="41"/>
      <c r="AC250" s="41"/>
      <c r="AD250" s="41"/>
      <c r="AE250" s="41"/>
      <c r="AR250" s="216" t="s">
        <v>197</v>
      </c>
      <c r="AT250" s="216" t="s">
        <v>193</v>
      </c>
      <c r="AU250" s="216" t="s">
        <v>84</v>
      </c>
      <c r="AY250" s="20" t="s">
        <v>192</v>
      </c>
      <c r="BE250" s="217">
        <f>IF(N250="základní",J250,0)</f>
        <v>0</v>
      </c>
      <c r="BF250" s="217">
        <f>IF(N250="snížená",J250,0)</f>
        <v>0</v>
      </c>
      <c r="BG250" s="217">
        <f>IF(N250="zákl. přenesená",J250,0)</f>
        <v>0</v>
      </c>
      <c r="BH250" s="217">
        <f>IF(N250="sníž. přenesená",J250,0)</f>
        <v>0</v>
      </c>
      <c r="BI250" s="217">
        <f>IF(N250="nulová",J250,0)</f>
        <v>0</v>
      </c>
      <c r="BJ250" s="20" t="s">
        <v>82</v>
      </c>
      <c r="BK250" s="217">
        <f>ROUND(I250*H250,2)</f>
        <v>0</v>
      </c>
      <c r="BL250" s="20" t="s">
        <v>197</v>
      </c>
      <c r="BM250" s="216" t="s">
        <v>2755</v>
      </c>
    </row>
    <row r="251" s="2" customFormat="1">
      <c r="A251" s="41"/>
      <c r="B251" s="42"/>
      <c r="C251" s="43"/>
      <c r="D251" s="218" t="s">
        <v>199</v>
      </c>
      <c r="E251" s="43"/>
      <c r="F251" s="219" t="s">
        <v>2756</v>
      </c>
      <c r="G251" s="43"/>
      <c r="H251" s="43"/>
      <c r="I251" s="220"/>
      <c r="J251" s="43"/>
      <c r="K251" s="43"/>
      <c r="L251" s="47"/>
      <c r="M251" s="221"/>
      <c r="N251" s="222"/>
      <c r="O251" s="87"/>
      <c r="P251" s="87"/>
      <c r="Q251" s="87"/>
      <c r="R251" s="87"/>
      <c r="S251" s="87"/>
      <c r="T251" s="88"/>
      <c r="U251" s="41"/>
      <c r="V251" s="41"/>
      <c r="W251" s="41"/>
      <c r="X251" s="41"/>
      <c r="Y251" s="41"/>
      <c r="Z251" s="41"/>
      <c r="AA251" s="41"/>
      <c r="AB251" s="41"/>
      <c r="AC251" s="41"/>
      <c r="AD251" s="41"/>
      <c r="AE251" s="41"/>
      <c r="AT251" s="20" t="s">
        <v>199</v>
      </c>
      <c r="AU251" s="20" t="s">
        <v>84</v>
      </c>
    </row>
    <row r="252" s="14" customFormat="1">
      <c r="A252" s="14"/>
      <c r="B252" s="253"/>
      <c r="C252" s="254"/>
      <c r="D252" s="218" t="s">
        <v>1390</v>
      </c>
      <c r="E252" s="255" t="s">
        <v>19</v>
      </c>
      <c r="F252" s="256" t="s">
        <v>2757</v>
      </c>
      <c r="G252" s="254"/>
      <c r="H252" s="257">
        <v>2.8460000000000001</v>
      </c>
      <c r="I252" s="258"/>
      <c r="J252" s="254"/>
      <c r="K252" s="254"/>
      <c r="L252" s="259"/>
      <c r="M252" s="260"/>
      <c r="N252" s="261"/>
      <c r="O252" s="261"/>
      <c r="P252" s="261"/>
      <c r="Q252" s="261"/>
      <c r="R252" s="261"/>
      <c r="S252" s="261"/>
      <c r="T252" s="262"/>
      <c r="U252" s="14"/>
      <c r="V252" s="14"/>
      <c r="W252" s="14"/>
      <c r="X252" s="14"/>
      <c r="Y252" s="14"/>
      <c r="Z252" s="14"/>
      <c r="AA252" s="14"/>
      <c r="AB252" s="14"/>
      <c r="AC252" s="14"/>
      <c r="AD252" s="14"/>
      <c r="AE252" s="14"/>
      <c r="AT252" s="263" t="s">
        <v>1390</v>
      </c>
      <c r="AU252" s="263" t="s">
        <v>84</v>
      </c>
      <c r="AV252" s="14" t="s">
        <v>84</v>
      </c>
      <c r="AW252" s="14" t="s">
        <v>35</v>
      </c>
      <c r="AX252" s="14" t="s">
        <v>74</v>
      </c>
      <c r="AY252" s="263" t="s">
        <v>192</v>
      </c>
    </row>
    <row r="253" s="15" customFormat="1">
      <c r="A253" s="15"/>
      <c r="B253" s="264"/>
      <c r="C253" s="265"/>
      <c r="D253" s="218" t="s">
        <v>1390</v>
      </c>
      <c r="E253" s="266" t="s">
        <v>19</v>
      </c>
      <c r="F253" s="267" t="s">
        <v>1392</v>
      </c>
      <c r="G253" s="265"/>
      <c r="H253" s="268">
        <v>2.8460000000000001</v>
      </c>
      <c r="I253" s="269"/>
      <c r="J253" s="265"/>
      <c r="K253" s="265"/>
      <c r="L253" s="270"/>
      <c r="M253" s="271"/>
      <c r="N253" s="272"/>
      <c r="O253" s="272"/>
      <c r="P253" s="272"/>
      <c r="Q253" s="272"/>
      <c r="R253" s="272"/>
      <c r="S253" s="272"/>
      <c r="T253" s="273"/>
      <c r="U253" s="15"/>
      <c r="V253" s="15"/>
      <c r="W253" s="15"/>
      <c r="X253" s="15"/>
      <c r="Y253" s="15"/>
      <c r="Z253" s="15"/>
      <c r="AA253" s="15"/>
      <c r="AB253" s="15"/>
      <c r="AC253" s="15"/>
      <c r="AD253" s="15"/>
      <c r="AE253" s="15"/>
      <c r="AT253" s="274" t="s">
        <v>1390</v>
      </c>
      <c r="AU253" s="274" t="s">
        <v>84</v>
      </c>
      <c r="AV253" s="15" t="s">
        <v>197</v>
      </c>
      <c r="AW253" s="15" t="s">
        <v>35</v>
      </c>
      <c r="AX253" s="15" t="s">
        <v>82</v>
      </c>
      <c r="AY253" s="274" t="s">
        <v>192</v>
      </c>
    </row>
    <row r="254" s="2" customFormat="1" ht="16.5" customHeight="1">
      <c r="A254" s="41"/>
      <c r="B254" s="42"/>
      <c r="C254" s="205" t="s">
        <v>347</v>
      </c>
      <c r="D254" s="205" t="s">
        <v>193</v>
      </c>
      <c r="E254" s="206" t="s">
        <v>2758</v>
      </c>
      <c r="F254" s="207" t="s">
        <v>2759</v>
      </c>
      <c r="G254" s="208" t="s">
        <v>1412</v>
      </c>
      <c r="H254" s="209">
        <v>6.9390000000000001</v>
      </c>
      <c r="I254" s="210"/>
      <c r="J254" s="211">
        <f>ROUND(I254*H254,2)</f>
        <v>0</v>
      </c>
      <c r="K254" s="207" t="s">
        <v>1815</v>
      </c>
      <c r="L254" s="47"/>
      <c r="M254" s="212" t="s">
        <v>19</v>
      </c>
      <c r="N254" s="213" t="s">
        <v>45</v>
      </c>
      <c r="O254" s="87"/>
      <c r="P254" s="214">
        <f>O254*H254</f>
        <v>0</v>
      </c>
      <c r="Q254" s="214">
        <v>0.023099999999999999</v>
      </c>
      <c r="R254" s="214">
        <f>Q254*H254</f>
        <v>0.16029089999999999</v>
      </c>
      <c r="S254" s="214">
        <v>0</v>
      </c>
      <c r="T254" s="215">
        <f>S254*H254</f>
        <v>0</v>
      </c>
      <c r="U254" s="41"/>
      <c r="V254" s="41"/>
      <c r="W254" s="41"/>
      <c r="X254" s="41"/>
      <c r="Y254" s="41"/>
      <c r="Z254" s="41"/>
      <c r="AA254" s="41"/>
      <c r="AB254" s="41"/>
      <c r="AC254" s="41"/>
      <c r="AD254" s="41"/>
      <c r="AE254" s="41"/>
      <c r="AR254" s="216" t="s">
        <v>197</v>
      </c>
      <c r="AT254" s="216" t="s">
        <v>193</v>
      </c>
      <c r="AU254" s="216" t="s">
        <v>84</v>
      </c>
      <c r="AY254" s="20" t="s">
        <v>192</v>
      </c>
      <c r="BE254" s="217">
        <f>IF(N254="základní",J254,0)</f>
        <v>0</v>
      </c>
      <c r="BF254" s="217">
        <f>IF(N254="snížená",J254,0)</f>
        <v>0</v>
      </c>
      <c r="BG254" s="217">
        <f>IF(N254="zákl. přenesená",J254,0)</f>
        <v>0</v>
      </c>
      <c r="BH254" s="217">
        <f>IF(N254="sníž. přenesená",J254,0)</f>
        <v>0</v>
      </c>
      <c r="BI254" s="217">
        <f>IF(N254="nulová",J254,0)</f>
        <v>0</v>
      </c>
      <c r="BJ254" s="20" t="s">
        <v>82</v>
      </c>
      <c r="BK254" s="217">
        <f>ROUND(I254*H254,2)</f>
        <v>0</v>
      </c>
      <c r="BL254" s="20" t="s">
        <v>197</v>
      </c>
      <c r="BM254" s="216" t="s">
        <v>2760</v>
      </c>
    </row>
    <row r="255" s="2" customFormat="1">
      <c r="A255" s="41"/>
      <c r="B255" s="42"/>
      <c r="C255" s="43"/>
      <c r="D255" s="218" t="s">
        <v>199</v>
      </c>
      <c r="E255" s="43"/>
      <c r="F255" s="219" t="s">
        <v>2761</v>
      </c>
      <c r="G255" s="43"/>
      <c r="H255" s="43"/>
      <c r="I255" s="220"/>
      <c r="J255" s="43"/>
      <c r="K255" s="43"/>
      <c r="L255" s="47"/>
      <c r="M255" s="221"/>
      <c r="N255" s="222"/>
      <c r="O255" s="87"/>
      <c r="P255" s="87"/>
      <c r="Q255" s="87"/>
      <c r="R255" s="87"/>
      <c r="S255" s="87"/>
      <c r="T255" s="88"/>
      <c r="U255" s="41"/>
      <c r="V255" s="41"/>
      <c r="W255" s="41"/>
      <c r="X255" s="41"/>
      <c r="Y255" s="41"/>
      <c r="Z255" s="41"/>
      <c r="AA255" s="41"/>
      <c r="AB255" s="41"/>
      <c r="AC255" s="41"/>
      <c r="AD255" s="41"/>
      <c r="AE255" s="41"/>
      <c r="AT255" s="20" t="s">
        <v>199</v>
      </c>
      <c r="AU255" s="20" t="s">
        <v>84</v>
      </c>
    </row>
    <row r="256" s="14" customFormat="1">
      <c r="A256" s="14"/>
      <c r="B256" s="253"/>
      <c r="C256" s="254"/>
      <c r="D256" s="218" t="s">
        <v>1390</v>
      </c>
      <c r="E256" s="255" t="s">
        <v>19</v>
      </c>
      <c r="F256" s="256" t="s">
        <v>2762</v>
      </c>
      <c r="G256" s="254"/>
      <c r="H256" s="257">
        <v>4.0590000000000002</v>
      </c>
      <c r="I256" s="258"/>
      <c r="J256" s="254"/>
      <c r="K256" s="254"/>
      <c r="L256" s="259"/>
      <c r="M256" s="260"/>
      <c r="N256" s="261"/>
      <c r="O256" s="261"/>
      <c r="P256" s="261"/>
      <c r="Q256" s="261"/>
      <c r="R256" s="261"/>
      <c r="S256" s="261"/>
      <c r="T256" s="262"/>
      <c r="U256" s="14"/>
      <c r="V256" s="14"/>
      <c r="W256" s="14"/>
      <c r="X256" s="14"/>
      <c r="Y256" s="14"/>
      <c r="Z256" s="14"/>
      <c r="AA256" s="14"/>
      <c r="AB256" s="14"/>
      <c r="AC256" s="14"/>
      <c r="AD256" s="14"/>
      <c r="AE256" s="14"/>
      <c r="AT256" s="263" t="s">
        <v>1390</v>
      </c>
      <c r="AU256" s="263" t="s">
        <v>84</v>
      </c>
      <c r="AV256" s="14" t="s">
        <v>84</v>
      </c>
      <c r="AW256" s="14" t="s">
        <v>35</v>
      </c>
      <c r="AX256" s="14" t="s">
        <v>74</v>
      </c>
      <c r="AY256" s="263" t="s">
        <v>192</v>
      </c>
    </row>
    <row r="257" s="14" customFormat="1">
      <c r="A257" s="14"/>
      <c r="B257" s="253"/>
      <c r="C257" s="254"/>
      <c r="D257" s="218" t="s">
        <v>1390</v>
      </c>
      <c r="E257" s="255" t="s">
        <v>19</v>
      </c>
      <c r="F257" s="256" t="s">
        <v>2763</v>
      </c>
      <c r="G257" s="254"/>
      <c r="H257" s="257">
        <v>2.8799999999999999</v>
      </c>
      <c r="I257" s="258"/>
      <c r="J257" s="254"/>
      <c r="K257" s="254"/>
      <c r="L257" s="259"/>
      <c r="M257" s="260"/>
      <c r="N257" s="261"/>
      <c r="O257" s="261"/>
      <c r="P257" s="261"/>
      <c r="Q257" s="261"/>
      <c r="R257" s="261"/>
      <c r="S257" s="261"/>
      <c r="T257" s="262"/>
      <c r="U257" s="14"/>
      <c r="V257" s="14"/>
      <c r="W257" s="14"/>
      <c r="X257" s="14"/>
      <c r="Y257" s="14"/>
      <c r="Z257" s="14"/>
      <c r="AA257" s="14"/>
      <c r="AB257" s="14"/>
      <c r="AC257" s="14"/>
      <c r="AD257" s="14"/>
      <c r="AE257" s="14"/>
      <c r="AT257" s="263" t="s">
        <v>1390</v>
      </c>
      <c r="AU257" s="263" t="s">
        <v>84</v>
      </c>
      <c r="AV257" s="14" t="s">
        <v>84</v>
      </c>
      <c r="AW257" s="14" t="s">
        <v>35</v>
      </c>
      <c r="AX257" s="14" t="s">
        <v>74</v>
      </c>
      <c r="AY257" s="263" t="s">
        <v>192</v>
      </c>
    </row>
    <row r="258" s="15" customFormat="1">
      <c r="A258" s="15"/>
      <c r="B258" s="264"/>
      <c r="C258" s="265"/>
      <c r="D258" s="218" t="s">
        <v>1390</v>
      </c>
      <c r="E258" s="266" t="s">
        <v>19</v>
      </c>
      <c r="F258" s="267" t="s">
        <v>1392</v>
      </c>
      <c r="G258" s="265"/>
      <c r="H258" s="268">
        <v>6.9390000000000001</v>
      </c>
      <c r="I258" s="269"/>
      <c r="J258" s="265"/>
      <c r="K258" s="265"/>
      <c r="L258" s="270"/>
      <c r="M258" s="271"/>
      <c r="N258" s="272"/>
      <c r="O258" s="272"/>
      <c r="P258" s="272"/>
      <c r="Q258" s="272"/>
      <c r="R258" s="272"/>
      <c r="S258" s="272"/>
      <c r="T258" s="273"/>
      <c r="U258" s="15"/>
      <c r="V258" s="15"/>
      <c r="W258" s="15"/>
      <c r="X258" s="15"/>
      <c r="Y258" s="15"/>
      <c r="Z258" s="15"/>
      <c r="AA258" s="15"/>
      <c r="AB258" s="15"/>
      <c r="AC258" s="15"/>
      <c r="AD258" s="15"/>
      <c r="AE258" s="15"/>
      <c r="AT258" s="274" t="s">
        <v>1390</v>
      </c>
      <c r="AU258" s="274" t="s">
        <v>84</v>
      </c>
      <c r="AV258" s="15" t="s">
        <v>197</v>
      </c>
      <c r="AW258" s="15" t="s">
        <v>35</v>
      </c>
      <c r="AX258" s="15" t="s">
        <v>82</v>
      </c>
      <c r="AY258" s="274" t="s">
        <v>192</v>
      </c>
    </row>
    <row r="259" s="2" customFormat="1" ht="16.5" customHeight="1">
      <c r="A259" s="41"/>
      <c r="B259" s="42"/>
      <c r="C259" s="205" t="s">
        <v>352</v>
      </c>
      <c r="D259" s="205" t="s">
        <v>193</v>
      </c>
      <c r="E259" s="206" t="s">
        <v>2764</v>
      </c>
      <c r="F259" s="207" t="s">
        <v>2765</v>
      </c>
      <c r="G259" s="208" t="s">
        <v>1412</v>
      </c>
      <c r="H259" s="209">
        <v>16.347999999999999</v>
      </c>
      <c r="I259" s="210"/>
      <c r="J259" s="211">
        <f>ROUND(I259*H259,2)</f>
        <v>0</v>
      </c>
      <c r="K259" s="207" t="s">
        <v>1815</v>
      </c>
      <c r="L259" s="47"/>
      <c r="M259" s="212" t="s">
        <v>19</v>
      </c>
      <c r="N259" s="213" t="s">
        <v>45</v>
      </c>
      <c r="O259" s="87"/>
      <c r="P259" s="214">
        <f>O259*H259</f>
        <v>0</v>
      </c>
      <c r="Q259" s="214">
        <v>0.0315</v>
      </c>
      <c r="R259" s="214">
        <f>Q259*H259</f>
        <v>0.51496199999999992</v>
      </c>
      <c r="S259" s="214">
        <v>0</v>
      </c>
      <c r="T259" s="215">
        <f>S259*H259</f>
        <v>0</v>
      </c>
      <c r="U259" s="41"/>
      <c r="V259" s="41"/>
      <c r="W259" s="41"/>
      <c r="X259" s="41"/>
      <c r="Y259" s="41"/>
      <c r="Z259" s="41"/>
      <c r="AA259" s="41"/>
      <c r="AB259" s="41"/>
      <c r="AC259" s="41"/>
      <c r="AD259" s="41"/>
      <c r="AE259" s="41"/>
      <c r="AR259" s="216" t="s">
        <v>197</v>
      </c>
      <c r="AT259" s="216" t="s">
        <v>193</v>
      </c>
      <c r="AU259" s="216" t="s">
        <v>84</v>
      </c>
      <c r="AY259" s="20" t="s">
        <v>192</v>
      </c>
      <c r="BE259" s="217">
        <f>IF(N259="základní",J259,0)</f>
        <v>0</v>
      </c>
      <c r="BF259" s="217">
        <f>IF(N259="snížená",J259,0)</f>
        <v>0</v>
      </c>
      <c r="BG259" s="217">
        <f>IF(N259="zákl. přenesená",J259,0)</f>
        <v>0</v>
      </c>
      <c r="BH259" s="217">
        <f>IF(N259="sníž. přenesená",J259,0)</f>
        <v>0</v>
      </c>
      <c r="BI259" s="217">
        <f>IF(N259="nulová",J259,0)</f>
        <v>0</v>
      </c>
      <c r="BJ259" s="20" t="s">
        <v>82</v>
      </c>
      <c r="BK259" s="217">
        <f>ROUND(I259*H259,2)</f>
        <v>0</v>
      </c>
      <c r="BL259" s="20" t="s">
        <v>197</v>
      </c>
      <c r="BM259" s="216" t="s">
        <v>2766</v>
      </c>
    </row>
    <row r="260" s="2" customFormat="1">
      <c r="A260" s="41"/>
      <c r="B260" s="42"/>
      <c r="C260" s="43"/>
      <c r="D260" s="218" t="s">
        <v>199</v>
      </c>
      <c r="E260" s="43"/>
      <c r="F260" s="219" t="s">
        <v>2767</v>
      </c>
      <c r="G260" s="43"/>
      <c r="H260" s="43"/>
      <c r="I260" s="220"/>
      <c r="J260" s="43"/>
      <c r="K260" s="43"/>
      <c r="L260" s="47"/>
      <c r="M260" s="221"/>
      <c r="N260" s="222"/>
      <c r="O260" s="87"/>
      <c r="P260" s="87"/>
      <c r="Q260" s="87"/>
      <c r="R260" s="87"/>
      <c r="S260" s="87"/>
      <c r="T260" s="88"/>
      <c r="U260" s="41"/>
      <c r="V260" s="41"/>
      <c r="W260" s="41"/>
      <c r="X260" s="41"/>
      <c r="Y260" s="41"/>
      <c r="Z260" s="41"/>
      <c r="AA260" s="41"/>
      <c r="AB260" s="41"/>
      <c r="AC260" s="41"/>
      <c r="AD260" s="41"/>
      <c r="AE260" s="41"/>
      <c r="AT260" s="20" t="s">
        <v>199</v>
      </c>
      <c r="AU260" s="20" t="s">
        <v>84</v>
      </c>
    </row>
    <row r="261" s="16" customFormat="1">
      <c r="A261" s="16"/>
      <c r="B261" s="275"/>
      <c r="C261" s="276"/>
      <c r="D261" s="218" t="s">
        <v>1390</v>
      </c>
      <c r="E261" s="277" t="s">
        <v>19</v>
      </c>
      <c r="F261" s="278" t="s">
        <v>2768</v>
      </c>
      <c r="G261" s="276"/>
      <c r="H261" s="277" t="s">
        <v>19</v>
      </c>
      <c r="I261" s="279"/>
      <c r="J261" s="276"/>
      <c r="K261" s="276"/>
      <c r="L261" s="280"/>
      <c r="M261" s="281"/>
      <c r="N261" s="282"/>
      <c r="O261" s="282"/>
      <c r="P261" s="282"/>
      <c r="Q261" s="282"/>
      <c r="R261" s="282"/>
      <c r="S261" s="282"/>
      <c r="T261" s="283"/>
      <c r="U261" s="16"/>
      <c r="V261" s="16"/>
      <c r="W261" s="16"/>
      <c r="X261" s="16"/>
      <c r="Y261" s="16"/>
      <c r="Z261" s="16"/>
      <c r="AA261" s="16"/>
      <c r="AB261" s="16"/>
      <c r="AC261" s="16"/>
      <c r="AD261" s="16"/>
      <c r="AE261" s="16"/>
      <c r="AT261" s="284" t="s">
        <v>1390</v>
      </c>
      <c r="AU261" s="284" t="s">
        <v>84</v>
      </c>
      <c r="AV261" s="16" t="s">
        <v>82</v>
      </c>
      <c r="AW261" s="16" t="s">
        <v>35</v>
      </c>
      <c r="AX261" s="16" t="s">
        <v>74</v>
      </c>
      <c r="AY261" s="284" t="s">
        <v>192</v>
      </c>
    </row>
    <row r="262" s="14" customFormat="1">
      <c r="A262" s="14"/>
      <c r="B262" s="253"/>
      <c r="C262" s="254"/>
      <c r="D262" s="218" t="s">
        <v>1390</v>
      </c>
      <c r="E262" s="255" t="s">
        <v>19</v>
      </c>
      <c r="F262" s="256" t="s">
        <v>2769</v>
      </c>
      <c r="G262" s="254"/>
      <c r="H262" s="257">
        <v>16.347999999999999</v>
      </c>
      <c r="I262" s="258"/>
      <c r="J262" s="254"/>
      <c r="K262" s="254"/>
      <c r="L262" s="259"/>
      <c r="M262" s="260"/>
      <c r="N262" s="261"/>
      <c r="O262" s="261"/>
      <c r="P262" s="261"/>
      <c r="Q262" s="261"/>
      <c r="R262" s="261"/>
      <c r="S262" s="261"/>
      <c r="T262" s="262"/>
      <c r="U262" s="14"/>
      <c r="V262" s="14"/>
      <c r="W262" s="14"/>
      <c r="X262" s="14"/>
      <c r="Y262" s="14"/>
      <c r="Z262" s="14"/>
      <c r="AA262" s="14"/>
      <c r="AB262" s="14"/>
      <c r="AC262" s="14"/>
      <c r="AD262" s="14"/>
      <c r="AE262" s="14"/>
      <c r="AT262" s="263" t="s">
        <v>1390</v>
      </c>
      <c r="AU262" s="263" t="s">
        <v>84</v>
      </c>
      <c r="AV262" s="14" t="s">
        <v>84</v>
      </c>
      <c r="AW262" s="14" t="s">
        <v>35</v>
      </c>
      <c r="AX262" s="14" t="s">
        <v>74</v>
      </c>
      <c r="AY262" s="263" t="s">
        <v>192</v>
      </c>
    </row>
    <row r="263" s="15" customFormat="1">
      <c r="A263" s="15"/>
      <c r="B263" s="264"/>
      <c r="C263" s="265"/>
      <c r="D263" s="218" t="s">
        <v>1390</v>
      </c>
      <c r="E263" s="266" t="s">
        <v>19</v>
      </c>
      <c r="F263" s="267" t="s">
        <v>1392</v>
      </c>
      <c r="G263" s="265"/>
      <c r="H263" s="268">
        <v>16.347999999999999</v>
      </c>
      <c r="I263" s="269"/>
      <c r="J263" s="265"/>
      <c r="K263" s="265"/>
      <c r="L263" s="270"/>
      <c r="M263" s="271"/>
      <c r="N263" s="272"/>
      <c r="O263" s="272"/>
      <c r="P263" s="272"/>
      <c r="Q263" s="272"/>
      <c r="R263" s="272"/>
      <c r="S263" s="272"/>
      <c r="T263" s="273"/>
      <c r="U263" s="15"/>
      <c r="V263" s="15"/>
      <c r="W263" s="15"/>
      <c r="X263" s="15"/>
      <c r="Y263" s="15"/>
      <c r="Z263" s="15"/>
      <c r="AA263" s="15"/>
      <c r="AB263" s="15"/>
      <c r="AC263" s="15"/>
      <c r="AD263" s="15"/>
      <c r="AE263" s="15"/>
      <c r="AT263" s="274" t="s">
        <v>1390</v>
      </c>
      <c r="AU263" s="274" t="s">
        <v>84</v>
      </c>
      <c r="AV263" s="15" t="s">
        <v>197</v>
      </c>
      <c r="AW263" s="15" t="s">
        <v>35</v>
      </c>
      <c r="AX263" s="15" t="s">
        <v>82</v>
      </c>
      <c r="AY263" s="274" t="s">
        <v>192</v>
      </c>
    </row>
    <row r="264" s="2" customFormat="1" ht="16.5" customHeight="1">
      <c r="A264" s="41"/>
      <c r="B264" s="42"/>
      <c r="C264" s="243" t="s">
        <v>447</v>
      </c>
      <c r="D264" s="243" t="s">
        <v>247</v>
      </c>
      <c r="E264" s="244" t="s">
        <v>2770</v>
      </c>
      <c r="F264" s="245" t="s">
        <v>2771</v>
      </c>
      <c r="G264" s="246" t="s">
        <v>1427</v>
      </c>
      <c r="H264" s="247">
        <v>0.57399999999999995</v>
      </c>
      <c r="I264" s="248"/>
      <c r="J264" s="249">
        <f>ROUND(I264*H264,2)</f>
        <v>0</v>
      </c>
      <c r="K264" s="245" t="s">
        <v>1815</v>
      </c>
      <c r="L264" s="250"/>
      <c r="M264" s="251" t="s">
        <v>19</v>
      </c>
      <c r="N264" s="252" t="s">
        <v>45</v>
      </c>
      <c r="O264" s="87"/>
      <c r="P264" s="214">
        <f>O264*H264</f>
        <v>0</v>
      </c>
      <c r="Q264" s="214">
        <v>2.234</v>
      </c>
      <c r="R264" s="214">
        <f>Q264*H264</f>
        <v>1.2823159999999998</v>
      </c>
      <c r="S264" s="214">
        <v>0</v>
      </c>
      <c r="T264" s="215">
        <f>S264*H264</f>
        <v>0</v>
      </c>
      <c r="U264" s="41"/>
      <c r="V264" s="41"/>
      <c r="W264" s="41"/>
      <c r="X264" s="41"/>
      <c r="Y264" s="41"/>
      <c r="Z264" s="41"/>
      <c r="AA264" s="41"/>
      <c r="AB264" s="41"/>
      <c r="AC264" s="41"/>
      <c r="AD264" s="41"/>
      <c r="AE264" s="41"/>
      <c r="AR264" s="216" t="s">
        <v>239</v>
      </c>
      <c r="AT264" s="216" t="s">
        <v>247</v>
      </c>
      <c r="AU264" s="216" t="s">
        <v>84</v>
      </c>
      <c r="AY264" s="20" t="s">
        <v>192</v>
      </c>
      <c r="BE264" s="217">
        <f>IF(N264="základní",J264,0)</f>
        <v>0</v>
      </c>
      <c r="BF264" s="217">
        <f>IF(N264="snížená",J264,0)</f>
        <v>0</v>
      </c>
      <c r="BG264" s="217">
        <f>IF(N264="zákl. přenesená",J264,0)</f>
        <v>0</v>
      </c>
      <c r="BH264" s="217">
        <f>IF(N264="sníž. přenesená",J264,0)</f>
        <v>0</v>
      </c>
      <c r="BI264" s="217">
        <f>IF(N264="nulová",J264,0)</f>
        <v>0</v>
      </c>
      <c r="BJ264" s="20" t="s">
        <v>82</v>
      </c>
      <c r="BK264" s="217">
        <f>ROUND(I264*H264,2)</f>
        <v>0</v>
      </c>
      <c r="BL264" s="20" t="s">
        <v>197</v>
      </c>
      <c r="BM264" s="216" t="s">
        <v>2772</v>
      </c>
    </row>
    <row r="265" s="2" customFormat="1">
      <c r="A265" s="41"/>
      <c r="B265" s="42"/>
      <c r="C265" s="43"/>
      <c r="D265" s="218" t="s">
        <v>199</v>
      </c>
      <c r="E265" s="43"/>
      <c r="F265" s="219" t="s">
        <v>2771</v>
      </c>
      <c r="G265" s="43"/>
      <c r="H265" s="43"/>
      <c r="I265" s="220"/>
      <c r="J265" s="43"/>
      <c r="K265" s="43"/>
      <c r="L265" s="47"/>
      <c r="M265" s="221"/>
      <c r="N265" s="222"/>
      <c r="O265" s="87"/>
      <c r="P265" s="87"/>
      <c r="Q265" s="87"/>
      <c r="R265" s="87"/>
      <c r="S265" s="87"/>
      <c r="T265" s="88"/>
      <c r="U265" s="41"/>
      <c r="V265" s="41"/>
      <c r="W265" s="41"/>
      <c r="X265" s="41"/>
      <c r="Y265" s="41"/>
      <c r="Z265" s="41"/>
      <c r="AA265" s="41"/>
      <c r="AB265" s="41"/>
      <c r="AC265" s="41"/>
      <c r="AD265" s="41"/>
      <c r="AE265" s="41"/>
      <c r="AT265" s="20" t="s">
        <v>199</v>
      </c>
      <c r="AU265" s="20" t="s">
        <v>84</v>
      </c>
    </row>
    <row r="266" s="2" customFormat="1">
      <c r="A266" s="41"/>
      <c r="B266" s="42"/>
      <c r="C266" s="43"/>
      <c r="D266" s="218" t="s">
        <v>200</v>
      </c>
      <c r="E266" s="43"/>
      <c r="F266" s="223" t="s">
        <v>2773</v>
      </c>
      <c r="G266" s="43"/>
      <c r="H266" s="43"/>
      <c r="I266" s="220"/>
      <c r="J266" s="43"/>
      <c r="K266" s="43"/>
      <c r="L266" s="47"/>
      <c r="M266" s="221"/>
      <c r="N266" s="222"/>
      <c r="O266" s="87"/>
      <c r="P266" s="87"/>
      <c r="Q266" s="87"/>
      <c r="R266" s="87"/>
      <c r="S266" s="87"/>
      <c r="T266" s="88"/>
      <c r="U266" s="41"/>
      <c r="V266" s="41"/>
      <c r="W266" s="41"/>
      <c r="X266" s="41"/>
      <c r="Y266" s="41"/>
      <c r="Z266" s="41"/>
      <c r="AA266" s="41"/>
      <c r="AB266" s="41"/>
      <c r="AC266" s="41"/>
      <c r="AD266" s="41"/>
      <c r="AE266" s="41"/>
      <c r="AT266" s="20" t="s">
        <v>200</v>
      </c>
      <c r="AU266" s="20" t="s">
        <v>84</v>
      </c>
    </row>
    <row r="267" s="16" customFormat="1">
      <c r="A267" s="16"/>
      <c r="B267" s="275"/>
      <c r="C267" s="276"/>
      <c r="D267" s="218" t="s">
        <v>1390</v>
      </c>
      <c r="E267" s="277" t="s">
        <v>19</v>
      </c>
      <c r="F267" s="278" t="s">
        <v>2774</v>
      </c>
      <c r="G267" s="276"/>
      <c r="H267" s="277" t="s">
        <v>19</v>
      </c>
      <c r="I267" s="279"/>
      <c r="J267" s="276"/>
      <c r="K267" s="276"/>
      <c r="L267" s="280"/>
      <c r="M267" s="281"/>
      <c r="N267" s="282"/>
      <c r="O267" s="282"/>
      <c r="P267" s="282"/>
      <c r="Q267" s="282"/>
      <c r="R267" s="282"/>
      <c r="S267" s="282"/>
      <c r="T267" s="283"/>
      <c r="U267" s="16"/>
      <c r="V267" s="16"/>
      <c r="W267" s="16"/>
      <c r="X267" s="16"/>
      <c r="Y267" s="16"/>
      <c r="Z267" s="16"/>
      <c r="AA267" s="16"/>
      <c r="AB267" s="16"/>
      <c r="AC267" s="16"/>
      <c r="AD267" s="16"/>
      <c r="AE267" s="16"/>
      <c r="AT267" s="284" t="s">
        <v>1390</v>
      </c>
      <c r="AU267" s="284" t="s">
        <v>84</v>
      </c>
      <c r="AV267" s="16" t="s">
        <v>82</v>
      </c>
      <c r="AW267" s="16" t="s">
        <v>35</v>
      </c>
      <c r="AX267" s="16" t="s">
        <v>74</v>
      </c>
      <c r="AY267" s="284" t="s">
        <v>192</v>
      </c>
    </row>
    <row r="268" s="14" customFormat="1">
      <c r="A268" s="14"/>
      <c r="B268" s="253"/>
      <c r="C268" s="254"/>
      <c r="D268" s="218" t="s">
        <v>1390</v>
      </c>
      <c r="E268" s="255" t="s">
        <v>19</v>
      </c>
      <c r="F268" s="256" t="s">
        <v>2775</v>
      </c>
      <c r="G268" s="254"/>
      <c r="H268" s="257">
        <v>0.57399999999999995</v>
      </c>
      <c r="I268" s="258"/>
      <c r="J268" s="254"/>
      <c r="K268" s="254"/>
      <c r="L268" s="259"/>
      <c r="M268" s="260"/>
      <c r="N268" s="261"/>
      <c r="O268" s="261"/>
      <c r="P268" s="261"/>
      <c r="Q268" s="261"/>
      <c r="R268" s="261"/>
      <c r="S268" s="261"/>
      <c r="T268" s="262"/>
      <c r="U268" s="14"/>
      <c r="V268" s="14"/>
      <c r="W268" s="14"/>
      <c r="X268" s="14"/>
      <c r="Y268" s="14"/>
      <c r="Z268" s="14"/>
      <c r="AA268" s="14"/>
      <c r="AB268" s="14"/>
      <c r="AC268" s="14"/>
      <c r="AD268" s="14"/>
      <c r="AE268" s="14"/>
      <c r="AT268" s="263" t="s">
        <v>1390</v>
      </c>
      <c r="AU268" s="263" t="s">
        <v>84</v>
      </c>
      <c r="AV268" s="14" t="s">
        <v>84</v>
      </c>
      <c r="AW268" s="14" t="s">
        <v>35</v>
      </c>
      <c r="AX268" s="14" t="s">
        <v>74</v>
      </c>
      <c r="AY268" s="263" t="s">
        <v>192</v>
      </c>
    </row>
    <row r="269" s="15" customFormat="1">
      <c r="A269" s="15"/>
      <c r="B269" s="264"/>
      <c r="C269" s="265"/>
      <c r="D269" s="218" t="s">
        <v>1390</v>
      </c>
      <c r="E269" s="266" t="s">
        <v>19</v>
      </c>
      <c r="F269" s="267" t="s">
        <v>1392</v>
      </c>
      <c r="G269" s="265"/>
      <c r="H269" s="268">
        <v>0.57399999999999995</v>
      </c>
      <c r="I269" s="269"/>
      <c r="J269" s="265"/>
      <c r="K269" s="265"/>
      <c r="L269" s="270"/>
      <c r="M269" s="271"/>
      <c r="N269" s="272"/>
      <c r="O269" s="272"/>
      <c r="P269" s="272"/>
      <c r="Q269" s="272"/>
      <c r="R269" s="272"/>
      <c r="S269" s="272"/>
      <c r="T269" s="273"/>
      <c r="U269" s="15"/>
      <c r="V269" s="15"/>
      <c r="W269" s="15"/>
      <c r="X269" s="15"/>
      <c r="Y269" s="15"/>
      <c r="Z269" s="15"/>
      <c r="AA269" s="15"/>
      <c r="AB269" s="15"/>
      <c r="AC269" s="15"/>
      <c r="AD269" s="15"/>
      <c r="AE269" s="15"/>
      <c r="AT269" s="274" t="s">
        <v>1390</v>
      </c>
      <c r="AU269" s="274" t="s">
        <v>84</v>
      </c>
      <c r="AV269" s="15" t="s">
        <v>197</v>
      </c>
      <c r="AW269" s="15" t="s">
        <v>35</v>
      </c>
      <c r="AX269" s="15" t="s">
        <v>82</v>
      </c>
      <c r="AY269" s="274" t="s">
        <v>192</v>
      </c>
    </row>
    <row r="270" s="2" customFormat="1" ht="16.5" customHeight="1">
      <c r="A270" s="41"/>
      <c r="B270" s="42"/>
      <c r="C270" s="205" t="s">
        <v>451</v>
      </c>
      <c r="D270" s="205" t="s">
        <v>193</v>
      </c>
      <c r="E270" s="206" t="s">
        <v>2776</v>
      </c>
      <c r="F270" s="207" t="s">
        <v>2777</v>
      </c>
      <c r="G270" s="208" t="s">
        <v>1412</v>
      </c>
      <c r="H270" s="209">
        <v>10.5</v>
      </c>
      <c r="I270" s="210"/>
      <c r="J270" s="211">
        <f>ROUND(I270*H270,2)</f>
        <v>0</v>
      </c>
      <c r="K270" s="207" t="s">
        <v>19</v>
      </c>
      <c r="L270" s="47"/>
      <c r="M270" s="212" t="s">
        <v>19</v>
      </c>
      <c r="N270" s="213" t="s">
        <v>45</v>
      </c>
      <c r="O270" s="87"/>
      <c r="P270" s="214">
        <f>O270*H270</f>
        <v>0</v>
      </c>
      <c r="Q270" s="214">
        <v>0</v>
      </c>
      <c r="R270" s="214">
        <f>Q270*H270</f>
        <v>0</v>
      </c>
      <c r="S270" s="214">
        <v>0</v>
      </c>
      <c r="T270" s="215">
        <f>S270*H270</f>
        <v>0</v>
      </c>
      <c r="U270" s="41"/>
      <c r="V270" s="41"/>
      <c r="W270" s="41"/>
      <c r="X270" s="41"/>
      <c r="Y270" s="41"/>
      <c r="Z270" s="41"/>
      <c r="AA270" s="41"/>
      <c r="AB270" s="41"/>
      <c r="AC270" s="41"/>
      <c r="AD270" s="41"/>
      <c r="AE270" s="41"/>
      <c r="AR270" s="216" t="s">
        <v>197</v>
      </c>
      <c r="AT270" s="216" t="s">
        <v>193</v>
      </c>
      <c r="AU270" s="216" t="s">
        <v>84</v>
      </c>
      <c r="AY270" s="20" t="s">
        <v>192</v>
      </c>
      <c r="BE270" s="217">
        <f>IF(N270="základní",J270,0)</f>
        <v>0</v>
      </c>
      <c r="BF270" s="217">
        <f>IF(N270="snížená",J270,0)</f>
        <v>0</v>
      </c>
      <c r="BG270" s="217">
        <f>IF(N270="zákl. přenesená",J270,0)</f>
        <v>0</v>
      </c>
      <c r="BH270" s="217">
        <f>IF(N270="sníž. přenesená",J270,0)</f>
        <v>0</v>
      </c>
      <c r="BI270" s="217">
        <f>IF(N270="nulová",J270,0)</f>
        <v>0</v>
      </c>
      <c r="BJ270" s="20" t="s">
        <v>82</v>
      </c>
      <c r="BK270" s="217">
        <f>ROUND(I270*H270,2)</f>
        <v>0</v>
      </c>
      <c r="BL270" s="20" t="s">
        <v>197</v>
      </c>
      <c r="BM270" s="216" t="s">
        <v>2778</v>
      </c>
    </row>
    <row r="271" s="2" customFormat="1">
      <c r="A271" s="41"/>
      <c r="B271" s="42"/>
      <c r="C271" s="43"/>
      <c r="D271" s="218" t="s">
        <v>199</v>
      </c>
      <c r="E271" s="43"/>
      <c r="F271" s="219" t="s">
        <v>2777</v>
      </c>
      <c r="G271" s="43"/>
      <c r="H271" s="43"/>
      <c r="I271" s="220"/>
      <c r="J271" s="43"/>
      <c r="K271" s="43"/>
      <c r="L271" s="47"/>
      <c r="M271" s="221"/>
      <c r="N271" s="222"/>
      <c r="O271" s="87"/>
      <c r="P271" s="87"/>
      <c r="Q271" s="87"/>
      <c r="R271" s="87"/>
      <c r="S271" s="87"/>
      <c r="T271" s="88"/>
      <c r="U271" s="41"/>
      <c r="V271" s="41"/>
      <c r="W271" s="41"/>
      <c r="X271" s="41"/>
      <c r="Y271" s="41"/>
      <c r="Z271" s="41"/>
      <c r="AA271" s="41"/>
      <c r="AB271" s="41"/>
      <c r="AC271" s="41"/>
      <c r="AD271" s="41"/>
      <c r="AE271" s="41"/>
      <c r="AT271" s="20" t="s">
        <v>199</v>
      </c>
      <c r="AU271" s="20" t="s">
        <v>84</v>
      </c>
    </row>
    <row r="272" s="2" customFormat="1" ht="16.5" customHeight="1">
      <c r="A272" s="41"/>
      <c r="B272" s="42"/>
      <c r="C272" s="205" t="s">
        <v>455</v>
      </c>
      <c r="D272" s="205" t="s">
        <v>193</v>
      </c>
      <c r="E272" s="206" t="s">
        <v>2779</v>
      </c>
      <c r="F272" s="207" t="s">
        <v>2780</v>
      </c>
      <c r="G272" s="208" t="s">
        <v>1427</v>
      </c>
      <c r="H272" s="209">
        <v>16.149999999999999</v>
      </c>
      <c r="I272" s="210"/>
      <c r="J272" s="211">
        <f>ROUND(I272*H272,2)</f>
        <v>0</v>
      </c>
      <c r="K272" s="207" t="s">
        <v>1815</v>
      </c>
      <c r="L272" s="47"/>
      <c r="M272" s="212" t="s">
        <v>19</v>
      </c>
      <c r="N272" s="213" t="s">
        <v>45</v>
      </c>
      <c r="O272" s="87"/>
      <c r="P272" s="214">
        <f>O272*H272</f>
        <v>0</v>
      </c>
      <c r="Q272" s="214">
        <v>2.45329</v>
      </c>
      <c r="R272" s="214">
        <f>Q272*H272</f>
        <v>39.620633499999997</v>
      </c>
      <c r="S272" s="214">
        <v>0</v>
      </c>
      <c r="T272" s="215">
        <f>S272*H272</f>
        <v>0</v>
      </c>
      <c r="U272" s="41"/>
      <c r="V272" s="41"/>
      <c r="W272" s="41"/>
      <c r="X272" s="41"/>
      <c r="Y272" s="41"/>
      <c r="Z272" s="41"/>
      <c r="AA272" s="41"/>
      <c r="AB272" s="41"/>
      <c r="AC272" s="41"/>
      <c r="AD272" s="41"/>
      <c r="AE272" s="41"/>
      <c r="AR272" s="216" t="s">
        <v>197</v>
      </c>
      <c r="AT272" s="216" t="s">
        <v>193</v>
      </c>
      <c r="AU272" s="216" t="s">
        <v>84</v>
      </c>
      <c r="AY272" s="20" t="s">
        <v>192</v>
      </c>
      <c r="BE272" s="217">
        <f>IF(N272="základní",J272,0)</f>
        <v>0</v>
      </c>
      <c r="BF272" s="217">
        <f>IF(N272="snížená",J272,0)</f>
        <v>0</v>
      </c>
      <c r="BG272" s="217">
        <f>IF(N272="zákl. přenesená",J272,0)</f>
        <v>0</v>
      </c>
      <c r="BH272" s="217">
        <f>IF(N272="sníž. přenesená",J272,0)</f>
        <v>0</v>
      </c>
      <c r="BI272" s="217">
        <f>IF(N272="nulová",J272,0)</f>
        <v>0</v>
      </c>
      <c r="BJ272" s="20" t="s">
        <v>82</v>
      </c>
      <c r="BK272" s="217">
        <f>ROUND(I272*H272,2)</f>
        <v>0</v>
      </c>
      <c r="BL272" s="20" t="s">
        <v>197</v>
      </c>
      <c r="BM272" s="216" t="s">
        <v>2781</v>
      </c>
    </row>
    <row r="273" s="2" customFormat="1">
      <c r="A273" s="41"/>
      <c r="B273" s="42"/>
      <c r="C273" s="43"/>
      <c r="D273" s="218" t="s">
        <v>199</v>
      </c>
      <c r="E273" s="43"/>
      <c r="F273" s="219" t="s">
        <v>2782</v>
      </c>
      <c r="G273" s="43"/>
      <c r="H273" s="43"/>
      <c r="I273" s="220"/>
      <c r="J273" s="43"/>
      <c r="K273" s="43"/>
      <c r="L273" s="47"/>
      <c r="M273" s="221"/>
      <c r="N273" s="222"/>
      <c r="O273" s="87"/>
      <c r="P273" s="87"/>
      <c r="Q273" s="87"/>
      <c r="R273" s="87"/>
      <c r="S273" s="87"/>
      <c r="T273" s="88"/>
      <c r="U273" s="41"/>
      <c r="V273" s="41"/>
      <c r="W273" s="41"/>
      <c r="X273" s="41"/>
      <c r="Y273" s="41"/>
      <c r="Z273" s="41"/>
      <c r="AA273" s="41"/>
      <c r="AB273" s="41"/>
      <c r="AC273" s="41"/>
      <c r="AD273" s="41"/>
      <c r="AE273" s="41"/>
      <c r="AT273" s="20" t="s">
        <v>199</v>
      </c>
      <c r="AU273" s="20" t="s">
        <v>84</v>
      </c>
    </row>
    <row r="274" s="2" customFormat="1">
      <c r="A274" s="41"/>
      <c r="B274" s="42"/>
      <c r="C274" s="43"/>
      <c r="D274" s="218" t="s">
        <v>200</v>
      </c>
      <c r="E274" s="43"/>
      <c r="F274" s="223" t="s">
        <v>2783</v>
      </c>
      <c r="G274" s="43"/>
      <c r="H274" s="43"/>
      <c r="I274" s="220"/>
      <c r="J274" s="43"/>
      <c r="K274" s="43"/>
      <c r="L274" s="47"/>
      <c r="M274" s="221"/>
      <c r="N274" s="222"/>
      <c r="O274" s="87"/>
      <c r="P274" s="87"/>
      <c r="Q274" s="87"/>
      <c r="R274" s="87"/>
      <c r="S274" s="87"/>
      <c r="T274" s="88"/>
      <c r="U274" s="41"/>
      <c r="V274" s="41"/>
      <c r="W274" s="41"/>
      <c r="X274" s="41"/>
      <c r="Y274" s="41"/>
      <c r="Z274" s="41"/>
      <c r="AA274" s="41"/>
      <c r="AB274" s="41"/>
      <c r="AC274" s="41"/>
      <c r="AD274" s="41"/>
      <c r="AE274" s="41"/>
      <c r="AT274" s="20" t="s">
        <v>200</v>
      </c>
      <c r="AU274" s="20" t="s">
        <v>84</v>
      </c>
    </row>
    <row r="275" s="16" customFormat="1">
      <c r="A275" s="16"/>
      <c r="B275" s="275"/>
      <c r="C275" s="276"/>
      <c r="D275" s="218" t="s">
        <v>1390</v>
      </c>
      <c r="E275" s="277" t="s">
        <v>19</v>
      </c>
      <c r="F275" s="278" t="s">
        <v>2784</v>
      </c>
      <c r="G275" s="276"/>
      <c r="H275" s="277" t="s">
        <v>19</v>
      </c>
      <c r="I275" s="279"/>
      <c r="J275" s="276"/>
      <c r="K275" s="276"/>
      <c r="L275" s="280"/>
      <c r="M275" s="281"/>
      <c r="N275" s="282"/>
      <c r="O275" s="282"/>
      <c r="P275" s="282"/>
      <c r="Q275" s="282"/>
      <c r="R275" s="282"/>
      <c r="S275" s="282"/>
      <c r="T275" s="283"/>
      <c r="U275" s="16"/>
      <c r="V275" s="16"/>
      <c r="W275" s="16"/>
      <c r="X275" s="16"/>
      <c r="Y275" s="16"/>
      <c r="Z275" s="16"/>
      <c r="AA275" s="16"/>
      <c r="AB275" s="16"/>
      <c r="AC275" s="16"/>
      <c r="AD275" s="16"/>
      <c r="AE275" s="16"/>
      <c r="AT275" s="284" t="s">
        <v>1390</v>
      </c>
      <c r="AU275" s="284" t="s">
        <v>84</v>
      </c>
      <c r="AV275" s="16" t="s">
        <v>82</v>
      </c>
      <c r="AW275" s="16" t="s">
        <v>35</v>
      </c>
      <c r="AX275" s="16" t="s">
        <v>74</v>
      </c>
      <c r="AY275" s="284" t="s">
        <v>192</v>
      </c>
    </row>
    <row r="276" s="14" customFormat="1">
      <c r="A276" s="14"/>
      <c r="B276" s="253"/>
      <c r="C276" s="254"/>
      <c r="D276" s="218" t="s">
        <v>1390</v>
      </c>
      <c r="E276" s="255" t="s">
        <v>19</v>
      </c>
      <c r="F276" s="256" t="s">
        <v>2785</v>
      </c>
      <c r="G276" s="254"/>
      <c r="H276" s="257">
        <v>16.149999999999999</v>
      </c>
      <c r="I276" s="258"/>
      <c r="J276" s="254"/>
      <c r="K276" s="254"/>
      <c r="L276" s="259"/>
      <c r="M276" s="260"/>
      <c r="N276" s="261"/>
      <c r="O276" s="261"/>
      <c r="P276" s="261"/>
      <c r="Q276" s="261"/>
      <c r="R276" s="261"/>
      <c r="S276" s="261"/>
      <c r="T276" s="262"/>
      <c r="U276" s="14"/>
      <c r="V276" s="14"/>
      <c r="W276" s="14"/>
      <c r="X276" s="14"/>
      <c r="Y276" s="14"/>
      <c r="Z276" s="14"/>
      <c r="AA276" s="14"/>
      <c r="AB276" s="14"/>
      <c r="AC276" s="14"/>
      <c r="AD276" s="14"/>
      <c r="AE276" s="14"/>
      <c r="AT276" s="263" t="s">
        <v>1390</v>
      </c>
      <c r="AU276" s="263" t="s">
        <v>84</v>
      </c>
      <c r="AV276" s="14" t="s">
        <v>84</v>
      </c>
      <c r="AW276" s="14" t="s">
        <v>35</v>
      </c>
      <c r="AX276" s="14" t="s">
        <v>74</v>
      </c>
      <c r="AY276" s="263" t="s">
        <v>192</v>
      </c>
    </row>
    <row r="277" s="15" customFormat="1">
      <c r="A277" s="15"/>
      <c r="B277" s="264"/>
      <c r="C277" s="265"/>
      <c r="D277" s="218" t="s">
        <v>1390</v>
      </c>
      <c r="E277" s="266" t="s">
        <v>19</v>
      </c>
      <c r="F277" s="267" t="s">
        <v>1392</v>
      </c>
      <c r="G277" s="265"/>
      <c r="H277" s="268">
        <v>16.149999999999999</v>
      </c>
      <c r="I277" s="269"/>
      <c r="J277" s="265"/>
      <c r="K277" s="265"/>
      <c r="L277" s="270"/>
      <c r="M277" s="271"/>
      <c r="N277" s="272"/>
      <c r="O277" s="272"/>
      <c r="P277" s="272"/>
      <c r="Q277" s="272"/>
      <c r="R277" s="272"/>
      <c r="S277" s="272"/>
      <c r="T277" s="273"/>
      <c r="U277" s="15"/>
      <c r="V277" s="15"/>
      <c r="W277" s="15"/>
      <c r="X277" s="15"/>
      <c r="Y277" s="15"/>
      <c r="Z277" s="15"/>
      <c r="AA277" s="15"/>
      <c r="AB277" s="15"/>
      <c r="AC277" s="15"/>
      <c r="AD277" s="15"/>
      <c r="AE277" s="15"/>
      <c r="AT277" s="274" t="s">
        <v>1390</v>
      </c>
      <c r="AU277" s="274" t="s">
        <v>84</v>
      </c>
      <c r="AV277" s="15" t="s">
        <v>197</v>
      </c>
      <c r="AW277" s="15" t="s">
        <v>35</v>
      </c>
      <c r="AX277" s="15" t="s">
        <v>82</v>
      </c>
      <c r="AY277" s="274" t="s">
        <v>192</v>
      </c>
    </row>
    <row r="278" s="2" customFormat="1" ht="16.5" customHeight="1">
      <c r="A278" s="41"/>
      <c r="B278" s="42"/>
      <c r="C278" s="205" t="s">
        <v>459</v>
      </c>
      <c r="D278" s="205" t="s">
        <v>193</v>
      </c>
      <c r="E278" s="206" t="s">
        <v>2786</v>
      </c>
      <c r="F278" s="207" t="s">
        <v>2787</v>
      </c>
      <c r="G278" s="208" t="s">
        <v>1451</v>
      </c>
      <c r="H278" s="209">
        <v>37.276000000000003</v>
      </c>
      <c r="I278" s="210"/>
      <c r="J278" s="211">
        <f>ROUND(I278*H278,2)</f>
        <v>0</v>
      </c>
      <c r="K278" s="207" t="s">
        <v>1815</v>
      </c>
      <c r="L278" s="47"/>
      <c r="M278" s="212" t="s">
        <v>19</v>
      </c>
      <c r="N278" s="213" t="s">
        <v>45</v>
      </c>
      <c r="O278" s="87"/>
      <c r="P278" s="214">
        <f>O278*H278</f>
        <v>0</v>
      </c>
      <c r="Q278" s="214">
        <v>0.00021000000000000001</v>
      </c>
      <c r="R278" s="214">
        <f>Q278*H278</f>
        <v>0.0078279600000000019</v>
      </c>
      <c r="S278" s="214">
        <v>0</v>
      </c>
      <c r="T278" s="215">
        <f>S278*H278</f>
        <v>0</v>
      </c>
      <c r="U278" s="41"/>
      <c r="V278" s="41"/>
      <c r="W278" s="41"/>
      <c r="X278" s="41"/>
      <c r="Y278" s="41"/>
      <c r="Z278" s="41"/>
      <c r="AA278" s="41"/>
      <c r="AB278" s="41"/>
      <c r="AC278" s="41"/>
      <c r="AD278" s="41"/>
      <c r="AE278" s="41"/>
      <c r="AR278" s="216" t="s">
        <v>197</v>
      </c>
      <c r="AT278" s="216" t="s">
        <v>193</v>
      </c>
      <c r="AU278" s="216" t="s">
        <v>84</v>
      </c>
      <c r="AY278" s="20" t="s">
        <v>192</v>
      </c>
      <c r="BE278" s="217">
        <f>IF(N278="základní",J278,0)</f>
        <v>0</v>
      </c>
      <c r="BF278" s="217">
        <f>IF(N278="snížená",J278,0)</f>
        <v>0</v>
      </c>
      <c r="BG278" s="217">
        <f>IF(N278="zákl. přenesená",J278,0)</f>
        <v>0</v>
      </c>
      <c r="BH278" s="217">
        <f>IF(N278="sníž. přenesená",J278,0)</f>
        <v>0</v>
      </c>
      <c r="BI278" s="217">
        <f>IF(N278="nulová",J278,0)</f>
        <v>0</v>
      </c>
      <c r="BJ278" s="20" t="s">
        <v>82</v>
      </c>
      <c r="BK278" s="217">
        <f>ROUND(I278*H278,2)</f>
        <v>0</v>
      </c>
      <c r="BL278" s="20" t="s">
        <v>197</v>
      </c>
      <c r="BM278" s="216" t="s">
        <v>2788</v>
      </c>
    </row>
    <row r="279" s="2" customFormat="1">
      <c r="A279" s="41"/>
      <c r="B279" s="42"/>
      <c r="C279" s="43"/>
      <c r="D279" s="218" t="s">
        <v>199</v>
      </c>
      <c r="E279" s="43"/>
      <c r="F279" s="219" t="s">
        <v>2789</v>
      </c>
      <c r="G279" s="43"/>
      <c r="H279" s="43"/>
      <c r="I279" s="220"/>
      <c r="J279" s="43"/>
      <c r="K279" s="43"/>
      <c r="L279" s="47"/>
      <c r="M279" s="221"/>
      <c r="N279" s="222"/>
      <c r="O279" s="87"/>
      <c r="P279" s="87"/>
      <c r="Q279" s="87"/>
      <c r="R279" s="87"/>
      <c r="S279" s="87"/>
      <c r="T279" s="88"/>
      <c r="U279" s="41"/>
      <c r="V279" s="41"/>
      <c r="W279" s="41"/>
      <c r="X279" s="41"/>
      <c r="Y279" s="41"/>
      <c r="Z279" s="41"/>
      <c r="AA279" s="41"/>
      <c r="AB279" s="41"/>
      <c r="AC279" s="41"/>
      <c r="AD279" s="41"/>
      <c r="AE279" s="41"/>
      <c r="AT279" s="20" t="s">
        <v>199</v>
      </c>
      <c r="AU279" s="20" t="s">
        <v>84</v>
      </c>
    </row>
    <row r="280" s="2" customFormat="1">
      <c r="A280" s="41"/>
      <c r="B280" s="42"/>
      <c r="C280" s="43"/>
      <c r="D280" s="218" t="s">
        <v>200</v>
      </c>
      <c r="E280" s="43"/>
      <c r="F280" s="223" t="s">
        <v>2790</v>
      </c>
      <c r="G280" s="43"/>
      <c r="H280" s="43"/>
      <c r="I280" s="220"/>
      <c r="J280" s="43"/>
      <c r="K280" s="43"/>
      <c r="L280" s="47"/>
      <c r="M280" s="221"/>
      <c r="N280" s="222"/>
      <c r="O280" s="87"/>
      <c r="P280" s="87"/>
      <c r="Q280" s="87"/>
      <c r="R280" s="87"/>
      <c r="S280" s="87"/>
      <c r="T280" s="88"/>
      <c r="U280" s="41"/>
      <c r="V280" s="41"/>
      <c r="W280" s="41"/>
      <c r="X280" s="41"/>
      <c r="Y280" s="41"/>
      <c r="Z280" s="41"/>
      <c r="AA280" s="41"/>
      <c r="AB280" s="41"/>
      <c r="AC280" s="41"/>
      <c r="AD280" s="41"/>
      <c r="AE280" s="41"/>
      <c r="AT280" s="20" t="s">
        <v>200</v>
      </c>
      <c r="AU280" s="20" t="s">
        <v>84</v>
      </c>
    </row>
    <row r="281" s="14" customFormat="1">
      <c r="A281" s="14"/>
      <c r="B281" s="253"/>
      <c r="C281" s="254"/>
      <c r="D281" s="218" t="s">
        <v>1390</v>
      </c>
      <c r="E281" s="255" t="s">
        <v>19</v>
      </c>
      <c r="F281" s="256" t="s">
        <v>2791</v>
      </c>
      <c r="G281" s="254"/>
      <c r="H281" s="257">
        <v>2.8260000000000001</v>
      </c>
      <c r="I281" s="258"/>
      <c r="J281" s="254"/>
      <c r="K281" s="254"/>
      <c r="L281" s="259"/>
      <c r="M281" s="260"/>
      <c r="N281" s="261"/>
      <c r="O281" s="261"/>
      <c r="P281" s="261"/>
      <c r="Q281" s="261"/>
      <c r="R281" s="261"/>
      <c r="S281" s="261"/>
      <c r="T281" s="262"/>
      <c r="U281" s="14"/>
      <c r="V281" s="14"/>
      <c r="W281" s="14"/>
      <c r="X281" s="14"/>
      <c r="Y281" s="14"/>
      <c r="Z281" s="14"/>
      <c r="AA281" s="14"/>
      <c r="AB281" s="14"/>
      <c r="AC281" s="14"/>
      <c r="AD281" s="14"/>
      <c r="AE281" s="14"/>
      <c r="AT281" s="263" t="s">
        <v>1390</v>
      </c>
      <c r="AU281" s="263" t="s">
        <v>84</v>
      </c>
      <c r="AV281" s="14" t="s">
        <v>84</v>
      </c>
      <c r="AW281" s="14" t="s">
        <v>35</v>
      </c>
      <c r="AX281" s="14" t="s">
        <v>74</v>
      </c>
      <c r="AY281" s="263" t="s">
        <v>192</v>
      </c>
    </row>
    <row r="282" s="14" customFormat="1">
      <c r="A282" s="14"/>
      <c r="B282" s="253"/>
      <c r="C282" s="254"/>
      <c r="D282" s="218" t="s">
        <v>1390</v>
      </c>
      <c r="E282" s="255" t="s">
        <v>19</v>
      </c>
      <c r="F282" s="256" t="s">
        <v>2792</v>
      </c>
      <c r="G282" s="254"/>
      <c r="H282" s="257">
        <v>34.450000000000003</v>
      </c>
      <c r="I282" s="258"/>
      <c r="J282" s="254"/>
      <c r="K282" s="254"/>
      <c r="L282" s="259"/>
      <c r="M282" s="260"/>
      <c r="N282" s="261"/>
      <c r="O282" s="261"/>
      <c r="P282" s="261"/>
      <c r="Q282" s="261"/>
      <c r="R282" s="261"/>
      <c r="S282" s="261"/>
      <c r="T282" s="262"/>
      <c r="U282" s="14"/>
      <c r="V282" s="14"/>
      <c r="W282" s="14"/>
      <c r="X282" s="14"/>
      <c r="Y282" s="14"/>
      <c r="Z282" s="14"/>
      <c r="AA282" s="14"/>
      <c r="AB282" s="14"/>
      <c r="AC282" s="14"/>
      <c r="AD282" s="14"/>
      <c r="AE282" s="14"/>
      <c r="AT282" s="263" t="s">
        <v>1390</v>
      </c>
      <c r="AU282" s="263" t="s">
        <v>84</v>
      </c>
      <c r="AV282" s="14" t="s">
        <v>84</v>
      </c>
      <c r="AW282" s="14" t="s">
        <v>35</v>
      </c>
      <c r="AX282" s="14" t="s">
        <v>74</v>
      </c>
      <c r="AY282" s="263" t="s">
        <v>192</v>
      </c>
    </row>
    <row r="283" s="15" customFormat="1">
      <c r="A283" s="15"/>
      <c r="B283" s="264"/>
      <c r="C283" s="265"/>
      <c r="D283" s="218" t="s">
        <v>1390</v>
      </c>
      <c r="E283" s="266" t="s">
        <v>19</v>
      </c>
      <c r="F283" s="267" t="s">
        <v>1392</v>
      </c>
      <c r="G283" s="265"/>
      <c r="H283" s="268">
        <v>37.276000000000003</v>
      </c>
      <c r="I283" s="269"/>
      <c r="J283" s="265"/>
      <c r="K283" s="265"/>
      <c r="L283" s="270"/>
      <c r="M283" s="271"/>
      <c r="N283" s="272"/>
      <c r="O283" s="272"/>
      <c r="P283" s="272"/>
      <c r="Q283" s="272"/>
      <c r="R283" s="272"/>
      <c r="S283" s="272"/>
      <c r="T283" s="273"/>
      <c r="U283" s="15"/>
      <c r="V283" s="15"/>
      <c r="W283" s="15"/>
      <c r="X283" s="15"/>
      <c r="Y283" s="15"/>
      <c r="Z283" s="15"/>
      <c r="AA283" s="15"/>
      <c r="AB283" s="15"/>
      <c r="AC283" s="15"/>
      <c r="AD283" s="15"/>
      <c r="AE283" s="15"/>
      <c r="AT283" s="274" t="s">
        <v>1390</v>
      </c>
      <c r="AU283" s="274" t="s">
        <v>84</v>
      </c>
      <c r="AV283" s="15" t="s">
        <v>197</v>
      </c>
      <c r="AW283" s="15" t="s">
        <v>35</v>
      </c>
      <c r="AX283" s="15" t="s">
        <v>82</v>
      </c>
      <c r="AY283" s="274" t="s">
        <v>192</v>
      </c>
    </row>
    <row r="284" s="2" customFormat="1" ht="16.5" customHeight="1">
      <c r="A284" s="41"/>
      <c r="B284" s="42"/>
      <c r="C284" s="205" t="s">
        <v>463</v>
      </c>
      <c r="D284" s="205" t="s">
        <v>193</v>
      </c>
      <c r="E284" s="206" t="s">
        <v>2793</v>
      </c>
      <c r="F284" s="207" t="s">
        <v>2794</v>
      </c>
      <c r="G284" s="208" t="s">
        <v>785</v>
      </c>
      <c r="H284" s="209">
        <v>6</v>
      </c>
      <c r="I284" s="210"/>
      <c r="J284" s="211">
        <f>ROUND(I284*H284,2)</f>
        <v>0</v>
      </c>
      <c r="K284" s="207" t="s">
        <v>19</v>
      </c>
      <c r="L284" s="47"/>
      <c r="M284" s="212" t="s">
        <v>19</v>
      </c>
      <c r="N284" s="213" t="s">
        <v>45</v>
      </c>
      <c r="O284" s="87"/>
      <c r="P284" s="214">
        <f>O284*H284</f>
        <v>0</v>
      </c>
      <c r="Q284" s="214">
        <v>0</v>
      </c>
      <c r="R284" s="214">
        <f>Q284*H284</f>
        <v>0</v>
      </c>
      <c r="S284" s="214">
        <v>0</v>
      </c>
      <c r="T284" s="215">
        <f>S284*H284</f>
        <v>0</v>
      </c>
      <c r="U284" s="41"/>
      <c r="V284" s="41"/>
      <c r="W284" s="41"/>
      <c r="X284" s="41"/>
      <c r="Y284" s="41"/>
      <c r="Z284" s="41"/>
      <c r="AA284" s="41"/>
      <c r="AB284" s="41"/>
      <c r="AC284" s="41"/>
      <c r="AD284" s="41"/>
      <c r="AE284" s="41"/>
      <c r="AR284" s="216" t="s">
        <v>197</v>
      </c>
      <c r="AT284" s="216" t="s">
        <v>193</v>
      </c>
      <c r="AU284" s="216" t="s">
        <v>84</v>
      </c>
      <c r="AY284" s="20" t="s">
        <v>192</v>
      </c>
      <c r="BE284" s="217">
        <f>IF(N284="základní",J284,0)</f>
        <v>0</v>
      </c>
      <c r="BF284" s="217">
        <f>IF(N284="snížená",J284,0)</f>
        <v>0</v>
      </c>
      <c r="BG284" s="217">
        <f>IF(N284="zákl. přenesená",J284,0)</f>
        <v>0</v>
      </c>
      <c r="BH284" s="217">
        <f>IF(N284="sníž. přenesená",J284,0)</f>
        <v>0</v>
      </c>
      <c r="BI284" s="217">
        <f>IF(N284="nulová",J284,0)</f>
        <v>0</v>
      </c>
      <c r="BJ284" s="20" t="s">
        <v>82</v>
      </c>
      <c r="BK284" s="217">
        <f>ROUND(I284*H284,2)</f>
        <v>0</v>
      </c>
      <c r="BL284" s="20" t="s">
        <v>197</v>
      </c>
      <c r="BM284" s="216" t="s">
        <v>2795</v>
      </c>
    </row>
    <row r="285" s="2" customFormat="1">
      <c r="A285" s="41"/>
      <c r="B285" s="42"/>
      <c r="C285" s="43"/>
      <c r="D285" s="218" t="s">
        <v>199</v>
      </c>
      <c r="E285" s="43"/>
      <c r="F285" s="219" t="s">
        <v>2794</v>
      </c>
      <c r="G285" s="43"/>
      <c r="H285" s="43"/>
      <c r="I285" s="220"/>
      <c r="J285" s="43"/>
      <c r="K285" s="43"/>
      <c r="L285" s="47"/>
      <c r="M285" s="221"/>
      <c r="N285" s="222"/>
      <c r="O285" s="87"/>
      <c r="P285" s="87"/>
      <c r="Q285" s="87"/>
      <c r="R285" s="87"/>
      <c r="S285" s="87"/>
      <c r="T285" s="88"/>
      <c r="U285" s="41"/>
      <c r="V285" s="41"/>
      <c r="W285" s="41"/>
      <c r="X285" s="41"/>
      <c r="Y285" s="41"/>
      <c r="Z285" s="41"/>
      <c r="AA285" s="41"/>
      <c r="AB285" s="41"/>
      <c r="AC285" s="41"/>
      <c r="AD285" s="41"/>
      <c r="AE285" s="41"/>
      <c r="AT285" s="20" t="s">
        <v>199</v>
      </c>
      <c r="AU285" s="20" t="s">
        <v>84</v>
      </c>
    </row>
    <row r="286" s="14" customFormat="1">
      <c r="A286" s="14"/>
      <c r="B286" s="253"/>
      <c r="C286" s="254"/>
      <c r="D286" s="218" t="s">
        <v>1390</v>
      </c>
      <c r="E286" s="255" t="s">
        <v>19</v>
      </c>
      <c r="F286" s="256" t="s">
        <v>207</v>
      </c>
      <c r="G286" s="254"/>
      <c r="H286" s="257">
        <v>3</v>
      </c>
      <c r="I286" s="258"/>
      <c r="J286" s="254"/>
      <c r="K286" s="254"/>
      <c r="L286" s="259"/>
      <c r="M286" s="260"/>
      <c r="N286" s="261"/>
      <c r="O286" s="261"/>
      <c r="P286" s="261"/>
      <c r="Q286" s="261"/>
      <c r="R286" s="261"/>
      <c r="S286" s="261"/>
      <c r="T286" s="262"/>
      <c r="U286" s="14"/>
      <c r="V286" s="14"/>
      <c r="W286" s="14"/>
      <c r="X286" s="14"/>
      <c r="Y286" s="14"/>
      <c r="Z286" s="14"/>
      <c r="AA286" s="14"/>
      <c r="AB286" s="14"/>
      <c r="AC286" s="14"/>
      <c r="AD286" s="14"/>
      <c r="AE286" s="14"/>
      <c r="AT286" s="263" t="s">
        <v>1390</v>
      </c>
      <c r="AU286" s="263" t="s">
        <v>84</v>
      </c>
      <c r="AV286" s="14" t="s">
        <v>84</v>
      </c>
      <c r="AW286" s="14" t="s">
        <v>35</v>
      </c>
      <c r="AX286" s="14" t="s">
        <v>74</v>
      </c>
      <c r="AY286" s="263" t="s">
        <v>192</v>
      </c>
    </row>
    <row r="287" s="14" customFormat="1">
      <c r="A287" s="14"/>
      <c r="B287" s="253"/>
      <c r="C287" s="254"/>
      <c r="D287" s="218" t="s">
        <v>1390</v>
      </c>
      <c r="E287" s="255" t="s">
        <v>19</v>
      </c>
      <c r="F287" s="256" t="s">
        <v>207</v>
      </c>
      <c r="G287" s="254"/>
      <c r="H287" s="257">
        <v>3</v>
      </c>
      <c r="I287" s="258"/>
      <c r="J287" s="254"/>
      <c r="K287" s="254"/>
      <c r="L287" s="259"/>
      <c r="M287" s="260"/>
      <c r="N287" s="261"/>
      <c r="O287" s="261"/>
      <c r="P287" s="261"/>
      <c r="Q287" s="261"/>
      <c r="R287" s="261"/>
      <c r="S287" s="261"/>
      <c r="T287" s="262"/>
      <c r="U287" s="14"/>
      <c r="V287" s="14"/>
      <c r="W287" s="14"/>
      <c r="X287" s="14"/>
      <c r="Y287" s="14"/>
      <c r="Z287" s="14"/>
      <c r="AA287" s="14"/>
      <c r="AB287" s="14"/>
      <c r="AC287" s="14"/>
      <c r="AD287" s="14"/>
      <c r="AE287" s="14"/>
      <c r="AT287" s="263" t="s">
        <v>1390</v>
      </c>
      <c r="AU287" s="263" t="s">
        <v>84</v>
      </c>
      <c r="AV287" s="14" t="s">
        <v>84</v>
      </c>
      <c r="AW287" s="14" t="s">
        <v>35</v>
      </c>
      <c r="AX287" s="14" t="s">
        <v>74</v>
      </c>
      <c r="AY287" s="263" t="s">
        <v>192</v>
      </c>
    </row>
    <row r="288" s="15" customFormat="1">
      <c r="A288" s="15"/>
      <c r="B288" s="264"/>
      <c r="C288" s="265"/>
      <c r="D288" s="218" t="s">
        <v>1390</v>
      </c>
      <c r="E288" s="266" t="s">
        <v>19</v>
      </c>
      <c r="F288" s="267" t="s">
        <v>1392</v>
      </c>
      <c r="G288" s="265"/>
      <c r="H288" s="268">
        <v>6</v>
      </c>
      <c r="I288" s="269"/>
      <c r="J288" s="265"/>
      <c r="K288" s="265"/>
      <c r="L288" s="270"/>
      <c r="M288" s="271"/>
      <c r="N288" s="272"/>
      <c r="O288" s="272"/>
      <c r="P288" s="272"/>
      <c r="Q288" s="272"/>
      <c r="R288" s="272"/>
      <c r="S288" s="272"/>
      <c r="T288" s="273"/>
      <c r="U288" s="15"/>
      <c r="V288" s="15"/>
      <c r="W288" s="15"/>
      <c r="X288" s="15"/>
      <c r="Y288" s="15"/>
      <c r="Z288" s="15"/>
      <c r="AA288" s="15"/>
      <c r="AB288" s="15"/>
      <c r="AC288" s="15"/>
      <c r="AD288" s="15"/>
      <c r="AE288" s="15"/>
      <c r="AT288" s="274" t="s">
        <v>1390</v>
      </c>
      <c r="AU288" s="274" t="s">
        <v>84</v>
      </c>
      <c r="AV288" s="15" t="s">
        <v>197</v>
      </c>
      <c r="AW288" s="15" t="s">
        <v>35</v>
      </c>
      <c r="AX288" s="15" t="s">
        <v>82</v>
      </c>
      <c r="AY288" s="274" t="s">
        <v>192</v>
      </c>
    </row>
    <row r="289" s="2" customFormat="1" ht="16.5" customHeight="1">
      <c r="A289" s="41"/>
      <c r="B289" s="42"/>
      <c r="C289" s="205" t="s">
        <v>467</v>
      </c>
      <c r="D289" s="205" t="s">
        <v>193</v>
      </c>
      <c r="E289" s="206" t="s">
        <v>2796</v>
      </c>
      <c r="F289" s="207" t="s">
        <v>2797</v>
      </c>
      <c r="G289" s="208" t="s">
        <v>785</v>
      </c>
      <c r="H289" s="209">
        <v>3</v>
      </c>
      <c r="I289" s="210"/>
      <c r="J289" s="211">
        <f>ROUND(I289*H289,2)</f>
        <v>0</v>
      </c>
      <c r="K289" s="207" t="s">
        <v>19</v>
      </c>
      <c r="L289" s="47"/>
      <c r="M289" s="212" t="s">
        <v>19</v>
      </c>
      <c r="N289" s="213" t="s">
        <v>45</v>
      </c>
      <c r="O289" s="87"/>
      <c r="P289" s="214">
        <f>O289*H289</f>
        <v>0</v>
      </c>
      <c r="Q289" s="214">
        <v>0.67850999999999995</v>
      </c>
      <c r="R289" s="214">
        <f>Q289*H289</f>
        <v>2.0355299999999996</v>
      </c>
      <c r="S289" s="214">
        <v>0.45000000000000001</v>
      </c>
      <c r="T289" s="215">
        <f>S289*H289</f>
        <v>1.3500000000000001</v>
      </c>
      <c r="U289" s="41"/>
      <c r="V289" s="41"/>
      <c r="W289" s="41"/>
      <c r="X289" s="41"/>
      <c r="Y289" s="41"/>
      <c r="Z289" s="41"/>
      <c r="AA289" s="41"/>
      <c r="AB289" s="41"/>
      <c r="AC289" s="41"/>
      <c r="AD289" s="41"/>
      <c r="AE289" s="41"/>
      <c r="AR289" s="216" t="s">
        <v>197</v>
      </c>
      <c r="AT289" s="216" t="s">
        <v>193</v>
      </c>
      <c r="AU289" s="216" t="s">
        <v>84</v>
      </c>
      <c r="AY289" s="20" t="s">
        <v>192</v>
      </c>
      <c r="BE289" s="217">
        <f>IF(N289="základní",J289,0)</f>
        <v>0</v>
      </c>
      <c r="BF289" s="217">
        <f>IF(N289="snížená",J289,0)</f>
        <v>0</v>
      </c>
      <c r="BG289" s="217">
        <f>IF(N289="zákl. přenesená",J289,0)</f>
        <v>0</v>
      </c>
      <c r="BH289" s="217">
        <f>IF(N289="sníž. přenesená",J289,0)</f>
        <v>0</v>
      </c>
      <c r="BI289" s="217">
        <f>IF(N289="nulová",J289,0)</f>
        <v>0</v>
      </c>
      <c r="BJ289" s="20" t="s">
        <v>82</v>
      </c>
      <c r="BK289" s="217">
        <f>ROUND(I289*H289,2)</f>
        <v>0</v>
      </c>
      <c r="BL289" s="20" t="s">
        <v>197</v>
      </c>
      <c r="BM289" s="216" t="s">
        <v>2798</v>
      </c>
    </row>
    <row r="290" s="2" customFormat="1">
      <c r="A290" s="41"/>
      <c r="B290" s="42"/>
      <c r="C290" s="43"/>
      <c r="D290" s="218" t="s">
        <v>199</v>
      </c>
      <c r="E290" s="43"/>
      <c r="F290" s="219" t="s">
        <v>2799</v>
      </c>
      <c r="G290" s="43"/>
      <c r="H290" s="43"/>
      <c r="I290" s="220"/>
      <c r="J290" s="43"/>
      <c r="K290" s="43"/>
      <c r="L290" s="47"/>
      <c r="M290" s="221"/>
      <c r="N290" s="222"/>
      <c r="O290" s="87"/>
      <c r="P290" s="87"/>
      <c r="Q290" s="87"/>
      <c r="R290" s="87"/>
      <c r="S290" s="87"/>
      <c r="T290" s="88"/>
      <c r="U290" s="41"/>
      <c r="V290" s="41"/>
      <c r="W290" s="41"/>
      <c r="X290" s="41"/>
      <c r="Y290" s="41"/>
      <c r="Z290" s="41"/>
      <c r="AA290" s="41"/>
      <c r="AB290" s="41"/>
      <c r="AC290" s="41"/>
      <c r="AD290" s="41"/>
      <c r="AE290" s="41"/>
      <c r="AT290" s="20" t="s">
        <v>199</v>
      </c>
      <c r="AU290" s="20" t="s">
        <v>84</v>
      </c>
    </row>
    <row r="291" s="2" customFormat="1">
      <c r="A291" s="41"/>
      <c r="B291" s="42"/>
      <c r="C291" s="43"/>
      <c r="D291" s="218" t="s">
        <v>200</v>
      </c>
      <c r="E291" s="43"/>
      <c r="F291" s="223" t="s">
        <v>2800</v>
      </c>
      <c r="G291" s="43"/>
      <c r="H291" s="43"/>
      <c r="I291" s="220"/>
      <c r="J291" s="43"/>
      <c r="K291" s="43"/>
      <c r="L291" s="47"/>
      <c r="M291" s="221"/>
      <c r="N291" s="222"/>
      <c r="O291" s="87"/>
      <c r="P291" s="87"/>
      <c r="Q291" s="87"/>
      <c r="R291" s="87"/>
      <c r="S291" s="87"/>
      <c r="T291" s="88"/>
      <c r="U291" s="41"/>
      <c r="V291" s="41"/>
      <c r="W291" s="41"/>
      <c r="X291" s="41"/>
      <c r="Y291" s="41"/>
      <c r="Z291" s="41"/>
      <c r="AA291" s="41"/>
      <c r="AB291" s="41"/>
      <c r="AC291" s="41"/>
      <c r="AD291" s="41"/>
      <c r="AE291" s="41"/>
      <c r="AT291" s="20" t="s">
        <v>200</v>
      </c>
      <c r="AU291" s="20" t="s">
        <v>84</v>
      </c>
    </row>
    <row r="292" s="2" customFormat="1" ht="16.5" customHeight="1">
      <c r="A292" s="41"/>
      <c r="B292" s="42"/>
      <c r="C292" s="243" t="s">
        <v>471</v>
      </c>
      <c r="D292" s="243" t="s">
        <v>247</v>
      </c>
      <c r="E292" s="244" t="s">
        <v>2801</v>
      </c>
      <c r="F292" s="245" t="s">
        <v>2802</v>
      </c>
      <c r="G292" s="246" t="s">
        <v>1427</v>
      </c>
      <c r="H292" s="247">
        <v>0.73799999999999999</v>
      </c>
      <c r="I292" s="248"/>
      <c r="J292" s="249">
        <f>ROUND(I292*H292,2)</f>
        <v>0</v>
      </c>
      <c r="K292" s="245" t="s">
        <v>1815</v>
      </c>
      <c r="L292" s="250"/>
      <c r="M292" s="251" t="s">
        <v>19</v>
      </c>
      <c r="N292" s="252" t="s">
        <v>45</v>
      </c>
      <c r="O292" s="87"/>
      <c r="P292" s="214">
        <f>O292*H292</f>
        <v>0</v>
      </c>
      <c r="Q292" s="214">
        <v>2.4289999999999998</v>
      </c>
      <c r="R292" s="214">
        <f>Q292*H292</f>
        <v>1.7926019999999998</v>
      </c>
      <c r="S292" s="214">
        <v>0</v>
      </c>
      <c r="T292" s="215">
        <f>S292*H292</f>
        <v>0</v>
      </c>
      <c r="U292" s="41"/>
      <c r="V292" s="41"/>
      <c r="W292" s="41"/>
      <c r="X292" s="41"/>
      <c r="Y292" s="41"/>
      <c r="Z292" s="41"/>
      <c r="AA292" s="41"/>
      <c r="AB292" s="41"/>
      <c r="AC292" s="41"/>
      <c r="AD292" s="41"/>
      <c r="AE292" s="41"/>
      <c r="AR292" s="216" t="s">
        <v>239</v>
      </c>
      <c r="AT292" s="216" t="s">
        <v>247</v>
      </c>
      <c r="AU292" s="216" t="s">
        <v>84</v>
      </c>
      <c r="AY292" s="20" t="s">
        <v>192</v>
      </c>
      <c r="BE292" s="217">
        <f>IF(N292="základní",J292,0)</f>
        <v>0</v>
      </c>
      <c r="BF292" s="217">
        <f>IF(N292="snížená",J292,0)</f>
        <v>0</v>
      </c>
      <c r="BG292" s="217">
        <f>IF(N292="zákl. přenesená",J292,0)</f>
        <v>0</v>
      </c>
      <c r="BH292" s="217">
        <f>IF(N292="sníž. přenesená",J292,0)</f>
        <v>0</v>
      </c>
      <c r="BI292" s="217">
        <f>IF(N292="nulová",J292,0)</f>
        <v>0</v>
      </c>
      <c r="BJ292" s="20" t="s">
        <v>82</v>
      </c>
      <c r="BK292" s="217">
        <f>ROUND(I292*H292,2)</f>
        <v>0</v>
      </c>
      <c r="BL292" s="20" t="s">
        <v>197</v>
      </c>
      <c r="BM292" s="216" t="s">
        <v>2803</v>
      </c>
    </row>
    <row r="293" s="2" customFormat="1">
      <c r="A293" s="41"/>
      <c r="B293" s="42"/>
      <c r="C293" s="43"/>
      <c r="D293" s="218" t="s">
        <v>199</v>
      </c>
      <c r="E293" s="43"/>
      <c r="F293" s="219" t="s">
        <v>2802</v>
      </c>
      <c r="G293" s="43"/>
      <c r="H293" s="43"/>
      <c r="I293" s="220"/>
      <c r="J293" s="43"/>
      <c r="K293" s="43"/>
      <c r="L293" s="47"/>
      <c r="M293" s="221"/>
      <c r="N293" s="222"/>
      <c r="O293" s="87"/>
      <c r="P293" s="87"/>
      <c r="Q293" s="87"/>
      <c r="R293" s="87"/>
      <c r="S293" s="87"/>
      <c r="T293" s="88"/>
      <c r="U293" s="41"/>
      <c r="V293" s="41"/>
      <c r="W293" s="41"/>
      <c r="X293" s="41"/>
      <c r="Y293" s="41"/>
      <c r="Z293" s="41"/>
      <c r="AA293" s="41"/>
      <c r="AB293" s="41"/>
      <c r="AC293" s="41"/>
      <c r="AD293" s="41"/>
      <c r="AE293" s="41"/>
      <c r="AT293" s="20" t="s">
        <v>199</v>
      </c>
      <c r="AU293" s="20" t="s">
        <v>84</v>
      </c>
    </row>
    <row r="294" s="2" customFormat="1">
      <c r="A294" s="41"/>
      <c r="B294" s="42"/>
      <c r="C294" s="43"/>
      <c r="D294" s="218" t="s">
        <v>200</v>
      </c>
      <c r="E294" s="43"/>
      <c r="F294" s="223" t="s">
        <v>2804</v>
      </c>
      <c r="G294" s="43"/>
      <c r="H294" s="43"/>
      <c r="I294" s="220"/>
      <c r="J294" s="43"/>
      <c r="K294" s="43"/>
      <c r="L294" s="47"/>
      <c r="M294" s="221"/>
      <c r="N294" s="222"/>
      <c r="O294" s="87"/>
      <c r="P294" s="87"/>
      <c r="Q294" s="87"/>
      <c r="R294" s="87"/>
      <c r="S294" s="87"/>
      <c r="T294" s="88"/>
      <c r="U294" s="41"/>
      <c r="V294" s="41"/>
      <c r="W294" s="41"/>
      <c r="X294" s="41"/>
      <c r="Y294" s="41"/>
      <c r="Z294" s="41"/>
      <c r="AA294" s="41"/>
      <c r="AB294" s="41"/>
      <c r="AC294" s="41"/>
      <c r="AD294" s="41"/>
      <c r="AE294" s="41"/>
      <c r="AT294" s="20" t="s">
        <v>200</v>
      </c>
      <c r="AU294" s="20" t="s">
        <v>84</v>
      </c>
    </row>
    <row r="295" s="14" customFormat="1">
      <c r="A295" s="14"/>
      <c r="B295" s="253"/>
      <c r="C295" s="254"/>
      <c r="D295" s="218" t="s">
        <v>1390</v>
      </c>
      <c r="E295" s="255" t="s">
        <v>19</v>
      </c>
      <c r="F295" s="256" t="s">
        <v>2805</v>
      </c>
      <c r="G295" s="254"/>
      <c r="H295" s="257">
        <v>0.73799999999999999</v>
      </c>
      <c r="I295" s="258"/>
      <c r="J295" s="254"/>
      <c r="K295" s="254"/>
      <c r="L295" s="259"/>
      <c r="M295" s="260"/>
      <c r="N295" s="261"/>
      <c r="O295" s="261"/>
      <c r="P295" s="261"/>
      <c r="Q295" s="261"/>
      <c r="R295" s="261"/>
      <c r="S295" s="261"/>
      <c r="T295" s="262"/>
      <c r="U295" s="14"/>
      <c r="V295" s="14"/>
      <c r="W295" s="14"/>
      <c r="X295" s="14"/>
      <c r="Y295" s="14"/>
      <c r="Z295" s="14"/>
      <c r="AA295" s="14"/>
      <c r="AB295" s="14"/>
      <c r="AC295" s="14"/>
      <c r="AD295" s="14"/>
      <c r="AE295" s="14"/>
      <c r="AT295" s="263" t="s">
        <v>1390</v>
      </c>
      <c r="AU295" s="263" t="s">
        <v>84</v>
      </c>
      <c r="AV295" s="14" t="s">
        <v>84</v>
      </c>
      <c r="AW295" s="14" t="s">
        <v>35</v>
      </c>
      <c r="AX295" s="14" t="s">
        <v>74</v>
      </c>
      <c r="AY295" s="263" t="s">
        <v>192</v>
      </c>
    </row>
    <row r="296" s="15" customFormat="1">
      <c r="A296" s="15"/>
      <c r="B296" s="264"/>
      <c r="C296" s="265"/>
      <c r="D296" s="218" t="s">
        <v>1390</v>
      </c>
      <c r="E296" s="266" t="s">
        <v>19</v>
      </c>
      <c r="F296" s="267" t="s">
        <v>1392</v>
      </c>
      <c r="G296" s="265"/>
      <c r="H296" s="268">
        <v>0.73799999999999999</v>
      </c>
      <c r="I296" s="269"/>
      <c r="J296" s="265"/>
      <c r="K296" s="265"/>
      <c r="L296" s="270"/>
      <c r="M296" s="271"/>
      <c r="N296" s="272"/>
      <c r="O296" s="272"/>
      <c r="P296" s="272"/>
      <c r="Q296" s="272"/>
      <c r="R296" s="272"/>
      <c r="S296" s="272"/>
      <c r="T296" s="273"/>
      <c r="U296" s="15"/>
      <c r="V296" s="15"/>
      <c r="W296" s="15"/>
      <c r="X296" s="15"/>
      <c r="Y296" s="15"/>
      <c r="Z296" s="15"/>
      <c r="AA296" s="15"/>
      <c r="AB296" s="15"/>
      <c r="AC296" s="15"/>
      <c r="AD296" s="15"/>
      <c r="AE296" s="15"/>
      <c r="AT296" s="274" t="s">
        <v>1390</v>
      </c>
      <c r="AU296" s="274" t="s">
        <v>84</v>
      </c>
      <c r="AV296" s="15" t="s">
        <v>197</v>
      </c>
      <c r="AW296" s="15" t="s">
        <v>35</v>
      </c>
      <c r="AX296" s="15" t="s">
        <v>82</v>
      </c>
      <c r="AY296" s="274" t="s">
        <v>192</v>
      </c>
    </row>
    <row r="297" s="2" customFormat="1" ht="16.5" customHeight="1">
      <c r="A297" s="41"/>
      <c r="B297" s="42"/>
      <c r="C297" s="205" t="s">
        <v>475</v>
      </c>
      <c r="D297" s="205" t="s">
        <v>193</v>
      </c>
      <c r="E297" s="206" t="s">
        <v>2806</v>
      </c>
      <c r="F297" s="207" t="s">
        <v>2807</v>
      </c>
      <c r="G297" s="208" t="s">
        <v>785</v>
      </c>
      <c r="H297" s="209">
        <v>2</v>
      </c>
      <c r="I297" s="210"/>
      <c r="J297" s="211">
        <f>ROUND(I297*H297,2)</f>
        <v>0</v>
      </c>
      <c r="K297" s="207" t="s">
        <v>1815</v>
      </c>
      <c r="L297" s="47"/>
      <c r="M297" s="212" t="s">
        <v>19</v>
      </c>
      <c r="N297" s="213" t="s">
        <v>45</v>
      </c>
      <c r="O297" s="87"/>
      <c r="P297" s="214">
        <f>O297*H297</f>
        <v>0</v>
      </c>
      <c r="Q297" s="214">
        <v>0.67850999999999995</v>
      </c>
      <c r="R297" s="214">
        <f>Q297*H297</f>
        <v>1.3570199999999999</v>
      </c>
      <c r="S297" s="214">
        <v>0.45000000000000001</v>
      </c>
      <c r="T297" s="215">
        <f>S297*H297</f>
        <v>0.90000000000000002</v>
      </c>
      <c r="U297" s="41"/>
      <c r="V297" s="41"/>
      <c r="W297" s="41"/>
      <c r="X297" s="41"/>
      <c r="Y297" s="41"/>
      <c r="Z297" s="41"/>
      <c r="AA297" s="41"/>
      <c r="AB297" s="41"/>
      <c r="AC297" s="41"/>
      <c r="AD297" s="41"/>
      <c r="AE297" s="41"/>
      <c r="AR297" s="216" t="s">
        <v>197</v>
      </c>
      <c r="AT297" s="216" t="s">
        <v>193</v>
      </c>
      <c r="AU297" s="216" t="s">
        <v>84</v>
      </c>
      <c r="AY297" s="20" t="s">
        <v>192</v>
      </c>
      <c r="BE297" s="217">
        <f>IF(N297="základní",J297,0)</f>
        <v>0</v>
      </c>
      <c r="BF297" s="217">
        <f>IF(N297="snížená",J297,0)</f>
        <v>0</v>
      </c>
      <c r="BG297" s="217">
        <f>IF(N297="zákl. přenesená",J297,0)</f>
        <v>0</v>
      </c>
      <c r="BH297" s="217">
        <f>IF(N297="sníž. přenesená",J297,0)</f>
        <v>0</v>
      </c>
      <c r="BI297" s="217">
        <f>IF(N297="nulová",J297,0)</f>
        <v>0</v>
      </c>
      <c r="BJ297" s="20" t="s">
        <v>82</v>
      </c>
      <c r="BK297" s="217">
        <f>ROUND(I297*H297,2)</f>
        <v>0</v>
      </c>
      <c r="BL297" s="20" t="s">
        <v>197</v>
      </c>
      <c r="BM297" s="216" t="s">
        <v>2808</v>
      </c>
    </row>
    <row r="298" s="2" customFormat="1">
      <c r="A298" s="41"/>
      <c r="B298" s="42"/>
      <c r="C298" s="43"/>
      <c r="D298" s="218" t="s">
        <v>200</v>
      </c>
      <c r="E298" s="43"/>
      <c r="F298" s="223" t="s">
        <v>2809</v>
      </c>
      <c r="G298" s="43"/>
      <c r="H298" s="43"/>
      <c r="I298" s="220"/>
      <c r="J298" s="43"/>
      <c r="K298" s="43"/>
      <c r="L298" s="47"/>
      <c r="M298" s="221"/>
      <c r="N298" s="222"/>
      <c r="O298" s="87"/>
      <c r="P298" s="87"/>
      <c r="Q298" s="87"/>
      <c r="R298" s="87"/>
      <c r="S298" s="87"/>
      <c r="T298" s="88"/>
      <c r="U298" s="41"/>
      <c r="V298" s="41"/>
      <c r="W298" s="41"/>
      <c r="X298" s="41"/>
      <c r="Y298" s="41"/>
      <c r="Z298" s="41"/>
      <c r="AA298" s="41"/>
      <c r="AB298" s="41"/>
      <c r="AC298" s="41"/>
      <c r="AD298" s="41"/>
      <c r="AE298" s="41"/>
      <c r="AT298" s="20" t="s">
        <v>200</v>
      </c>
      <c r="AU298" s="20" t="s">
        <v>84</v>
      </c>
    </row>
    <row r="299" s="2" customFormat="1" ht="16.5" customHeight="1">
      <c r="A299" s="41"/>
      <c r="B299" s="42"/>
      <c r="C299" s="205" t="s">
        <v>479</v>
      </c>
      <c r="D299" s="205" t="s">
        <v>193</v>
      </c>
      <c r="E299" s="206" t="s">
        <v>2810</v>
      </c>
      <c r="F299" s="207" t="s">
        <v>2811</v>
      </c>
      <c r="G299" s="208" t="s">
        <v>785</v>
      </c>
      <c r="H299" s="209">
        <v>1</v>
      </c>
      <c r="I299" s="210"/>
      <c r="J299" s="211">
        <f>ROUND(I299*H299,2)</f>
        <v>0</v>
      </c>
      <c r="K299" s="207" t="s">
        <v>19</v>
      </c>
      <c r="L299" s="47"/>
      <c r="M299" s="212" t="s">
        <v>19</v>
      </c>
      <c r="N299" s="213" t="s">
        <v>45</v>
      </c>
      <c r="O299" s="87"/>
      <c r="P299" s="214">
        <f>O299*H299</f>
        <v>0</v>
      </c>
      <c r="Q299" s="214">
        <v>0.42080000000000001</v>
      </c>
      <c r="R299" s="214">
        <f>Q299*H299</f>
        <v>0.42080000000000001</v>
      </c>
      <c r="S299" s="214">
        <v>0</v>
      </c>
      <c r="T299" s="215">
        <f>S299*H299</f>
        <v>0</v>
      </c>
      <c r="U299" s="41"/>
      <c r="V299" s="41"/>
      <c r="W299" s="41"/>
      <c r="X299" s="41"/>
      <c r="Y299" s="41"/>
      <c r="Z299" s="41"/>
      <c r="AA299" s="41"/>
      <c r="AB299" s="41"/>
      <c r="AC299" s="41"/>
      <c r="AD299" s="41"/>
      <c r="AE299" s="41"/>
      <c r="AR299" s="216" t="s">
        <v>197</v>
      </c>
      <c r="AT299" s="216" t="s">
        <v>193</v>
      </c>
      <c r="AU299" s="216" t="s">
        <v>84</v>
      </c>
      <c r="AY299" s="20" t="s">
        <v>192</v>
      </c>
      <c r="BE299" s="217">
        <f>IF(N299="základní",J299,0)</f>
        <v>0</v>
      </c>
      <c r="BF299" s="217">
        <f>IF(N299="snížená",J299,0)</f>
        <v>0</v>
      </c>
      <c r="BG299" s="217">
        <f>IF(N299="zákl. přenesená",J299,0)</f>
        <v>0</v>
      </c>
      <c r="BH299" s="217">
        <f>IF(N299="sníž. přenesená",J299,0)</f>
        <v>0</v>
      </c>
      <c r="BI299" s="217">
        <f>IF(N299="nulová",J299,0)</f>
        <v>0</v>
      </c>
      <c r="BJ299" s="20" t="s">
        <v>82</v>
      </c>
      <c r="BK299" s="217">
        <f>ROUND(I299*H299,2)</f>
        <v>0</v>
      </c>
      <c r="BL299" s="20" t="s">
        <v>197</v>
      </c>
      <c r="BM299" s="216" t="s">
        <v>2812</v>
      </c>
    </row>
    <row r="300" s="2" customFormat="1">
      <c r="A300" s="41"/>
      <c r="B300" s="42"/>
      <c r="C300" s="43"/>
      <c r="D300" s="218" t="s">
        <v>199</v>
      </c>
      <c r="E300" s="43"/>
      <c r="F300" s="219" t="s">
        <v>2811</v>
      </c>
      <c r="G300" s="43"/>
      <c r="H300" s="43"/>
      <c r="I300" s="220"/>
      <c r="J300" s="43"/>
      <c r="K300" s="43"/>
      <c r="L300" s="47"/>
      <c r="M300" s="221"/>
      <c r="N300" s="222"/>
      <c r="O300" s="87"/>
      <c r="P300" s="87"/>
      <c r="Q300" s="87"/>
      <c r="R300" s="87"/>
      <c r="S300" s="87"/>
      <c r="T300" s="88"/>
      <c r="U300" s="41"/>
      <c r="V300" s="41"/>
      <c r="W300" s="41"/>
      <c r="X300" s="41"/>
      <c r="Y300" s="41"/>
      <c r="Z300" s="41"/>
      <c r="AA300" s="41"/>
      <c r="AB300" s="41"/>
      <c r="AC300" s="41"/>
      <c r="AD300" s="41"/>
      <c r="AE300" s="41"/>
      <c r="AT300" s="20" t="s">
        <v>199</v>
      </c>
      <c r="AU300" s="20" t="s">
        <v>84</v>
      </c>
    </row>
    <row r="301" s="12" customFormat="1" ht="22.8" customHeight="1">
      <c r="A301" s="12"/>
      <c r="B301" s="191"/>
      <c r="C301" s="192"/>
      <c r="D301" s="193" t="s">
        <v>73</v>
      </c>
      <c r="E301" s="224" t="s">
        <v>239</v>
      </c>
      <c r="F301" s="224" t="s">
        <v>2509</v>
      </c>
      <c r="G301" s="192"/>
      <c r="H301" s="192"/>
      <c r="I301" s="195"/>
      <c r="J301" s="225">
        <f>BK301</f>
        <v>0</v>
      </c>
      <c r="K301" s="192"/>
      <c r="L301" s="197"/>
      <c r="M301" s="198"/>
      <c r="N301" s="199"/>
      <c r="O301" s="199"/>
      <c r="P301" s="200">
        <f>SUM(P302:P318)</f>
        <v>0</v>
      </c>
      <c r="Q301" s="199"/>
      <c r="R301" s="200">
        <f>SUM(R302:R318)</f>
        <v>0.05772</v>
      </c>
      <c r="S301" s="199"/>
      <c r="T301" s="201">
        <f>SUM(T302:T318)</f>
        <v>0</v>
      </c>
      <c r="U301" s="12"/>
      <c r="V301" s="12"/>
      <c r="W301" s="12"/>
      <c r="X301" s="12"/>
      <c r="Y301" s="12"/>
      <c r="Z301" s="12"/>
      <c r="AA301" s="12"/>
      <c r="AB301" s="12"/>
      <c r="AC301" s="12"/>
      <c r="AD301" s="12"/>
      <c r="AE301" s="12"/>
      <c r="AR301" s="202" t="s">
        <v>82</v>
      </c>
      <c r="AT301" s="203" t="s">
        <v>73</v>
      </c>
      <c r="AU301" s="203" t="s">
        <v>82</v>
      </c>
      <c r="AY301" s="202" t="s">
        <v>192</v>
      </c>
      <c r="BK301" s="204">
        <f>SUM(BK302:BK318)</f>
        <v>0</v>
      </c>
    </row>
    <row r="302" s="2" customFormat="1" ht="16.5" customHeight="1">
      <c r="A302" s="41"/>
      <c r="B302" s="42"/>
      <c r="C302" s="205" t="s">
        <v>483</v>
      </c>
      <c r="D302" s="205" t="s">
        <v>193</v>
      </c>
      <c r="E302" s="206" t="s">
        <v>2813</v>
      </c>
      <c r="F302" s="207" t="s">
        <v>2814</v>
      </c>
      <c r="G302" s="208" t="s">
        <v>785</v>
      </c>
      <c r="H302" s="209">
        <v>15</v>
      </c>
      <c r="I302" s="210"/>
      <c r="J302" s="211">
        <f>ROUND(I302*H302,2)</f>
        <v>0</v>
      </c>
      <c r="K302" s="207" t="s">
        <v>19</v>
      </c>
      <c r="L302" s="47"/>
      <c r="M302" s="212" t="s">
        <v>19</v>
      </c>
      <c r="N302" s="213" t="s">
        <v>45</v>
      </c>
      <c r="O302" s="87"/>
      <c r="P302" s="214">
        <f>O302*H302</f>
        <v>0</v>
      </c>
      <c r="Q302" s="214">
        <v>0</v>
      </c>
      <c r="R302" s="214">
        <f>Q302*H302</f>
        <v>0</v>
      </c>
      <c r="S302" s="214">
        <v>0</v>
      </c>
      <c r="T302" s="215">
        <f>S302*H302</f>
        <v>0</v>
      </c>
      <c r="U302" s="41"/>
      <c r="V302" s="41"/>
      <c r="W302" s="41"/>
      <c r="X302" s="41"/>
      <c r="Y302" s="41"/>
      <c r="Z302" s="41"/>
      <c r="AA302" s="41"/>
      <c r="AB302" s="41"/>
      <c r="AC302" s="41"/>
      <c r="AD302" s="41"/>
      <c r="AE302" s="41"/>
      <c r="AR302" s="216" t="s">
        <v>197</v>
      </c>
      <c r="AT302" s="216" t="s">
        <v>193</v>
      </c>
      <c r="AU302" s="216" t="s">
        <v>84</v>
      </c>
      <c r="AY302" s="20" t="s">
        <v>192</v>
      </c>
      <c r="BE302" s="217">
        <f>IF(N302="základní",J302,0)</f>
        <v>0</v>
      </c>
      <c r="BF302" s="217">
        <f>IF(N302="snížená",J302,0)</f>
        <v>0</v>
      </c>
      <c r="BG302" s="217">
        <f>IF(N302="zákl. přenesená",J302,0)</f>
        <v>0</v>
      </c>
      <c r="BH302" s="217">
        <f>IF(N302="sníž. přenesená",J302,0)</f>
        <v>0</v>
      </c>
      <c r="BI302" s="217">
        <f>IF(N302="nulová",J302,0)</f>
        <v>0</v>
      </c>
      <c r="BJ302" s="20" t="s">
        <v>82</v>
      </c>
      <c r="BK302" s="217">
        <f>ROUND(I302*H302,2)</f>
        <v>0</v>
      </c>
      <c r="BL302" s="20" t="s">
        <v>197</v>
      </c>
      <c r="BM302" s="216" t="s">
        <v>2815</v>
      </c>
    </row>
    <row r="303" s="2" customFormat="1">
      <c r="A303" s="41"/>
      <c r="B303" s="42"/>
      <c r="C303" s="43"/>
      <c r="D303" s="218" t="s">
        <v>199</v>
      </c>
      <c r="E303" s="43"/>
      <c r="F303" s="219" t="s">
        <v>2814</v>
      </c>
      <c r="G303" s="43"/>
      <c r="H303" s="43"/>
      <c r="I303" s="220"/>
      <c r="J303" s="43"/>
      <c r="K303" s="43"/>
      <c r="L303" s="47"/>
      <c r="M303" s="221"/>
      <c r="N303" s="222"/>
      <c r="O303" s="87"/>
      <c r="P303" s="87"/>
      <c r="Q303" s="87"/>
      <c r="R303" s="87"/>
      <c r="S303" s="87"/>
      <c r="T303" s="88"/>
      <c r="U303" s="41"/>
      <c r="V303" s="41"/>
      <c r="W303" s="41"/>
      <c r="X303" s="41"/>
      <c r="Y303" s="41"/>
      <c r="Z303" s="41"/>
      <c r="AA303" s="41"/>
      <c r="AB303" s="41"/>
      <c r="AC303" s="41"/>
      <c r="AD303" s="41"/>
      <c r="AE303" s="41"/>
      <c r="AT303" s="20" t="s">
        <v>199</v>
      </c>
      <c r="AU303" s="20" t="s">
        <v>84</v>
      </c>
    </row>
    <row r="304" s="14" customFormat="1">
      <c r="A304" s="14"/>
      <c r="B304" s="253"/>
      <c r="C304" s="254"/>
      <c r="D304" s="218" t="s">
        <v>1390</v>
      </c>
      <c r="E304" s="255" t="s">
        <v>19</v>
      </c>
      <c r="F304" s="256" t="s">
        <v>260</v>
      </c>
      <c r="G304" s="254"/>
      <c r="H304" s="257">
        <v>12</v>
      </c>
      <c r="I304" s="258"/>
      <c r="J304" s="254"/>
      <c r="K304" s="254"/>
      <c r="L304" s="259"/>
      <c r="M304" s="260"/>
      <c r="N304" s="261"/>
      <c r="O304" s="261"/>
      <c r="P304" s="261"/>
      <c r="Q304" s="261"/>
      <c r="R304" s="261"/>
      <c r="S304" s="261"/>
      <c r="T304" s="262"/>
      <c r="U304" s="14"/>
      <c r="V304" s="14"/>
      <c r="W304" s="14"/>
      <c r="X304" s="14"/>
      <c r="Y304" s="14"/>
      <c r="Z304" s="14"/>
      <c r="AA304" s="14"/>
      <c r="AB304" s="14"/>
      <c r="AC304" s="14"/>
      <c r="AD304" s="14"/>
      <c r="AE304" s="14"/>
      <c r="AT304" s="263" t="s">
        <v>1390</v>
      </c>
      <c r="AU304" s="263" t="s">
        <v>84</v>
      </c>
      <c r="AV304" s="14" t="s">
        <v>84</v>
      </c>
      <c r="AW304" s="14" t="s">
        <v>35</v>
      </c>
      <c r="AX304" s="14" t="s">
        <v>74</v>
      </c>
      <c r="AY304" s="263" t="s">
        <v>192</v>
      </c>
    </row>
    <row r="305" s="14" customFormat="1">
      <c r="A305" s="14"/>
      <c r="B305" s="253"/>
      <c r="C305" s="254"/>
      <c r="D305" s="218" t="s">
        <v>1390</v>
      </c>
      <c r="E305" s="255" t="s">
        <v>19</v>
      </c>
      <c r="F305" s="256" t="s">
        <v>207</v>
      </c>
      <c r="G305" s="254"/>
      <c r="H305" s="257">
        <v>3</v>
      </c>
      <c r="I305" s="258"/>
      <c r="J305" s="254"/>
      <c r="K305" s="254"/>
      <c r="L305" s="259"/>
      <c r="M305" s="260"/>
      <c r="N305" s="261"/>
      <c r="O305" s="261"/>
      <c r="P305" s="261"/>
      <c r="Q305" s="261"/>
      <c r="R305" s="261"/>
      <c r="S305" s="261"/>
      <c r="T305" s="262"/>
      <c r="U305" s="14"/>
      <c r="V305" s="14"/>
      <c r="W305" s="14"/>
      <c r="X305" s="14"/>
      <c r="Y305" s="14"/>
      <c r="Z305" s="14"/>
      <c r="AA305" s="14"/>
      <c r="AB305" s="14"/>
      <c r="AC305" s="14"/>
      <c r="AD305" s="14"/>
      <c r="AE305" s="14"/>
      <c r="AT305" s="263" t="s">
        <v>1390</v>
      </c>
      <c r="AU305" s="263" t="s">
        <v>84</v>
      </c>
      <c r="AV305" s="14" t="s">
        <v>84</v>
      </c>
      <c r="AW305" s="14" t="s">
        <v>35</v>
      </c>
      <c r="AX305" s="14" t="s">
        <v>74</v>
      </c>
      <c r="AY305" s="263" t="s">
        <v>192</v>
      </c>
    </row>
    <row r="306" s="15" customFormat="1">
      <c r="A306" s="15"/>
      <c r="B306" s="264"/>
      <c r="C306" s="265"/>
      <c r="D306" s="218" t="s">
        <v>1390</v>
      </c>
      <c r="E306" s="266" t="s">
        <v>19</v>
      </c>
      <c r="F306" s="267" t="s">
        <v>1392</v>
      </c>
      <c r="G306" s="265"/>
      <c r="H306" s="268">
        <v>15</v>
      </c>
      <c r="I306" s="269"/>
      <c r="J306" s="265"/>
      <c r="K306" s="265"/>
      <c r="L306" s="270"/>
      <c r="M306" s="271"/>
      <c r="N306" s="272"/>
      <c r="O306" s="272"/>
      <c r="P306" s="272"/>
      <c r="Q306" s="272"/>
      <c r="R306" s="272"/>
      <c r="S306" s="272"/>
      <c r="T306" s="273"/>
      <c r="U306" s="15"/>
      <c r="V306" s="15"/>
      <c r="W306" s="15"/>
      <c r="X306" s="15"/>
      <c r="Y306" s="15"/>
      <c r="Z306" s="15"/>
      <c r="AA306" s="15"/>
      <c r="AB306" s="15"/>
      <c r="AC306" s="15"/>
      <c r="AD306" s="15"/>
      <c r="AE306" s="15"/>
      <c r="AT306" s="274" t="s">
        <v>1390</v>
      </c>
      <c r="AU306" s="274" t="s">
        <v>84</v>
      </c>
      <c r="AV306" s="15" t="s">
        <v>197</v>
      </c>
      <c r="AW306" s="15" t="s">
        <v>35</v>
      </c>
      <c r="AX306" s="15" t="s">
        <v>82</v>
      </c>
      <c r="AY306" s="274" t="s">
        <v>192</v>
      </c>
    </row>
    <row r="307" s="2" customFormat="1" ht="16.5" customHeight="1">
      <c r="A307" s="41"/>
      <c r="B307" s="42"/>
      <c r="C307" s="243" t="s">
        <v>488</v>
      </c>
      <c r="D307" s="243" t="s">
        <v>247</v>
      </c>
      <c r="E307" s="244" t="s">
        <v>2816</v>
      </c>
      <c r="F307" s="245" t="s">
        <v>2817</v>
      </c>
      <c r="G307" s="246" t="s">
        <v>785</v>
      </c>
      <c r="H307" s="247">
        <v>12</v>
      </c>
      <c r="I307" s="248"/>
      <c r="J307" s="249">
        <f>ROUND(I307*H307,2)</f>
        <v>0</v>
      </c>
      <c r="K307" s="245" t="s">
        <v>19</v>
      </c>
      <c r="L307" s="250"/>
      <c r="M307" s="251" t="s">
        <v>19</v>
      </c>
      <c r="N307" s="252" t="s">
        <v>45</v>
      </c>
      <c r="O307" s="87"/>
      <c r="P307" s="214">
        <f>O307*H307</f>
        <v>0</v>
      </c>
      <c r="Q307" s="214">
        <v>0</v>
      </c>
      <c r="R307" s="214">
        <f>Q307*H307</f>
        <v>0</v>
      </c>
      <c r="S307" s="214">
        <v>0</v>
      </c>
      <c r="T307" s="215">
        <f>S307*H307</f>
        <v>0</v>
      </c>
      <c r="U307" s="41"/>
      <c r="V307" s="41"/>
      <c r="W307" s="41"/>
      <c r="X307" s="41"/>
      <c r="Y307" s="41"/>
      <c r="Z307" s="41"/>
      <c r="AA307" s="41"/>
      <c r="AB307" s="41"/>
      <c r="AC307" s="41"/>
      <c r="AD307" s="41"/>
      <c r="AE307" s="41"/>
      <c r="AR307" s="216" t="s">
        <v>239</v>
      </c>
      <c r="AT307" s="216" t="s">
        <v>247</v>
      </c>
      <c r="AU307" s="216" t="s">
        <v>84</v>
      </c>
      <c r="AY307" s="20" t="s">
        <v>192</v>
      </c>
      <c r="BE307" s="217">
        <f>IF(N307="základní",J307,0)</f>
        <v>0</v>
      </c>
      <c r="BF307" s="217">
        <f>IF(N307="snížená",J307,0)</f>
        <v>0</v>
      </c>
      <c r="BG307" s="217">
        <f>IF(N307="zákl. přenesená",J307,0)</f>
        <v>0</v>
      </c>
      <c r="BH307" s="217">
        <f>IF(N307="sníž. přenesená",J307,0)</f>
        <v>0</v>
      </c>
      <c r="BI307" s="217">
        <f>IF(N307="nulová",J307,0)</f>
        <v>0</v>
      </c>
      <c r="BJ307" s="20" t="s">
        <v>82</v>
      </c>
      <c r="BK307" s="217">
        <f>ROUND(I307*H307,2)</f>
        <v>0</v>
      </c>
      <c r="BL307" s="20" t="s">
        <v>197</v>
      </c>
      <c r="BM307" s="216" t="s">
        <v>2818</v>
      </c>
    </row>
    <row r="308" s="2" customFormat="1">
      <c r="A308" s="41"/>
      <c r="B308" s="42"/>
      <c r="C308" s="43"/>
      <c r="D308" s="218" t="s">
        <v>199</v>
      </c>
      <c r="E308" s="43"/>
      <c r="F308" s="219" t="s">
        <v>2817</v>
      </c>
      <c r="G308" s="43"/>
      <c r="H308" s="43"/>
      <c r="I308" s="220"/>
      <c r="J308" s="43"/>
      <c r="K308" s="43"/>
      <c r="L308" s="47"/>
      <c r="M308" s="221"/>
      <c r="N308" s="222"/>
      <c r="O308" s="87"/>
      <c r="P308" s="87"/>
      <c r="Q308" s="87"/>
      <c r="R308" s="87"/>
      <c r="S308" s="87"/>
      <c r="T308" s="88"/>
      <c r="U308" s="41"/>
      <c r="V308" s="41"/>
      <c r="W308" s="41"/>
      <c r="X308" s="41"/>
      <c r="Y308" s="41"/>
      <c r="Z308" s="41"/>
      <c r="AA308" s="41"/>
      <c r="AB308" s="41"/>
      <c r="AC308" s="41"/>
      <c r="AD308" s="41"/>
      <c r="AE308" s="41"/>
      <c r="AT308" s="20" t="s">
        <v>199</v>
      </c>
      <c r="AU308" s="20" t="s">
        <v>84</v>
      </c>
    </row>
    <row r="309" s="2" customFormat="1" ht="16.5" customHeight="1">
      <c r="A309" s="41"/>
      <c r="B309" s="42"/>
      <c r="C309" s="243" t="s">
        <v>492</v>
      </c>
      <c r="D309" s="243" t="s">
        <v>247</v>
      </c>
      <c r="E309" s="244" t="s">
        <v>2819</v>
      </c>
      <c r="F309" s="245" t="s">
        <v>2820</v>
      </c>
      <c r="G309" s="246" t="s">
        <v>785</v>
      </c>
      <c r="H309" s="247">
        <v>3</v>
      </c>
      <c r="I309" s="248"/>
      <c r="J309" s="249">
        <f>ROUND(I309*H309,2)</f>
        <v>0</v>
      </c>
      <c r="K309" s="245" t="s">
        <v>19</v>
      </c>
      <c r="L309" s="250"/>
      <c r="M309" s="251" t="s">
        <v>19</v>
      </c>
      <c r="N309" s="252" t="s">
        <v>45</v>
      </c>
      <c r="O309" s="87"/>
      <c r="P309" s="214">
        <f>O309*H309</f>
        <v>0</v>
      </c>
      <c r="Q309" s="214">
        <v>0</v>
      </c>
      <c r="R309" s="214">
        <f>Q309*H309</f>
        <v>0</v>
      </c>
      <c r="S309" s="214">
        <v>0</v>
      </c>
      <c r="T309" s="215">
        <f>S309*H309</f>
        <v>0</v>
      </c>
      <c r="U309" s="41"/>
      <c r="V309" s="41"/>
      <c r="W309" s="41"/>
      <c r="X309" s="41"/>
      <c r="Y309" s="41"/>
      <c r="Z309" s="41"/>
      <c r="AA309" s="41"/>
      <c r="AB309" s="41"/>
      <c r="AC309" s="41"/>
      <c r="AD309" s="41"/>
      <c r="AE309" s="41"/>
      <c r="AR309" s="216" t="s">
        <v>239</v>
      </c>
      <c r="AT309" s="216" t="s">
        <v>247</v>
      </c>
      <c r="AU309" s="216" t="s">
        <v>84</v>
      </c>
      <c r="AY309" s="20" t="s">
        <v>192</v>
      </c>
      <c r="BE309" s="217">
        <f>IF(N309="základní",J309,0)</f>
        <v>0</v>
      </c>
      <c r="BF309" s="217">
        <f>IF(N309="snížená",J309,0)</f>
        <v>0</v>
      </c>
      <c r="BG309" s="217">
        <f>IF(N309="zákl. přenesená",J309,0)</f>
        <v>0</v>
      </c>
      <c r="BH309" s="217">
        <f>IF(N309="sníž. přenesená",J309,0)</f>
        <v>0</v>
      </c>
      <c r="BI309" s="217">
        <f>IF(N309="nulová",J309,0)</f>
        <v>0</v>
      </c>
      <c r="BJ309" s="20" t="s">
        <v>82</v>
      </c>
      <c r="BK309" s="217">
        <f>ROUND(I309*H309,2)</f>
        <v>0</v>
      </c>
      <c r="BL309" s="20" t="s">
        <v>197</v>
      </c>
      <c r="BM309" s="216" t="s">
        <v>2821</v>
      </c>
    </row>
    <row r="310" s="2" customFormat="1">
      <c r="A310" s="41"/>
      <c r="B310" s="42"/>
      <c r="C310" s="43"/>
      <c r="D310" s="218" t="s">
        <v>199</v>
      </c>
      <c r="E310" s="43"/>
      <c r="F310" s="219" t="s">
        <v>2822</v>
      </c>
      <c r="G310" s="43"/>
      <c r="H310" s="43"/>
      <c r="I310" s="220"/>
      <c r="J310" s="43"/>
      <c r="K310" s="43"/>
      <c r="L310" s="47"/>
      <c r="M310" s="221"/>
      <c r="N310" s="222"/>
      <c r="O310" s="87"/>
      <c r="P310" s="87"/>
      <c r="Q310" s="87"/>
      <c r="R310" s="87"/>
      <c r="S310" s="87"/>
      <c r="T310" s="88"/>
      <c r="U310" s="41"/>
      <c r="V310" s="41"/>
      <c r="W310" s="41"/>
      <c r="X310" s="41"/>
      <c r="Y310" s="41"/>
      <c r="Z310" s="41"/>
      <c r="AA310" s="41"/>
      <c r="AB310" s="41"/>
      <c r="AC310" s="41"/>
      <c r="AD310" s="41"/>
      <c r="AE310" s="41"/>
      <c r="AT310" s="20" t="s">
        <v>199</v>
      </c>
      <c r="AU310" s="20" t="s">
        <v>84</v>
      </c>
    </row>
    <row r="311" s="2" customFormat="1">
      <c r="A311" s="41"/>
      <c r="B311" s="42"/>
      <c r="C311" s="43"/>
      <c r="D311" s="218" t="s">
        <v>200</v>
      </c>
      <c r="E311" s="43"/>
      <c r="F311" s="223" t="s">
        <v>2823</v>
      </c>
      <c r="G311" s="43"/>
      <c r="H311" s="43"/>
      <c r="I311" s="220"/>
      <c r="J311" s="43"/>
      <c r="K311" s="43"/>
      <c r="L311" s="47"/>
      <c r="M311" s="221"/>
      <c r="N311" s="222"/>
      <c r="O311" s="87"/>
      <c r="P311" s="87"/>
      <c r="Q311" s="87"/>
      <c r="R311" s="87"/>
      <c r="S311" s="87"/>
      <c r="T311" s="88"/>
      <c r="U311" s="41"/>
      <c r="V311" s="41"/>
      <c r="W311" s="41"/>
      <c r="X311" s="41"/>
      <c r="Y311" s="41"/>
      <c r="Z311" s="41"/>
      <c r="AA311" s="41"/>
      <c r="AB311" s="41"/>
      <c r="AC311" s="41"/>
      <c r="AD311" s="41"/>
      <c r="AE311" s="41"/>
      <c r="AT311" s="20" t="s">
        <v>200</v>
      </c>
      <c r="AU311" s="20" t="s">
        <v>84</v>
      </c>
    </row>
    <row r="312" s="2" customFormat="1" ht="16.5" customHeight="1">
      <c r="A312" s="41"/>
      <c r="B312" s="42"/>
      <c r="C312" s="205" t="s">
        <v>496</v>
      </c>
      <c r="D312" s="205" t="s">
        <v>193</v>
      </c>
      <c r="E312" s="206" t="s">
        <v>2824</v>
      </c>
      <c r="F312" s="207" t="s">
        <v>2825</v>
      </c>
      <c r="G312" s="208" t="s">
        <v>785</v>
      </c>
      <c r="H312" s="209">
        <v>3</v>
      </c>
      <c r="I312" s="210"/>
      <c r="J312" s="211">
        <f>ROUND(I312*H312,2)</f>
        <v>0</v>
      </c>
      <c r="K312" s="207" t="s">
        <v>19</v>
      </c>
      <c r="L312" s="47"/>
      <c r="M312" s="212" t="s">
        <v>19</v>
      </c>
      <c r="N312" s="213" t="s">
        <v>45</v>
      </c>
      <c r="O312" s="87"/>
      <c r="P312" s="214">
        <f>O312*H312</f>
        <v>0</v>
      </c>
      <c r="Q312" s="214">
        <v>0</v>
      </c>
      <c r="R312" s="214">
        <f>Q312*H312</f>
        <v>0</v>
      </c>
      <c r="S312" s="214">
        <v>0</v>
      </c>
      <c r="T312" s="215">
        <f>S312*H312</f>
        <v>0</v>
      </c>
      <c r="U312" s="41"/>
      <c r="V312" s="41"/>
      <c r="W312" s="41"/>
      <c r="X312" s="41"/>
      <c r="Y312" s="41"/>
      <c r="Z312" s="41"/>
      <c r="AA312" s="41"/>
      <c r="AB312" s="41"/>
      <c r="AC312" s="41"/>
      <c r="AD312" s="41"/>
      <c r="AE312" s="41"/>
      <c r="AR312" s="216" t="s">
        <v>197</v>
      </c>
      <c r="AT312" s="216" t="s">
        <v>193</v>
      </c>
      <c r="AU312" s="216" t="s">
        <v>84</v>
      </c>
      <c r="AY312" s="20" t="s">
        <v>192</v>
      </c>
      <c r="BE312" s="217">
        <f>IF(N312="základní",J312,0)</f>
        <v>0</v>
      </c>
      <c r="BF312" s="217">
        <f>IF(N312="snížená",J312,0)</f>
        <v>0</v>
      </c>
      <c r="BG312" s="217">
        <f>IF(N312="zákl. přenesená",J312,0)</f>
        <v>0</v>
      </c>
      <c r="BH312" s="217">
        <f>IF(N312="sníž. přenesená",J312,0)</f>
        <v>0</v>
      </c>
      <c r="BI312" s="217">
        <f>IF(N312="nulová",J312,0)</f>
        <v>0</v>
      </c>
      <c r="BJ312" s="20" t="s">
        <v>82</v>
      </c>
      <c r="BK312" s="217">
        <f>ROUND(I312*H312,2)</f>
        <v>0</v>
      </c>
      <c r="BL312" s="20" t="s">
        <v>197</v>
      </c>
      <c r="BM312" s="216" t="s">
        <v>2826</v>
      </c>
    </row>
    <row r="313" s="2" customFormat="1">
      <c r="A313" s="41"/>
      <c r="B313" s="42"/>
      <c r="C313" s="43"/>
      <c r="D313" s="218" t="s">
        <v>199</v>
      </c>
      <c r="E313" s="43"/>
      <c r="F313" s="219" t="s">
        <v>2825</v>
      </c>
      <c r="G313" s="43"/>
      <c r="H313" s="43"/>
      <c r="I313" s="220"/>
      <c r="J313" s="43"/>
      <c r="K313" s="43"/>
      <c r="L313" s="47"/>
      <c r="M313" s="221"/>
      <c r="N313" s="222"/>
      <c r="O313" s="87"/>
      <c r="P313" s="87"/>
      <c r="Q313" s="87"/>
      <c r="R313" s="87"/>
      <c r="S313" s="87"/>
      <c r="T313" s="88"/>
      <c r="U313" s="41"/>
      <c r="V313" s="41"/>
      <c r="W313" s="41"/>
      <c r="X313" s="41"/>
      <c r="Y313" s="41"/>
      <c r="Z313" s="41"/>
      <c r="AA313" s="41"/>
      <c r="AB313" s="41"/>
      <c r="AC313" s="41"/>
      <c r="AD313" s="41"/>
      <c r="AE313" s="41"/>
      <c r="AT313" s="20" t="s">
        <v>199</v>
      </c>
      <c r="AU313" s="20" t="s">
        <v>84</v>
      </c>
    </row>
    <row r="314" s="2" customFormat="1" ht="16.5" customHeight="1">
      <c r="A314" s="41"/>
      <c r="B314" s="42"/>
      <c r="C314" s="205" t="s">
        <v>500</v>
      </c>
      <c r="D314" s="205" t="s">
        <v>193</v>
      </c>
      <c r="E314" s="206" t="s">
        <v>2827</v>
      </c>
      <c r="F314" s="207" t="s">
        <v>2828</v>
      </c>
      <c r="G314" s="208" t="s">
        <v>785</v>
      </c>
      <c r="H314" s="209">
        <v>13</v>
      </c>
      <c r="I314" s="210"/>
      <c r="J314" s="211">
        <f>ROUND(I314*H314,2)</f>
        <v>0</v>
      </c>
      <c r="K314" s="207" t="s">
        <v>1815</v>
      </c>
      <c r="L314" s="47"/>
      <c r="M314" s="212" t="s">
        <v>19</v>
      </c>
      <c r="N314" s="213" t="s">
        <v>45</v>
      </c>
      <c r="O314" s="87"/>
      <c r="P314" s="214">
        <f>O314*H314</f>
        <v>0</v>
      </c>
      <c r="Q314" s="214">
        <v>0.00315</v>
      </c>
      <c r="R314" s="214">
        <f>Q314*H314</f>
        <v>0.04095</v>
      </c>
      <c r="S314" s="214">
        <v>0</v>
      </c>
      <c r="T314" s="215">
        <f>S314*H314</f>
        <v>0</v>
      </c>
      <c r="U314" s="41"/>
      <c r="V314" s="41"/>
      <c r="W314" s="41"/>
      <c r="X314" s="41"/>
      <c r="Y314" s="41"/>
      <c r="Z314" s="41"/>
      <c r="AA314" s="41"/>
      <c r="AB314" s="41"/>
      <c r="AC314" s="41"/>
      <c r="AD314" s="41"/>
      <c r="AE314" s="41"/>
      <c r="AR314" s="216" t="s">
        <v>197</v>
      </c>
      <c r="AT314" s="216" t="s">
        <v>193</v>
      </c>
      <c r="AU314" s="216" t="s">
        <v>84</v>
      </c>
      <c r="AY314" s="20" t="s">
        <v>192</v>
      </c>
      <c r="BE314" s="217">
        <f>IF(N314="základní",J314,0)</f>
        <v>0</v>
      </c>
      <c r="BF314" s="217">
        <f>IF(N314="snížená",J314,0)</f>
        <v>0</v>
      </c>
      <c r="BG314" s="217">
        <f>IF(N314="zákl. přenesená",J314,0)</f>
        <v>0</v>
      </c>
      <c r="BH314" s="217">
        <f>IF(N314="sníž. přenesená",J314,0)</f>
        <v>0</v>
      </c>
      <c r="BI314" s="217">
        <f>IF(N314="nulová",J314,0)</f>
        <v>0</v>
      </c>
      <c r="BJ314" s="20" t="s">
        <v>82</v>
      </c>
      <c r="BK314" s="217">
        <f>ROUND(I314*H314,2)</f>
        <v>0</v>
      </c>
      <c r="BL314" s="20" t="s">
        <v>197</v>
      </c>
      <c r="BM314" s="216" t="s">
        <v>2829</v>
      </c>
    </row>
    <row r="315" s="2" customFormat="1">
      <c r="A315" s="41"/>
      <c r="B315" s="42"/>
      <c r="C315" s="43"/>
      <c r="D315" s="218" t="s">
        <v>199</v>
      </c>
      <c r="E315" s="43"/>
      <c r="F315" s="219" t="s">
        <v>2830</v>
      </c>
      <c r="G315" s="43"/>
      <c r="H315" s="43"/>
      <c r="I315" s="220"/>
      <c r="J315" s="43"/>
      <c r="K315" s="43"/>
      <c r="L315" s="47"/>
      <c r="M315" s="221"/>
      <c r="N315" s="222"/>
      <c r="O315" s="87"/>
      <c r="P315" s="87"/>
      <c r="Q315" s="87"/>
      <c r="R315" s="87"/>
      <c r="S315" s="87"/>
      <c r="T315" s="88"/>
      <c r="U315" s="41"/>
      <c r="V315" s="41"/>
      <c r="W315" s="41"/>
      <c r="X315" s="41"/>
      <c r="Y315" s="41"/>
      <c r="Z315" s="41"/>
      <c r="AA315" s="41"/>
      <c r="AB315" s="41"/>
      <c r="AC315" s="41"/>
      <c r="AD315" s="41"/>
      <c r="AE315" s="41"/>
      <c r="AT315" s="20" t="s">
        <v>199</v>
      </c>
      <c r="AU315" s="20" t="s">
        <v>84</v>
      </c>
    </row>
    <row r="316" s="2" customFormat="1" ht="16.5" customHeight="1">
      <c r="A316" s="41"/>
      <c r="B316" s="42"/>
      <c r="C316" s="243" t="s">
        <v>504</v>
      </c>
      <c r="D316" s="243" t="s">
        <v>247</v>
      </c>
      <c r="E316" s="244" t="s">
        <v>2831</v>
      </c>
      <c r="F316" s="245" t="s">
        <v>2832</v>
      </c>
      <c r="G316" s="246" t="s">
        <v>785</v>
      </c>
      <c r="H316" s="247">
        <v>13</v>
      </c>
      <c r="I316" s="248"/>
      <c r="J316" s="249">
        <f>ROUND(I316*H316,2)</f>
        <v>0</v>
      </c>
      <c r="K316" s="245" t="s">
        <v>1815</v>
      </c>
      <c r="L316" s="250"/>
      <c r="M316" s="251" t="s">
        <v>19</v>
      </c>
      <c r="N316" s="252" t="s">
        <v>45</v>
      </c>
      <c r="O316" s="87"/>
      <c r="P316" s="214">
        <f>O316*H316</f>
        <v>0</v>
      </c>
      <c r="Q316" s="214">
        <v>0.0012899999999999999</v>
      </c>
      <c r="R316" s="214">
        <f>Q316*H316</f>
        <v>0.01677</v>
      </c>
      <c r="S316" s="214">
        <v>0</v>
      </c>
      <c r="T316" s="215">
        <f>S316*H316</f>
        <v>0</v>
      </c>
      <c r="U316" s="41"/>
      <c r="V316" s="41"/>
      <c r="W316" s="41"/>
      <c r="X316" s="41"/>
      <c r="Y316" s="41"/>
      <c r="Z316" s="41"/>
      <c r="AA316" s="41"/>
      <c r="AB316" s="41"/>
      <c r="AC316" s="41"/>
      <c r="AD316" s="41"/>
      <c r="AE316" s="41"/>
      <c r="AR316" s="216" t="s">
        <v>239</v>
      </c>
      <c r="AT316" s="216" t="s">
        <v>247</v>
      </c>
      <c r="AU316" s="216" t="s">
        <v>84</v>
      </c>
      <c r="AY316" s="20" t="s">
        <v>192</v>
      </c>
      <c r="BE316" s="217">
        <f>IF(N316="základní",J316,0)</f>
        <v>0</v>
      </c>
      <c r="BF316" s="217">
        <f>IF(N316="snížená",J316,0)</f>
        <v>0</v>
      </c>
      <c r="BG316" s="217">
        <f>IF(N316="zákl. přenesená",J316,0)</f>
        <v>0</v>
      </c>
      <c r="BH316" s="217">
        <f>IF(N316="sníž. přenesená",J316,0)</f>
        <v>0</v>
      </c>
      <c r="BI316" s="217">
        <f>IF(N316="nulová",J316,0)</f>
        <v>0</v>
      </c>
      <c r="BJ316" s="20" t="s">
        <v>82</v>
      </c>
      <c r="BK316" s="217">
        <f>ROUND(I316*H316,2)</f>
        <v>0</v>
      </c>
      <c r="BL316" s="20" t="s">
        <v>197</v>
      </c>
      <c r="BM316" s="216" t="s">
        <v>2833</v>
      </c>
    </row>
    <row r="317" s="2" customFormat="1">
      <c r="A317" s="41"/>
      <c r="B317" s="42"/>
      <c r="C317" s="43"/>
      <c r="D317" s="218" t="s">
        <v>199</v>
      </c>
      <c r="E317" s="43"/>
      <c r="F317" s="219" t="s">
        <v>2832</v>
      </c>
      <c r="G317" s="43"/>
      <c r="H317" s="43"/>
      <c r="I317" s="220"/>
      <c r="J317" s="43"/>
      <c r="K317" s="43"/>
      <c r="L317" s="47"/>
      <c r="M317" s="221"/>
      <c r="N317" s="222"/>
      <c r="O317" s="87"/>
      <c r="P317" s="87"/>
      <c r="Q317" s="87"/>
      <c r="R317" s="87"/>
      <c r="S317" s="87"/>
      <c r="T317" s="88"/>
      <c r="U317" s="41"/>
      <c r="V317" s="41"/>
      <c r="W317" s="41"/>
      <c r="X317" s="41"/>
      <c r="Y317" s="41"/>
      <c r="Z317" s="41"/>
      <c r="AA317" s="41"/>
      <c r="AB317" s="41"/>
      <c r="AC317" s="41"/>
      <c r="AD317" s="41"/>
      <c r="AE317" s="41"/>
      <c r="AT317" s="20" t="s">
        <v>199</v>
      </c>
      <c r="AU317" s="20" t="s">
        <v>84</v>
      </c>
    </row>
    <row r="318" s="2" customFormat="1">
      <c r="A318" s="41"/>
      <c r="B318" s="42"/>
      <c r="C318" s="43"/>
      <c r="D318" s="218" t="s">
        <v>200</v>
      </c>
      <c r="E318" s="43"/>
      <c r="F318" s="223" t="s">
        <v>2834</v>
      </c>
      <c r="G318" s="43"/>
      <c r="H318" s="43"/>
      <c r="I318" s="220"/>
      <c r="J318" s="43"/>
      <c r="K318" s="43"/>
      <c r="L318" s="47"/>
      <c r="M318" s="221"/>
      <c r="N318" s="222"/>
      <c r="O318" s="87"/>
      <c r="P318" s="87"/>
      <c r="Q318" s="87"/>
      <c r="R318" s="87"/>
      <c r="S318" s="87"/>
      <c r="T318" s="88"/>
      <c r="U318" s="41"/>
      <c r="V318" s="41"/>
      <c r="W318" s="41"/>
      <c r="X318" s="41"/>
      <c r="Y318" s="41"/>
      <c r="Z318" s="41"/>
      <c r="AA318" s="41"/>
      <c r="AB318" s="41"/>
      <c r="AC318" s="41"/>
      <c r="AD318" s="41"/>
      <c r="AE318" s="41"/>
      <c r="AT318" s="20" t="s">
        <v>200</v>
      </c>
      <c r="AU318" s="20" t="s">
        <v>84</v>
      </c>
    </row>
    <row r="319" s="12" customFormat="1" ht="22.8" customHeight="1">
      <c r="A319" s="12"/>
      <c r="B319" s="191"/>
      <c r="C319" s="192"/>
      <c r="D319" s="193" t="s">
        <v>73</v>
      </c>
      <c r="E319" s="224" t="s">
        <v>244</v>
      </c>
      <c r="F319" s="224" t="s">
        <v>2287</v>
      </c>
      <c r="G319" s="192"/>
      <c r="H319" s="192"/>
      <c r="I319" s="195"/>
      <c r="J319" s="225">
        <f>BK319</f>
        <v>0</v>
      </c>
      <c r="K319" s="192"/>
      <c r="L319" s="197"/>
      <c r="M319" s="198"/>
      <c r="N319" s="199"/>
      <c r="O319" s="199"/>
      <c r="P319" s="200">
        <f>SUM(P320:P442)</f>
        <v>0</v>
      </c>
      <c r="Q319" s="199"/>
      <c r="R319" s="200">
        <f>SUM(R320:R442)</f>
        <v>0.30757097000000005</v>
      </c>
      <c r="S319" s="199"/>
      <c r="T319" s="201">
        <f>SUM(T320:T442)</f>
        <v>4.9819800000000001</v>
      </c>
      <c r="U319" s="12"/>
      <c r="V319" s="12"/>
      <c r="W319" s="12"/>
      <c r="X319" s="12"/>
      <c r="Y319" s="12"/>
      <c r="Z319" s="12"/>
      <c r="AA319" s="12"/>
      <c r="AB319" s="12"/>
      <c r="AC319" s="12"/>
      <c r="AD319" s="12"/>
      <c r="AE319" s="12"/>
      <c r="AR319" s="202" t="s">
        <v>82</v>
      </c>
      <c r="AT319" s="203" t="s">
        <v>73</v>
      </c>
      <c r="AU319" s="203" t="s">
        <v>82</v>
      </c>
      <c r="AY319" s="202" t="s">
        <v>192</v>
      </c>
      <c r="BK319" s="204">
        <f>SUM(BK320:BK442)</f>
        <v>0</v>
      </c>
    </row>
    <row r="320" s="2" customFormat="1" ht="16.5" customHeight="1">
      <c r="A320" s="41"/>
      <c r="B320" s="42"/>
      <c r="C320" s="205" t="s">
        <v>508</v>
      </c>
      <c r="D320" s="205" t="s">
        <v>193</v>
      </c>
      <c r="E320" s="206" t="s">
        <v>2835</v>
      </c>
      <c r="F320" s="207" t="s">
        <v>2836</v>
      </c>
      <c r="G320" s="208" t="s">
        <v>1451</v>
      </c>
      <c r="H320" s="209">
        <v>20.850000000000001</v>
      </c>
      <c r="I320" s="210"/>
      <c r="J320" s="211">
        <f>ROUND(I320*H320,2)</f>
        <v>0</v>
      </c>
      <c r="K320" s="207" t="s">
        <v>1815</v>
      </c>
      <c r="L320" s="47"/>
      <c r="M320" s="212" t="s">
        <v>19</v>
      </c>
      <c r="N320" s="213" t="s">
        <v>45</v>
      </c>
      <c r="O320" s="87"/>
      <c r="P320" s="214">
        <f>O320*H320</f>
        <v>0</v>
      </c>
      <c r="Q320" s="214">
        <v>2.0000000000000002E-05</v>
      </c>
      <c r="R320" s="214">
        <f>Q320*H320</f>
        <v>0.00041700000000000005</v>
      </c>
      <c r="S320" s="214">
        <v>0</v>
      </c>
      <c r="T320" s="215">
        <f>S320*H320</f>
        <v>0</v>
      </c>
      <c r="U320" s="41"/>
      <c r="V320" s="41"/>
      <c r="W320" s="41"/>
      <c r="X320" s="41"/>
      <c r="Y320" s="41"/>
      <c r="Z320" s="41"/>
      <c r="AA320" s="41"/>
      <c r="AB320" s="41"/>
      <c r="AC320" s="41"/>
      <c r="AD320" s="41"/>
      <c r="AE320" s="41"/>
      <c r="AR320" s="216" t="s">
        <v>197</v>
      </c>
      <c r="AT320" s="216" t="s">
        <v>193</v>
      </c>
      <c r="AU320" s="216" t="s">
        <v>84</v>
      </c>
      <c r="AY320" s="20" t="s">
        <v>192</v>
      </c>
      <c r="BE320" s="217">
        <f>IF(N320="základní",J320,0)</f>
        <v>0</v>
      </c>
      <c r="BF320" s="217">
        <f>IF(N320="snížená",J320,0)</f>
        <v>0</v>
      </c>
      <c r="BG320" s="217">
        <f>IF(N320="zákl. přenesená",J320,0)</f>
        <v>0</v>
      </c>
      <c r="BH320" s="217">
        <f>IF(N320="sníž. přenesená",J320,0)</f>
        <v>0</v>
      </c>
      <c r="BI320" s="217">
        <f>IF(N320="nulová",J320,0)</f>
        <v>0</v>
      </c>
      <c r="BJ320" s="20" t="s">
        <v>82</v>
      </c>
      <c r="BK320" s="217">
        <f>ROUND(I320*H320,2)</f>
        <v>0</v>
      </c>
      <c r="BL320" s="20" t="s">
        <v>197</v>
      </c>
      <c r="BM320" s="216" t="s">
        <v>2837</v>
      </c>
    </row>
    <row r="321" s="2" customFormat="1">
      <c r="A321" s="41"/>
      <c r="B321" s="42"/>
      <c r="C321" s="43"/>
      <c r="D321" s="218" t="s">
        <v>199</v>
      </c>
      <c r="E321" s="43"/>
      <c r="F321" s="219" t="s">
        <v>2838</v>
      </c>
      <c r="G321" s="43"/>
      <c r="H321" s="43"/>
      <c r="I321" s="220"/>
      <c r="J321" s="43"/>
      <c r="K321" s="43"/>
      <c r="L321" s="47"/>
      <c r="M321" s="221"/>
      <c r="N321" s="222"/>
      <c r="O321" s="87"/>
      <c r="P321" s="87"/>
      <c r="Q321" s="87"/>
      <c r="R321" s="87"/>
      <c r="S321" s="87"/>
      <c r="T321" s="88"/>
      <c r="U321" s="41"/>
      <c r="V321" s="41"/>
      <c r="W321" s="41"/>
      <c r="X321" s="41"/>
      <c r="Y321" s="41"/>
      <c r="Z321" s="41"/>
      <c r="AA321" s="41"/>
      <c r="AB321" s="41"/>
      <c r="AC321" s="41"/>
      <c r="AD321" s="41"/>
      <c r="AE321" s="41"/>
      <c r="AT321" s="20" t="s">
        <v>199</v>
      </c>
      <c r="AU321" s="20" t="s">
        <v>84</v>
      </c>
    </row>
    <row r="322" s="14" customFormat="1">
      <c r="A322" s="14"/>
      <c r="B322" s="253"/>
      <c r="C322" s="254"/>
      <c r="D322" s="218" t="s">
        <v>1390</v>
      </c>
      <c r="E322" s="255" t="s">
        <v>19</v>
      </c>
      <c r="F322" s="256" t="s">
        <v>2839</v>
      </c>
      <c r="G322" s="254"/>
      <c r="H322" s="257">
        <v>20.850000000000001</v>
      </c>
      <c r="I322" s="258"/>
      <c r="J322" s="254"/>
      <c r="K322" s="254"/>
      <c r="L322" s="259"/>
      <c r="M322" s="260"/>
      <c r="N322" s="261"/>
      <c r="O322" s="261"/>
      <c r="P322" s="261"/>
      <c r="Q322" s="261"/>
      <c r="R322" s="261"/>
      <c r="S322" s="261"/>
      <c r="T322" s="262"/>
      <c r="U322" s="14"/>
      <c r="V322" s="14"/>
      <c r="W322" s="14"/>
      <c r="X322" s="14"/>
      <c r="Y322" s="14"/>
      <c r="Z322" s="14"/>
      <c r="AA322" s="14"/>
      <c r="AB322" s="14"/>
      <c r="AC322" s="14"/>
      <c r="AD322" s="14"/>
      <c r="AE322" s="14"/>
      <c r="AT322" s="263" t="s">
        <v>1390</v>
      </c>
      <c r="AU322" s="263" t="s">
        <v>84</v>
      </c>
      <c r="AV322" s="14" t="s">
        <v>84</v>
      </c>
      <c r="AW322" s="14" t="s">
        <v>35</v>
      </c>
      <c r="AX322" s="14" t="s">
        <v>74</v>
      </c>
      <c r="AY322" s="263" t="s">
        <v>192</v>
      </c>
    </row>
    <row r="323" s="15" customFormat="1">
      <c r="A323" s="15"/>
      <c r="B323" s="264"/>
      <c r="C323" s="265"/>
      <c r="D323" s="218" t="s">
        <v>1390</v>
      </c>
      <c r="E323" s="266" t="s">
        <v>19</v>
      </c>
      <c r="F323" s="267" t="s">
        <v>1392</v>
      </c>
      <c r="G323" s="265"/>
      <c r="H323" s="268">
        <v>20.850000000000001</v>
      </c>
      <c r="I323" s="269"/>
      <c r="J323" s="265"/>
      <c r="K323" s="265"/>
      <c r="L323" s="270"/>
      <c r="M323" s="271"/>
      <c r="N323" s="272"/>
      <c r="O323" s="272"/>
      <c r="P323" s="272"/>
      <c r="Q323" s="272"/>
      <c r="R323" s="272"/>
      <c r="S323" s="272"/>
      <c r="T323" s="273"/>
      <c r="U323" s="15"/>
      <c r="V323" s="15"/>
      <c r="W323" s="15"/>
      <c r="X323" s="15"/>
      <c r="Y323" s="15"/>
      <c r="Z323" s="15"/>
      <c r="AA323" s="15"/>
      <c r="AB323" s="15"/>
      <c r="AC323" s="15"/>
      <c r="AD323" s="15"/>
      <c r="AE323" s="15"/>
      <c r="AT323" s="274" t="s">
        <v>1390</v>
      </c>
      <c r="AU323" s="274" t="s">
        <v>84</v>
      </c>
      <c r="AV323" s="15" t="s">
        <v>197</v>
      </c>
      <c r="AW323" s="15" t="s">
        <v>35</v>
      </c>
      <c r="AX323" s="15" t="s">
        <v>82</v>
      </c>
      <c r="AY323" s="274" t="s">
        <v>192</v>
      </c>
    </row>
    <row r="324" s="2" customFormat="1" ht="16.5" customHeight="1">
      <c r="A324" s="41"/>
      <c r="B324" s="42"/>
      <c r="C324" s="205" t="s">
        <v>512</v>
      </c>
      <c r="D324" s="205" t="s">
        <v>193</v>
      </c>
      <c r="E324" s="206" t="s">
        <v>1999</v>
      </c>
      <c r="F324" s="207" t="s">
        <v>2000</v>
      </c>
      <c r="G324" s="208" t="s">
        <v>1412</v>
      </c>
      <c r="H324" s="209">
        <v>16.318999999999999</v>
      </c>
      <c r="I324" s="210"/>
      <c r="J324" s="211">
        <f>ROUND(I324*H324,2)</f>
        <v>0</v>
      </c>
      <c r="K324" s="207" t="s">
        <v>19</v>
      </c>
      <c r="L324" s="47"/>
      <c r="M324" s="212" t="s">
        <v>19</v>
      </c>
      <c r="N324" s="213" t="s">
        <v>45</v>
      </c>
      <c r="O324" s="87"/>
      <c r="P324" s="214">
        <f>O324*H324</f>
        <v>0</v>
      </c>
      <c r="Q324" s="214">
        <v>0.00063000000000000003</v>
      </c>
      <c r="R324" s="214">
        <f>Q324*H324</f>
        <v>0.01028097</v>
      </c>
      <c r="S324" s="214">
        <v>0</v>
      </c>
      <c r="T324" s="215">
        <f>S324*H324</f>
        <v>0</v>
      </c>
      <c r="U324" s="41"/>
      <c r="V324" s="41"/>
      <c r="W324" s="41"/>
      <c r="X324" s="41"/>
      <c r="Y324" s="41"/>
      <c r="Z324" s="41"/>
      <c r="AA324" s="41"/>
      <c r="AB324" s="41"/>
      <c r="AC324" s="41"/>
      <c r="AD324" s="41"/>
      <c r="AE324" s="41"/>
      <c r="AR324" s="216" t="s">
        <v>197</v>
      </c>
      <c r="AT324" s="216" t="s">
        <v>193</v>
      </c>
      <c r="AU324" s="216" t="s">
        <v>84</v>
      </c>
      <c r="AY324" s="20" t="s">
        <v>192</v>
      </c>
      <c r="BE324" s="217">
        <f>IF(N324="základní",J324,0)</f>
        <v>0</v>
      </c>
      <c r="BF324" s="217">
        <f>IF(N324="snížená",J324,0)</f>
        <v>0</v>
      </c>
      <c r="BG324" s="217">
        <f>IF(N324="zákl. přenesená",J324,0)</f>
        <v>0</v>
      </c>
      <c r="BH324" s="217">
        <f>IF(N324="sníž. přenesená",J324,0)</f>
        <v>0</v>
      </c>
      <c r="BI324" s="217">
        <f>IF(N324="nulová",J324,0)</f>
        <v>0</v>
      </c>
      <c r="BJ324" s="20" t="s">
        <v>82</v>
      </c>
      <c r="BK324" s="217">
        <f>ROUND(I324*H324,2)</f>
        <v>0</v>
      </c>
      <c r="BL324" s="20" t="s">
        <v>197</v>
      </c>
      <c r="BM324" s="216" t="s">
        <v>2840</v>
      </c>
    </row>
    <row r="325" s="2" customFormat="1">
      <c r="A325" s="41"/>
      <c r="B325" s="42"/>
      <c r="C325" s="43"/>
      <c r="D325" s="218" t="s">
        <v>199</v>
      </c>
      <c r="E325" s="43"/>
      <c r="F325" s="219" t="s">
        <v>2000</v>
      </c>
      <c r="G325" s="43"/>
      <c r="H325" s="43"/>
      <c r="I325" s="220"/>
      <c r="J325" s="43"/>
      <c r="K325" s="43"/>
      <c r="L325" s="47"/>
      <c r="M325" s="221"/>
      <c r="N325" s="222"/>
      <c r="O325" s="87"/>
      <c r="P325" s="87"/>
      <c r="Q325" s="87"/>
      <c r="R325" s="87"/>
      <c r="S325" s="87"/>
      <c r="T325" s="88"/>
      <c r="U325" s="41"/>
      <c r="V325" s="41"/>
      <c r="W325" s="41"/>
      <c r="X325" s="41"/>
      <c r="Y325" s="41"/>
      <c r="Z325" s="41"/>
      <c r="AA325" s="41"/>
      <c r="AB325" s="41"/>
      <c r="AC325" s="41"/>
      <c r="AD325" s="41"/>
      <c r="AE325" s="41"/>
      <c r="AT325" s="20" t="s">
        <v>199</v>
      </c>
      <c r="AU325" s="20" t="s">
        <v>84</v>
      </c>
    </row>
    <row r="326" s="2" customFormat="1">
      <c r="A326" s="41"/>
      <c r="B326" s="42"/>
      <c r="C326" s="43"/>
      <c r="D326" s="218" t="s">
        <v>200</v>
      </c>
      <c r="E326" s="43"/>
      <c r="F326" s="223" t="s">
        <v>2841</v>
      </c>
      <c r="G326" s="43"/>
      <c r="H326" s="43"/>
      <c r="I326" s="220"/>
      <c r="J326" s="43"/>
      <c r="K326" s="43"/>
      <c r="L326" s="47"/>
      <c r="M326" s="221"/>
      <c r="N326" s="222"/>
      <c r="O326" s="87"/>
      <c r="P326" s="87"/>
      <c r="Q326" s="87"/>
      <c r="R326" s="87"/>
      <c r="S326" s="87"/>
      <c r="T326" s="88"/>
      <c r="U326" s="41"/>
      <c r="V326" s="41"/>
      <c r="W326" s="41"/>
      <c r="X326" s="41"/>
      <c r="Y326" s="41"/>
      <c r="Z326" s="41"/>
      <c r="AA326" s="41"/>
      <c r="AB326" s="41"/>
      <c r="AC326" s="41"/>
      <c r="AD326" s="41"/>
      <c r="AE326" s="41"/>
      <c r="AT326" s="20" t="s">
        <v>200</v>
      </c>
      <c r="AU326" s="20" t="s">
        <v>84</v>
      </c>
    </row>
    <row r="327" s="16" customFormat="1">
      <c r="A327" s="16"/>
      <c r="B327" s="275"/>
      <c r="C327" s="276"/>
      <c r="D327" s="218" t="s">
        <v>1390</v>
      </c>
      <c r="E327" s="277" t="s">
        <v>19</v>
      </c>
      <c r="F327" s="278" t="s">
        <v>2842</v>
      </c>
      <c r="G327" s="276"/>
      <c r="H327" s="277" t="s">
        <v>19</v>
      </c>
      <c r="I327" s="279"/>
      <c r="J327" s="276"/>
      <c r="K327" s="276"/>
      <c r="L327" s="280"/>
      <c r="M327" s="281"/>
      <c r="N327" s="282"/>
      <c r="O327" s="282"/>
      <c r="P327" s="282"/>
      <c r="Q327" s="282"/>
      <c r="R327" s="282"/>
      <c r="S327" s="282"/>
      <c r="T327" s="283"/>
      <c r="U327" s="16"/>
      <c r="V327" s="16"/>
      <c r="W327" s="16"/>
      <c r="X327" s="16"/>
      <c r="Y327" s="16"/>
      <c r="Z327" s="16"/>
      <c r="AA327" s="16"/>
      <c r="AB327" s="16"/>
      <c r="AC327" s="16"/>
      <c r="AD327" s="16"/>
      <c r="AE327" s="16"/>
      <c r="AT327" s="284" t="s">
        <v>1390</v>
      </c>
      <c r="AU327" s="284" t="s">
        <v>84</v>
      </c>
      <c r="AV327" s="16" t="s">
        <v>82</v>
      </c>
      <c r="AW327" s="16" t="s">
        <v>35</v>
      </c>
      <c r="AX327" s="16" t="s">
        <v>74</v>
      </c>
      <c r="AY327" s="284" t="s">
        <v>192</v>
      </c>
    </row>
    <row r="328" s="14" customFormat="1">
      <c r="A328" s="14"/>
      <c r="B328" s="253"/>
      <c r="C328" s="254"/>
      <c r="D328" s="218" t="s">
        <v>1390</v>
      </c>
      <c r="E328" s="255" t="s">
        <v>19</v>
      </c>
      <c r="F328" s="256" t="s">
        <v>2843</v>
      </c>
      <c r="G328" s="254"/>
      <c r="H328" s="257">
        <v>4.218</v>
      </c>
      <c r="I328" s="258"/>
      <c r="J328" s="254"/>
      <c r="K328" s="254"/>
      <c r="L328" s="259"/>
      <c r="M328" s="260"/>
      <c r="N328" s="261"/>
      <c r="O328" s="261"/>
      <c r="P328" s="261"/>
      <c r="Q328" s="261"/>
      <c r="R328" s="261"/>
      <c r="S328" s="261"/>
      <c r="T328" s="262"/>
      <c r="U328" s="14"/>
      <c r="V328" s="14"/>
      <c r="W328" s="14"/>
      <c r="X328" s="14"/>
      <c r="Y328" s="14"/>
      <c r="Z328" s="14"/>
      <c r="AA328" s="14"/>
      <c r="AB328" s="14"/>
      <c r="AC328" s="14"/>
      <c r="AD328" s="14"/>
      <c r="AE328" s="14"/>
      <c r="AT328" s="263" t="s">
        <v>1390</v>
      </c>
      <c r="AU328" s="263" t="s">
        <v>84</v>
      </c>
      <c r="AV328" s="14" t="s">
        <v>84</v>
      </c>
      <c r="AW328" s="14" t="s">
        <v>35</v>
      </c>
      <c r="AX328" s="14" t="s">
        <v>74</v>
      </c>
      <c r="AY328" s="263" t="s">
        <v>192</v>
      </c>
    </row>
    <row r="329" s="16" customFormat="1">
      <c r="A329" s="16"/>
      <c r="B329" s="275"/>
      <c r="C329" s="276"/>
      <c r="D329" s="218" t="s">
        <v>1390</v>
      </c>
      <c r="E329" s="277" t="s">
        <v>19</v>
      </c>
      <c r="F329" s="278" t="s">
        <v>2844</v>
      </c>
      <c r="G329" s="276"/>
      <c r="H329" s="277" t="s">
        <v>19</v>
      </c>
      <c r="I329" s="279"/>
      <c r="J329" s="276"/>
      <c r="K329" s="276"/>
      <c r="L329" s="280"/>
      <c r="M329" s="281"/>
      <c r="N329" s="282"/>
      <c r="O329" s="282"/>
      <c r="P329" s="282"/>
      <c r="Q329" s="282"/>
      <c r="R329" s="282"/>
      <c r="S329" s="282"/>
      <c r="T329" s="283"/>
      <c r="U329" s="16"/>
      <c r="V329" s="16"/>
      <c r="W329" s="16"/>
      <c r="X329" s="16"/>
      <c r="Y329" s="16"/>
      <c r="Z329" s="16"/>
      <c r="AA329" s="16"/>
      <c r="AB329" s="16"/>
      <c r="AC329" s="16"/>
      <c r="AD329" s="16"/>
      <c r="AE329" s="16"/>
      <c r="AT329" s="284" t="s">
        <v>1390</v>
      </c>
      <c r="AU329" s="284" t="s">
        <v>84</v>
      </c>
      <c r="AV329" s="16" t="s">
        <v>82</v>
      </c>
      <c r="AW329" s="16" t="s">
        <v>35</v>
      </c>
      <c r="AX329" s="16" t="s">
        <v>74</v>
      </c>
      <c r="AY329" s="284" t="s">
        <v>192</v>
      </c>
    </row>
    <row r="330" s="14" customFormat="1">
      <c r="A330" s="14"/>
      <c r="B330" s="253"/>
      <c r="C330" s="254"/>
      <c r="D330" s="218" t="s">
        <v>1390</v>
      </c>
      <c r="E330" s="255" t="s">
        <v>19</v>
      </c>
      <c r="F330" s="256" t="s">
        <v>2845</v>
      </c>
      <c r="G330" s="254"/>
      <c r="H330" s="257">
        <v>10.788</v>
      </c>
      <c r="I330" s="258"/>
      <c r="J330" s="254"/>
      <c r="K330" s="254"/>
      <c r="L330" s="259"/>
      <c r="M330" s="260"/>
      <c r="N330" s="261"/>
      <c r="O330" s="261"/>
      <c r="P330" s="261"/>
      <c r="Q330" s="261"/>
      <c r="R330" s="261"/>
      <c r="S330" s="261"/>
      <c r="T330" s="262"/>
      <c r="U330" s="14"/>
      <c r="V330" s="14"/>
      <c r="W330" s="14"/>
      <c r="X330" s="14"/>
      <c r="Y330" s="14"/>
      <c r="Z330" s="14"/>
      <c r="AA330" s="14"/>
      <c r="AB330" s="14"/>
      <c r="AC330" s="14"/>
      <c r="AD330" s="14"/>
      <c r="AE330" s="14"/>
      <c r="AT330" s="263" t="s">
        <v>1390</v>
      </c>
      <c r="AU330" s="263" t="s">
        <v>84</v>
      </c>
      <c r="AV330" s="14" t="s">
        <v>84</v>
      </c>
      <c r="AW330" s="14" t="s">
        <v>35</v>
      </c>
      <c r="AX330" s="14" t="s">
        <v>74</v>
      </c>
      <c r="AY330" s="263" t="s">
        <v>192</v>
      </c>
    </row>
    <row r="331" s="16" customFormat="1">
      <c r="A331" s="16"/>
      <c r="B331" s="275"/>
      <c r="C331" s="276"/>
      <c r="D331" s="218" t="s">
        <v>1390</v>
      </c>
      <c r="E331" s="277" t="s">
        <v>19</v>
      </c>
      <c r="F331" s="278" t="s">
        <v>2846</v>
      </c>
      <c r="G331" s="276"/>
      <c r="H331" s="277" t="s">
        <v>19</v>
      </c>
      <c r="I331" s="279"/>
      <c r="J331" s="276"/>
      <c r="K331" s="276"/>
      <c r="L331" s="280"/>
      <c r="M331" s="281"/>
      <c r="N331" s="282"/>
      <c r="O331" s="282"/>
      <c r="P331" s="282"/>
      <c r="Q331" s="282"/>
      <c r="R331" s="282"/>
      <c r="S331" s="282"/>
      <c r="T331" s="283"/>
      <c r="U331" s="16"/>
      <c r="V331" s="16"/>
      <c r="W331" s="16"/>
      <c r="X331" s="16"/>
      <c r="Y331" s="16"/>
      <c r="Z331" s="16"/>
      <c r="AA331" s="16"/>
      <c r="AB331" s="16"/>
      <c r="AC331" s="16"/>
      <c r="AD331" s="16"/>
      <c r="AE331" s="16"/>
      <c r="AT331" s="284" t="s">
        <v>1390</v>
      </c>
      <c r="AU331" s="284" t="s">
        <v>84</v>
      </c>
      <c r="AV331" s="16" t="s">
        <v>82</v>
      </c>
      <c r="AW331" s="16" t="s">
        <v>35</v>
      </c>
      <c r="AX331" s="16" t="s">
        <v>74</v>
      </c>
      <c r="AY331" s="284" t="s">
        <v>192</v>
      </c>
    </row>
    <row r="332" s="14" customFormat="1">
      <c r="A332" s="14"/>
      <c r="B332" s="253"/>
      <c r="C332" s="254"/>
      <c r="D332" s="218" t="s">
        <v>1390</v>
      </c>
      <c r="E332" s="255" t="s">
        <v>19</v>
      </c>
      <c r="F332" s="256" t="s">
        <v>2847</v>
      </c>
      <c r="G332" s="254"/>
      <c r="H332" s="257">
        <v>1.3129999999999999</v>
      </c>
      <c r="I332" s="258"/>
      <c r="J332" s="254"/>
      <c r="K332" s="254"/>
      <c r="L332" s="259"/>
      <c r="M332" s="260"/>
      <c r="N332" s="261"/>
      <c r="O332" s="261"/>
      <c r="P332" s="261"/>
      <c r="Q332" s="261"/>
      <c r="R332" s="261"/>
      <c r="S332" s="261"/>
      <c r="T332" s="262"/>
      <c r="U332" s="14"/>
      <c r="V332" s="14"/>
      <c r="W332" s="14"/>
      <c r="X332" s="14"/>
      <c r="Y332" s="14"/>
      <c r="Z332" s="14"/>
      <c r="AA332" s="14"/>
      <c r="AB332" s="14"/>
      <c r="AC332" s="14"/>
      <c r="AD332" s="14"/>
      <c r="AE332" s="14"/>
      <c r="AT332" s="263" t="s">
        <v>1390</v>
      </c>
      <c r="AU332" s="263" t="s">
        <v>84</v>
      </c>
      <c r="AV332" s="14" t="s">
        <v>84</v>
      </c>
      <c r="AW332" s="14" t="s">
        <v>35</v>
      </c>
      <c r="AX332" s="14" t="s">
        <v>74</v>
      </c>
      <c r="AY332" s="263" t="s">
        <v>192</v>
      </c>
    </row>
    <row r="333" s="15" customFormat="1">
      <c r="A333" s="15"/>
      <c r="B333" s="264"/>
      <c r="C333" s="265"/>
      <c r="D333" s="218" t="s">
        <v>1390</v>
      </c>
      <c r="E333" s="266" t="s">
        <v>19</v>
      </c>
      <c r="F333" s="267" t="s">
        <v>1392</v>
      </c>
      <c r="G333" s="265"/>
      <c r="H333" s="268">
        <v>16.318999999999999</v>
      </c>
      <c r="I333" s="269"/>
      <c r="J333" s="265"/>
      <c r="K333" s="265"/>
      <c r="L333" s="270"/>
      <c r="M333" s="271"/>
      <c r="N333" s="272"/>
      <c r="O333" s="272"/>
      <c r="P333" s="272"/>
      <c r="Q333" s="272"/>
      <c r="R333" s="272"/>
      <c r="S333" s="272"/>
      <c r="T333" s="273"/>
      <c r="U333" s="15"/>
      <c r="V333" s="15"/>
      <c r="W333" s="15"/>
      <c r="X333" s="15"/>
      <c r="Y333" s="15"/>
      <c r="Z333" s="15"/>
      <c r="AA333" s="15"/>
      <c r="AB333" s="15"/>
      <c r="AC333" s="15"/>
      <c r="AD333" s="15"/>
      <c r="AE333" s="15"/>
      <c r="AT333" s="274" t="s">
        <v>1390</v>
      </c>
      <c r="AU333" s="274" t="s">
        <v>84</v>
      </c>
      <c r="AV333" s="15" t="s">
        <v>197</v>
      </c>
      <c r="AW333" s="15" t="s">
        <v>35</v>
      </c>
      <c r="AX333" s="15" t="s">
        <v>82</v>
      </c>
      <c r="AY333" s="274" t="s">
        <v>192</v>
      </c>
    </row>
    <row r="334" s="2" customFormat="1" ht="16.5" customHeight="1">
      <c r="A334" s="41"/>
      <c r="B334" s="42"/>
      <c r="C334" s="205" t="s">
        <v>516</v>
      </c>
      <c r="D334" s="205" t="s">
        <v>193</v>
      </c>
      <c r="E334" s="206" t="s">
        <v>2848</v>
      </c>
      <c r="F334" s="207" t="s">
        <v>2849</v>
      </c>
      <c r="G334" s="208" t="s">
        <v>785</v>
      </c>
      <c r="H334" s="209">
        <v>7</v>
      </c>
      <c r="I334" s="210"/>
      <c r="J334" s="211">
        <f>ROUND(I334*H334,2)</f>
        <v>0</v>
      </c>
      <c r="K334" s="207" t="s">
        <v>19</v>
      </c>
      <c r="L334" s="47"/>
      <c r="M334" s="212" t="s">
        <v>19</v>
      </c>
      <c r="N334" s="213" t="s">
        <v>45</v>
      </c>
      <c r="O334" s="87"/>
      <c r="P334" s="214">
        <f>O334*H334</f>
        <v>0</v>
      </c>
      <c r="Q334" s="214">
        <v>0.00181</v>
      </c>
      <c r="R334" s="214">
        <f>Q334*H334</f>
        <v>0.012670000000000001</v>
      </c>
      <c r="S334" s="214">
        <v>0</v>
      </c>
      <c r="T334" s="215">
        <f>S334*H334</f>
        <v>0</v>
      </c>
      <c r="U334" s="41"/>
      <c r="V334" s="41"/>
      <c r="W334" s="41"/>
      <c r="X334" s="41"/>
      <c r="Y334" s="41"/>
      <c r="Z334" s="41"/>
      <c r="AA334" s="41"/>
      <c r="AB334" s="41"/>
      <c r="AC334" s="41"/>
      <c r="AD334" s="41"/>
      <c r="AE334" s="41"/>
      <c r="AR334" s="216" t="s">
        <v>197</v>
      </c>
      <c r="AT334" s="216" t="s">
        <v>193</v>
      </c>
      <c r="AU334" s="216" t="s">
        <v>84</v>
      </c>
      <c r="AY334" s="20" t="s">
        <v>192</v>
      </c>
      <c r="BE334" s="217">
        <f>IF(N334="základní",J334,0)</f>
        <v>0</v>
      </c>
      <c r="BF334" s="217">
        <f>IF(N334="snížená",J334,0)</f>
        <v>0</v>
      </c>
      <c r="BG334" s="217">
        <f>IF(N334="zákl. přenesená",J334,0)</f>
        <v>0</v>
      </c>
      <c r="BH334" s="217">
        <f>IF(N334="sníž. přenesená",J334,0)</f>
        <v>0</v>
      </c>
      <c r="BI334" s="217">
        <f>IF(N334="nulová",J334,0)</f>
        <v>0</v>
      </c>
      <c r="BJ334" s="20" t="s">
        <v>82</v>
      </c>
      <c r="BK334" s="217">
        <f>ROUND(I334*H334,2)</f>
        <v>0</v>
      </c>
      <c r="BL334" s="20" t="s">
        <v>197</v>
      </c>
      <c r="BM334" s="216" t="s">
        <v>2850</v>
      </c>
    </row>
    <row r="335" s="2" customFormat="1">
      <c r="A335" s="41"/>
      <c r="B335" s="42"/>
      <c r="C335" s="43"/>
      <c r="D335" s="218" t="s">
        <v>199</v>
      </c>
      <c r="E335" s="43"/>
      <c r="F335" s="219" t="s">
        <v>2849</v>
      </c>
      <c r="G335" s="43"/>
      <c r="H335" s="43"/>
      <c r="I335" s="220"/>
      <c r="J335" s="43"/>
      <c r="K335" s="43"/>
      <c r="L335" s="47"/>
      <c r="M335" s="221"/>
      <c r="N335" s="222"/>
      <c r="O335" s="87"/>
      <c r="P335" s="87"/>
      <c r="Q335" s="87"/>
      <c r="R335" s="87"/>
      <c r="S335" s="87"/>
      <c r="T335" s="88"/>
      <c r="U335" s="41"/>
      <c r="V335" s="41"/>
      <c r="W335" s="41"/>
      <c r="X335" s="41"/>
      <c r="Y335" s="41"/>
      <c r="Z335" s="41"/>
      <c r="AA335" s="41"/>
      <c r="AB335" s="41"/>
      <c r="AC335" s="41"/>
      <c r="AD335" s="41"/>
      <c r="AE335" s="41"/>
      <c r="AT335" s="20" t="s">
        <v>199</v>
      </c>
      <c r="AU335" s="20" t="s">
        <v>84</v>
      </c>
    </row>
    <row r="336" s="2" customFormat="1" ht="16.5" customHeight="1">
      <c r="A336" s="41"/>
      <c r="B336" s="42"/>
      <c r="C336" s="205" t="s">
        <v>520</v>
      </c>
      <c r="D336" s="205" t="s">
        <v>193</v>
      </c>
      <c r="E336" s="206" t="s">
        <v>2851</v>
      </c>
      <c r="F336" s="207" t="s">
        <v>2852</v>
      </c>
      <c r="G336" s="208" t="s">
        <v>785</v>
      </c>
      <c r="H336" s="209">
        <v>12</v>
      </c>
      <c r="I336" s="210"/>
      <c r="J336" s="211">
        <f>ROUND(I336*H336,2)</f>
        <v>0</v>
      </c>
      <c r="K336" s="207" t="s">
        <v>19</v>
      </c>
      <c r="L336" s="47"/>
      <c r="M336" s="212" t="s">
        <v>19</v>
      </c>
      <c r="N336" s="213" t="s">
        <v>45</v>
      </c>
      <c r="O336" s="87"/>
      <c r="P336" s="214">
        <f>O336*H336</f>
        <v>0</v>
      </c>
      <c r="Q336" s="214">
        <v>0</v>
      </c>
      <c r="R336" s="214">
        <f>Q336*H336</f>
        <v>0</v>
      </c>
      <c r="S336" s="214">
        <v>0</v>
      </c>
      <c r="T336" s="215">
        <f>S336*H336</f>
        <v>0</v>
      </c>
      <c r="U336" s="41"/>
      <c r="V336" s="41"/>
      <c r="W336" s="41"/>
      <c r="X336" s="41"/>
      <c r="Y336" s="41"/>
      <c r="Z336" s="41"/>
      <c r="AA336" s="41"/>
      <c r="AB336" s="41"/>
      <c r="AC336" s="41"/>
      <c r="AD336" s="41"/>
      <c r="AE336" s="41"/>
      <c r="AR336" s="216" t="s">
        <v>197</v>
      </c>
      <c r="AT336" s="216" t="s">
        <v>193</v>
      </c>
      <c r="AU336" s="216" t="s">
        <v>84</v>
      </c>
      <c r="AY336" s="20" t="s">
        <v>192</v>
      </c>
      <c r="BE336" s="217">
        <f>IF(N336="základní",J336,0)</f>
        <v>0</v>
      </c>
      <c r="BF336" s="217">
        <f>IF(N336="snížená",J336,0)</f>
        <v>0</v>
      </c>
      <c r="BG336" s="217">
        <f>IF(N336="zákl. přenesená",J336,0)</f>
        <v>0</v>
      </c>
      <c r="BH336" s="217">
        <f>IF(N336="sníž. přenesená",J336,0)</f>
        <v>0</v>
      </c>
      <c r="BI336" s="217">
        <f>IF(N336="nulová",J336,0)</f>
        <v>0</v>
      </c>
      <c r="BJ336" s="20" t="s">
        <v>82</v>
      </c>
      <c r="BK336" s="217">
        <f>ROUND(I336*H336,2)</f>
        <v>0</v>
      </c>
      <c r="BL336" s="20" t="s">
        <v>197</v>
      </c>
      <c r="BM336" s="216" t="s">
        <v>2853</v>
      </c>
    </row>
    <row r="337" s="2" customFormat="1">
      <c r="A337" s="41"/>
      <c r="B337" s="42"/>
      <c r="C337" s="43"/>
      <c r="D337" s="218" t="s">
        <v>199</v>
      </c>
      <c r="E337" s="43"/>
      <c r="F337" s="219" t="s">
        <v>2852</v>
      </c>
      <c r="G337" s="43"/>
      <c r="H337" s="43"/>
      <c r="I337" s="220"/>
      <c r="J337" s="43"/>
      <c r="K337" s="43"/>
      <c r="L337" s="47"/>
      <c r="M337" s="221"/>
      <c r="N337" s="222"/>
      <c r="O337" s="87"/>
      <c r="P337" s="87"/>
      <c r="Q337" s="87"/>
      <c r="R337" s="87"/>
      <c r="S337" s="87"/>
      <c r="T337" s="88"/>
      <c r="U337" s="41"/>
      <c r="V337" s="41"/>
      <c r="W337" s="41"/>
      <c r="X337" s="41"/>
      <c r="Y337" s="41"/>
      <c r="Z337" s="41"/>
      <c r="AA337" s="41"/>
      <c r="AB337" s="41"/>
      <c r="AC337" s="41"/>
      <c r="AD337" s="41"/>
      <c r="AE337" s="41"/>
      <c r="AT337" s="20" t="s">
        <v>199</v>
      </c>
      <c r="AU337" s="20" t="s">
        <v>84</v>
      </c>
    </row>
    <row r="338" s="2" customFormat="1" ht="16.5" customHeight="1">
      <c r="A338" s="41"/>
      <c r="B338" s="42"/>
      <c r="C338" s="205" t="s">
        <v>524</v>
      </c>
      <c r="D338" s="205" t="s">
        <v>193</v>
      </c>
      <c r="E338" s="206" t="s">
        <v>2854</v>
      </c>
      <c r="F338" s="207" t="s">
        <v>2855</v>
      </c>
      <c r="G338" s="208" t="s">
        <v>785</v>
      </c>
      <c r="H338" s="209">
        <v>24</v>
      </c>
      <c r="I338" s="210"/>
      <c r="J338" s="211">
        <f>ROUND(I338*H338,2)</f>
        <v>0</v>
      </c>
      <c r="K338" s="207" t="s">
        <v>19</v>
      </c>
      <c r="L338" s="47"/>
      <c r="M338" s="212" t="s">
        <v>19</v>
      </c>
      <c r="N338" s="213" t="s">
        <v>45</v>
      </c>
      <c r="O338" s="87"/>
      <c r="P338" s="214">
        <f>O338*H338</f>
        <v>0</v>
      </c>
      <c r="Q338" s="214">
        <v>0</v>
      </c>
      <c r="R338" s="214">
        <f>Q338*H338</f>
        <v>0</v>
      </c>
      <c r="S338" s="214">
        <v>0</v>
      </c>
      <c r="T338" s="215">
        <f>S338*H338</f>
        <v>0</v>
      </c>
      <c r="U338" s="41"/>
      <c r="V338" s="41"/>
      <c r="W338" s="41"/>
      <c r="X338" s="41"/>
      <c r="Y338" s="41"/>
      <c r="Z338" s="41"/>
      <c r="AA338" s="41"/>
      <c r="AB338" s="41"/>
      <c r="AC338" s="41"/>
      <c r="AD338" s="41"/>
      <c r="AE338" s="41"/>
      <c r="AR338" s="216" t="s">
        <v>197</v>
      </c>
      <c r="AT338" s="216" t="s">
        <v>193</v>
      </c>
      <c r="AU338" s="216" t="s">
        <v>84</v>
      </c>
      <c r="AY338" s="20" t="s">
        <v>192</v>
      </c>
      <c r="BE338" s="217">
        <f>IF(N338="základní",J338,0)</f>
        <v>0</v>
      </c>
      <c r="BF338" s="217">
        <f>IF(N338="snížená",J338,0)</f>
        <v>0</v>
      </c>
      <c r="BG338" s="217">
        <f>IF(N338="zákl. přenesená",J338,0)</f>
        <v>0</v>
      </c>
      <c r="BH338" s="217">
        <f>IF(N338="sníž. přenesená",J338,0)</f>
        <v>0</v>
      </c>
      <c r="BI338" s="217">
        <f>IF(N338="nulová",J338,0)</f>
        <v>0</v>
      </c>
      <c r="BJ338" s="20" t="s">
        <v>82</v>
      </c>
      <c r="BK338" s="217">
        <f>ROUND(I338*H338,2)</f>
        <v>0</v>
      </c>
      <c r="BL338" s="20" t="s">
        <v>197</v>
      </c>
      <c r="BM338" s="216" t="s">
        <v>2856</v>
      </c>
    </row>
    <row r="339" s="2" customFormat="1">
      <c r="A339" s="41"/>
      <c r="B339" s="42"/>
      <c r="C339" s="43"/>
      <c r="D339" s="218" t="s">
        <v>199</v>
      </c>
      <c r="E339" s="43"/>
      <c r="F339" s="219" t="s">
        <v>2855</v>
      </c>
      <c r="G339" s="43"/>
      <c r="H339" s="43"/>
      <c r="I339" s="220"/>
      <c r="J339" s="43"/>
      <c r="K339" s="43"/>
      <c r="L339" s="47"/>
      <c r="M339" s="221"/>
      <c r="N339" s="222"/>
      <c r="O339" s="87"/>
      <c r="P339" s="87"/>
      <c r="Q339" s="87"/>
      <c r="R339" s="87"/>
      <c r="S339" s="87"/>
      <c r="T339" s="88"/>
      <c r="U339" s="41"/>
      <c r="V339" s="41"/>
      <c r="W339" s="41"/>
      <c r="X339" s="41"/>
      <c r="Y339" s="41"/>
      <c r="Z339" s="41"/>
      <c r="AA339" s="41"/>
      <c r="AB339" s="41"/>
      <c r="AC339" s="41"/>
      <c r="AD339" s="41"/>
      <c r="AE339" s="41"/>
      <c r="AT339" s="20" t="s">
        <v>199</v>
      </c>
      <c r="AU339" s="20" t="s">
        <v>84</v>
      </c>
    </row>
    <row r="340" s="2" customFormat="1" ht="16.5" customHeight="1">
      <c r="A340" s="41"/>
      <c r="B340" s="42"/>
      <c r="C340" s="205" t="s">
        <v>528</v>
      </c>
      <c r="D340" s="205" t="s">
        <v>193</v>
      </c>
      <c r="E340" s="206" t="s">
        <v>2857</v>
      </c>
      <c r="F340" s="207" t="s">
        <v>2858</v>
      </c>
      <c r="G340" s="208" t="s">
        <v>785</v>
      </c>
      <c r="H340" s="209">
        <v>24</v>
      </c>
      <c r="I340" s="210"/>
      <c r="J340" s="211">
        <f>ROUND(I340*H340,2)</f>
        <v>0</v>
      </c>
      <c r="K340" s="207" t="s">
        <v>19</v>
      </c>
      <c r="L340" s="47"/>
      <c r="M340" s="212" t="s">
        <v>19</v>
      </c>
      <c r="N340" s="213" t="s">
        <v>45</v>
      </c>
      <c r="O340" s="87"/>
      <c r="P340" s="214">
        <f>O340*H340</f>
        <v>0</v>
      </c>
      <c r="Q340" s="214">
        <v>0</v>
      </c>
      <c r="R340" s="214">
        <f>Q340*H340</f>
        <v>0</v>
      </c>
      <c r="S340" s="214">
        <v>0</v>
      </c>
      <c r="T340" s="215">
        <f>S340*H340</f>
        <v>0</v>
      </c>
      <c r="U340" s="41"/>
      <c r="V340" s="41"/>
      <c r="W340" s="41"/>
      <c r="X340" s="41"/>
      <c r="Y340" s="41"/>
      <c r="Z340" s="41"/>
      <c r="AA340" s="41"/>
      <c r="AB340" s="41"/>
      <c r="AC340" s="41"/>
      <c r="AD340" s="41"/>
      <c r="AE340" s="41"/>
      <c r="AR340" s="216" t="s">
        <v>197</v>
      </c>
      <c r="AT340" s="216" t="s">
        <v>193</v>
      </c>
      <c r="AU340" s="216" t="s">
        <v>84</v>
      </c>
      <c r="AY340" s="20" t="s">
        <v>192</v>
      </c>
      <c r="BE340" s="217">
        <f>IF(N340="základní",J340,0)</f>
        <v>0</v>
      </c>
      <c r="BF340" s="217">
        <f>IF(N340="snížená",J340,0)</f>
        <v>0</v>
      </c>
      <c r="BG340" s="217">
        <f>IF(N340="zákl. přenesená",J340,0)</f>
        <v>0</v>
      </c>
      <c r="BH340" s="217">
        <f>IF(N340="sníž. přenesená",J340,0)</f>
        <v>0</v>
      </c>
      <c r="BI340" s="217">
        <f>IF(N340="nulová",J340,0)</f>
        <v>0</v>
      </c>
      <c r="BJ340" s="20" t="s">
        <v>82</v>
      </c>
      <c r="BK340" s="217">
        <f>ROUND(I340*H340,2)</f>
        <v>0</v>
      </c>
      <c r="BL340" s="20" t="s">
        <v>197</v>
      </c>
      <c r="BM340" s="216" t="s">
        <v>2859</v>
      </c>
    </row>
    <row r="341" s="2" customFormat="1">
      <c r="A341" s="41"/>
      <c r="B341" s="42"/>
      <c r="C341" s="43"/>
      <c r="D341" s="218" t="s">
        <v>199</v>
      </c>
      <c r="E341" s="43"/>
      <c r="F341" s="219" t="s">
        <v>2858</v>
      </c>
      <c r="G341" s="43"/>
      <c r="H341" s="43"/>
      <c r="I341" s="220"/>
      <c r="J341" s="43"/>
      <c r="K341" s="43"/>
      <c r="L341" s="47"/>
      <c r="M341" s="221"/>
      <c r="N341" s="222"/>
      <c r="O341" s="87"/>
      <c r="P341" s="87"/>
      <c r="Q341" s="87"/>
      <c r="R341" s="87"/>
      <c r="S341" s="87"/>
      <c r="T341" s="88"/>
      <c r="U341" s="41"/>
      <c r="V341" s="41"/>
      <c r="W341" s="41"/>
      <c r="X341" s="41"/>
      <c r="Y341" s="41"/>
      <c r="Z341" s="41"/>
      <c r="AA341" s="41"/>
      <c r="AB341" s="41"/>
      <c r="AC341" s="41"/>
      <c r="AD341" s="41"/>
      <c r="AE341" s="41"/>
      <c r="AT341" s="20" t="s">
        <v>199</v>
      </c>
      <c r="AU341" s="20" t="s">
        <v>84</v>
      </c>
    </row>
    <row r="342" s="2" customFormat="1" ht="24.15" customHeight="1">
      <c r="A342" s="41"/>
      <c r="B342" s="42"/>
      <c r="C342" s="243" t="s">
        <v>532</v>
      </c>
      <c r="D342" s="243" t="s">
        <v>247</v>
      </c>
      <c r="E342" s="244" t="s">
        <v>2860</v>
      </c>
      <c r="F342" s="245" t="s">
        <v>2861</v>
      </c>
      <c r="G342" s="246" t="s">
        <v>785</v>
      </c>
      <c r="H342" s="247">
        <v>24</v>
      </c>
      <c r="I342" s="248"/>
      <c r="J342" s="249">
        <f>ROUND(I342*H342,2)</f>
        <v>0</v>
      </c>
      <c r="K342" s="245" t="s">
        <v>19</v>
      </c>
      <c r="L342" s="250"/>
      <c r="M342" s="251" t="s">
        <v>19</v>
      </c>
      <c r="N342" s="252" t="s">
        <v>45</v>
      </c>
      <c r="O342" s="87"/>
      <c r="P342" s="214">
        <f>O342*H342</f>
        <v>0</v>
      </c>
      <c r="Q342" s="214">
        <v>0</v>
      </c>
      <c r="R342" s="214">
        <f>Q342*H342</f>
        <v>0</v>
      </c>
      <c r="S342" s="214">
        <v>0</v>
      </c>
      <c r="T342" s="215">
        <f>S342*H342</f>
        <v>0</v>
      </c>
      <c r="U342" s="41"/>
      <c r="V342" s="41"/>
      <c r="W342" s="41"/>
      <c r="X342" s="41"/>
      <c r="Y342" s="41"/>
      <c r="Z342" s="41"/>
      <c r="AA342" s="41"/>
      <c r="AB342" s="41"/>
      <c r="AC342" s="41"/>
      <c r="AD342" s="41"/>
      <c r="AE342" s="41"/>
      <c r="AR342" s="216" t="s">
        <v>239</v>
      </c>
      <c r="AT342" s="216" t="s">
        <v>247</v>
      </c>
      <c r="AU342" s="216" t="s">
        <v>84</v>
      </c>
      <c r="AY342" s="20" t="s">
        <v>192</v>
      </c>
      <c r="BE342" s="217">
        <f>IF(N342="základní",J342,0)</f>
        <v>0</v>
      </c>
      <c r="BF342" s="217">
        <f>IF(N342="snížená",J342,0)</f>
        <v>0</v>
      </c>
      <c r="BG342" s="217">
        <f>IF(N342="zákl. přenesená",J342,0)</f>
        <v>0</v>
      </c>
      <c r="BH342" s="217">
        <f>IF(N342="sníž. přenesená",J342,0)</f>
        <v>0</v>
      </c>
      <c r="BI342" s="217">
        <f>IF(N342="nulová",J342,0)</f>
        <v>0</v>
      </c>
      <c r="BJ342" s="20" t="s">
        <v>82</v>
      </c>
      <c r="BK342" s="217">
        <f>ROUND(I342*H342,2)</f>
        <v>0</v>
      </c>
      <c r="BL342" s="20" t="s">
        <v>197</v>
      </c>
      <c r="BM342" s="216" t="s">
        <v>2862</v>
      </c>
    </row>
    <row r="343" s="2" customFormat="1">
      <c r="A343" s="41"/>
      <c r="B343" s="42"/>
      <c r="C343" s="43"/>
      <c r="D343" s="218" t="s">
        <v>199</v>
      </c>
      <c r="E343" s="43"/>
      <c r="F343" s="219" t="s">
        <v>2861</v>
      </c>
      <c r="G343" s="43"/>
      <c r="H343" s="43"/>
      <c r="I343" s="220"/>
      <c r="J343" s="43"/>
      <c r="K343" s="43"/>
      <c r="L343" s="47"/>
      <c r="M343" s="221"/>
      <c r="N343" s="222"/>
      <c r="O343" s="87"/>
      <c r="P343" s="87"/>
      <c r="Q343" s="87"/>
      <c r="R343" s="87"/>
      <c r="S343" s="87"/>
      <c r="T343" s="88"/>
      <c r="U343" s="41"/>
      <c r="V343" s="41"/>
      <c r="W343" s="41"/>
      <c r="X343" s="41"/>
      <c r="Y343" s="41"/>
      <c r="Z343" s="41"/>
      <c r="AA343" s="41"/>
      <c r="AB343" s="41"/>
      <c r="AC343" s="41"/>
      <c r="AD343" s="41"/>
      <c r="AE343" s="41"/>
      <c r="AT343" s="20" t="s">
        <v>199</v>
      </c>
      <c r="AU343" s="20" t="s">
        <v>84</v>
      </c>
    </row>
    <row r="344" s="2" customFormat="1">
      <c r="A344" s="41"/>
      <c r="B344" s="42"/>
      <c r="C344" s="43"/>
      <c r="D344" s="218" t="s">
        <v>200</v>
      </c>
      <c r="E344" s="43"/>
      <c r="F344" s="223" t="s">
        <v>2863</v>
      </c>
      <c r="G344" s="43"/>
      <c r="H344" s="43"/>
      <c r="I344" s="220"/>
      <c r="J344" s="43"/>
      <c r="K344" s="43"/>
      <c r="L344" s="47"/>
      <c r="M344" s="221"/>
      <c r="N344" s="222"/>
      <c r="O344" s="87"/>
      <c r="P344" s="87"/>
      <c r="Q344" s="87"/>
      <c r="R344" s="87"/>
      <c r="S344" s="87"/>
      <c r="T344" s="88"/>
      <c r="U344" s="41"/>
      <c r="V344" s="41"/>
      <c r="W344" s="41"/>
      <c r="X344" s="41"/>
      <c r="Y344" s="41"/>
      <c r="Z344" s="41"/>
      <c r="AA344" s="41"/>
      <c r="AB344" s="41"/>
      <c r="AC344" s="41"/>
      <c r="AD344" s="41"/>
      <c r="AE344" s="41"/>
      <c r="AT344" s="20" t="s">
        <v>200</v>
      </c>
      <c r="AU344" s="20" t="s">
        <v>84</v>
      </c>
    </row>
    <row r="345" s="2" customFormat="1" ht="16.5" customHeight="1">
      <c r="A345" s="41"/>
      <c r="B345" s="42"/>
      <c r="C345" s="243" t="s">
        <v>537</v>
      </c>
      <c r="D345" s="243" t="s">
        <v>247</v>
      </c>
      <c r="E345" s="244" t="s">
        <v>2864</v>
      </c>
      <c r="F345" s="245" t="s">
        <v>2865</v>
      </c>
      <c r="G345" s="246" t="s">
        <v>785</v>
      </c>
      <c r="H345" s="247">
        <v>24</v>
      </c>
      <c r="I345" s="248"/>
      <c r="J345" s="249">
        <f>ROUND(I345*H345,2)</f>
        <v>0</v>
      </c>
      <c r="K345" s="245" t="s">
        <v>19</v>
      </c>
      <c r="L345" s="250"/>
      <c r="M345" s="251" t="s">
        <v>19</v>
      </c>
      <c r="N345" s="252" t="s">
        <v>45</v>
      </c>
      <c r="O345" s="87"/>
      <c r="P345" s="214">
        <f>O345*H345</f>
        <v>0</v>
      </c>
      <c r="Q345" s="214">
        <v>0</v>
      </c>
      <c r="R345" s="214">
        <f>Q345*H345</f>
        <v>0</v>
      </c>
      <c r="S345" s="214">
        <v>0</v>
      </c>
      <c r="T345" s="215">
        <f>S345*H345</f>
        <v>0</v>
      </c>
      <c r="U345" s="41"/>
      <c r="V345" s="41"/>
      <c r="W345" s="41"/>
      <c r="X345" s="41"/>
      <c r="Y345" s="41"/>
      <c r="Z345" s="41"/>
      <c r="AA345" s="41"/>
      <c r="AB345" s="41"/>
      <c r="AC345" s="41"/>
      <c r="AD345" s="41"/>
      <c r="AE345" s="41"/>
      <c r="AR345" s="216" t="s">
        <v>239</v>
      </c>
      <c r="AT345" s="216" t="s">
        <v>247</v>
      </c>
      <c r="AU345" s="216" t="s">
        <v>84</v>
      </c>
      <c r="AY345" s="20" t="s">
        <v>192</v>
      </c>
      <c r="BE345" s="217">
        <f>IF(N345="základní",J345,0)</f>
        <v>0</v>
      </c>
      <c r="BF345" s="217">
        <f>IF(N345="snížená",J345,0)</f>
        <v>0</v>
      </c>
      <c r="BG345" s="217">
        <f>IF(N345="zákl. přenesená",J345,0)</f>
        <v>0</v>
      </c>
      <c r="BH345" s="217">
        <f>IF(N345="sníž. přenesená",J345,0)</f>
        <v>0</v>
      </c>
      <c r="BI345" s="217">
        <f>IF(N345="nulová",J345,0)</f>
        <v>0</v>
      </c>
      <c r="BJ345" s="20" t="s">
        <v>82</v>
      </c>
      <c r="BK345" s="217">
        <f>ROUND(I345*H345,2)</f>
        <v>0</v>
      </c>
      <c r="BL345" s="20" t="s">
        <v>197</v>
      </c>
      <c r="BM345" s="216" t="s">
        <v>2866</v>
      </c>
    </row>
    <row r="346" s="2" customFormat="1">
      <c r="A346" s="41"/>
      <c r="B346" s="42"/>
      <c r="C346" s="43"/>
      <c r="D346" s="218" t="s">
        <v>199</v>
      </c>
      <c r="E346" s="43"/>
      <c r="F346" s="219" t="s">
        <v>2865</v>
      </c>
      <c r="G346" s="43"/>
      <c r="H346" s="43"/>
      <c r="I346" s="220"/>
      <c r="J346" s="43"/>
      <c r="K346" s="43"/>
      <c r="L346" s="47"/>
      <c r="M346" s="221"/>
      <c r="N346" s="222"/>
      <c r="O346" s="87"/>
      <c r="P346" s="87"/>
      <c r="Q346" s="87"/>
      <c r="R346" s="87"/>
      <c r="S346" s="87"/>
      <c r="T346" s="88"/>
      <c r="U346" s="41"/>
      <c r="V346" s="41"/>
      <c r="W346" s="41"/>
      <c r="X346" s="41"/>
      <c r="Y346" s="41"/>
      <c r="Z346" s="41"/>
      <c r="AA346" s="41"/>
      <c r="AB346" s="41"/>
      <c r="AC346" s="41"/>
      <c r="AD346" s="41"/>
      <c r="AE346" s="41"/>
      <c r="AT346" s="20" t="s">
        <v>199</v>
      </c>
      <c r="AU346" s="20" t="s">
        <v>84</v>
      </c>
    </row>
    <row r="347" s="2" customFormat="1" ht="16.5" customHeight="1">
      <c r="A347" s="41"/>
      <c r="B347" s="42"/>
      <c r="C347" s="243" t="s">
        <v>541</v>
      </c>
      <c r="D347" s="243" t="s">
        <v>247</v>
      </c>
      <c r="E347" s="244" t="s">
        <v>2867</v>
      </c>
      <c r="F347" s="245" t="s">
        <v>2868</v>
      </c>
      <c r="G347" s="246" t="s">
        <v>785</v>
      </c>
      <c r="H347" s="247">
        <v>24</v>
      </c>
      <c r="I347" s="248"/>
      <c r="J347" s="249">
        <f>ROUND(I347*H347,2)</f>
        <v>0</v>
      </c>
      <c r="K347" s="245" t="s">
        <v>19</v>
      </c>
      <c r="L347" s="250"/>
      <c r="M347" s="251" t="s">
        <v>19</v>
      </c>
      <c r="N347" s="252" t="s">
        <v>45</v>
      </c>
      <c r="O347" s="87"/>
      <c r="P347" s="214">
        <f>O347*H347</f>
        <v>0</v>
      </c>
      <c r="Q347" s="214">
        <v>0</v>
      </c>
      <c r="R347" s="214">
        <f>Q347*H347</f>
        <v>0</v>
      </c>
      <c r="S347" s="214">
        <v>0</v>
      </c>
      <c r="T347" s="215">
        <f>S347*H347</f>
        <v>0</v>
      </c>
      <c r="U347" s="41"/>
      <c r="V347" s="41"/>
      <c r="W347" s="41"/>
      <c r="X347" s="41"/>
      <c r="Y347" s="41"/>
      <c r="Z347" s="41"/>
      <c r="AA347" s="41"/>
      <c r="AB347" s="41"/>
      <c r="AC347" s="41"/>
      <c r="AD347" s="41"/>
      <c r="AE347" s="41"/>
      <c r="AR347" s="216" t="s">
        <v>239</v>
      </c>
      <c r="AT347" s="216" t="s">
        <v>247</v>
      </c>
      <c r="AU347" s="216" t="s">
        <v>84</v>
      </c>
      <c r="AY347" s="20" t="s">
        <v>192</v>
      </c>
      <c r="BE347" s="217">
        <f>IF(N347="základní",J347,0)</f>
        <v>0</v>
      </c>
      <c r="BF347" s="217">
        <f>IF(N347="snížená",J347,0)</f>
        <v>0</v>
      </c>
      <c r="BG347" s="217">
        <f>IF(N347="zákl. přenesená",J347,0)</f>
        <v>0</v>
      </c>
      <c r="BH347" s="217">
        <f>IF(N347="sníž. přenesená",J347,0)</f>
        <v>0</v>
      </c>
      <c r="BI347" s="217">
        <f>IF(N347="nulová",J347,0)</f>
        <v>0</v>
      </c>
      <c r="BJ347" s="20" t="s">
        <v>82</v>
      </c>
      <c r="BK347" s="217">
        <f>ROUND(I347*H347,2)</f>
        <v>0</v>
      </c>
      <c r="BL347" s="20" t="s">
        <v>197</v>
      </c>
      <c r="BM347" s="216" t="s">
        <v>2869</v>
      </c>
    </row>
    <row r="348" s="2" customFormat="1">
      <c r="A348" s="41"/>
      <c r="B348" s="42"/>
      <c r="C348" s="43"/>
      <c r="D348" s="218" t="s">
        <v>199</v>
      </c>
      <c r="E348" s="43"/>
      <c r="F348" s="219" t="s">
        <v>2868</v>
      </c>
      <c r="G348" s="43"/>
      <c r="H348" s="43"/>
      <c r="I348" s="220"/>
      <c r="J348" s="43"/>
      <c r="K348" s="43"/>
      <c r="L348" s="47"/>
      <c r="M348" s="221"/>
      <c r="N348" s="222"/>
      <c r="O348" s="87"/>
      <c r="P348" s="87"/>
      <c r="Q348" s="87"/>
      <c r="R348" s="87"/>
      <c r="S348" s="87"/>
      <c r="T348" s="88"/>
      <c r="U348" s="41"/>
      <c r="V348" s="41"/>
      <c r="W348" s="41"/>
      <c r="X348" s="41"/>
      <c r="Y348" s="41"/>
      <c r="Z348" s="41"/>
      <c r="AA348" s="41"/>
      <c r="AB348" s="41"/>
      <c r="AC348" s="41"/>
      <c r="AD348" s="41"/>
      <c r="AE348" s="41"/>
      <c r="AT348" s="20" t="s">
        <v>199</v>
      </c>
      <c r="AU348" s="20" t="s">
        <v>84</v>
      </c>
    </row>
    <row r="349" s="2" customFormat="1" ht="16.5" customHeight="1">
      <c r="A349" s="41"/>
      <c r="B349" s="42"/>
      <c r="C349" s="205" t="s">
        <v>545</v>
      </c>
      <c r="D349" s="205" t="s">
        <v>193</v>
      </c>
      <c r="E349" s="206" t="s">
        <v>2870</v>
      </c>
      <c r="F349" s="207" t="s">
        <v>2871</v>
      </c>
      <c r="G349" s="208" t="s">
        <v>1427</v>
      </c>
      <c r="H349" s="209">
        <v>0.93600000000000005</v>
      </c>
      <c r="I349" s="210"/>
      <c r="J349" s="211">
        <f>ROUND(I349*H349,2)</f>
        <v>0</v>
      </c>
      <c r="K349" s="207" t="s">
        <v>1815</v>
      </c>
      <c r="L349" s="47"/>
      <c r="M349" s="212" t="s">
        <v>19</v>
      </c>
      <c r="N349" s="213" t="s">
        <v>45</v>
      </c>
      <c r="O349" s="87"/>
      <c r="P349" s="214">
        <f>O349*H349</f>
        <v>0</v>
      </c>
      <c r="Q349" s="214">
        <v>0</v>
      </c>
      <c r="R349" s="214">
        <f>Q349*H349</f>
        <v>0</v>
      </c>
      <c r="S349" s="214">
        <v>2</v>
      </c>
      <c r="T349" s="215">
        <f>S349*H349</f>
        <v>1.8720000000000001</v>
      </c>
      <c r="U349" s="41"/>
      <c r="V349" s="41"/>
      <c r="W349" s="41"/>
      <c r="X349" s="41"/>
      <c r="Y349" s="41"/>
      <c r="Z349" s="41"/>
      <c r="AA349" s="41"/>
      <c r="AB349" s="41"/>
      <c r="AC349" s="41"/>
      <c r="AD349" s="41"/>
      <c r="AE349" s="41"/>
      <c r="AR349" s="216" t="s">
        <v>197</v>
      </c>
      <c r="AT349" s="216" t="s">
        <v>193</v>
      </c>
      <c r="AU349" s="216" t="s">
        <v>84</v>
      </c>
      <c r="AY349" s="20" t="s">
        <v>192</v>
      </c>
      <c r="BE349" s="217">
        <f>IF(N349="základní",J349,0)</f>
        <v>0</v>
      </c>
      <c r="BF349" s="217">
        <f>IF(N349="snížená",J349,0)</f>
        <v>0</v>
      </c>
      <c r="BG349" s="217">
        <f>IF(N349="zákl. přenesená",J349,0)</f>
        <v>0</v>
      </c>
      <c r="BH349" s="217">
        <f>IF(N349="sníž. přenesená",J349,0)</f>
        <v>0</v>
      </c>
      <c r="BI349" s="217">
        <f>IF(N349="nulová",J349,0)</f>
        <v>0</v>
      </c>
      <c r="BJ349" s="20" t="s">
        <v>82</v>
      </c>
      <c r="BK349" s="217">
        <f>ROUND(I349*H349,2)</f>
        <v>0</v>
      </c>
      <c r="BL349" s="20" t="s">
        <v>197</v>
      </c>
      <c r="BM349" s="216" t="s">
        <v>2872</v>
      </c>
    </row>
    <row r="350" s="2" customFormat="1">
      <c r="A350" s="41"/>
      <c r="B350" s="42"/>
      <c r="C350" s="43"/>
      <c r="D350" s="218" t="s">
        <v>199</v>
      </c>
      <c r="E350" s="43"/>
      <c r="F350" s="219" t="s">
        <v>2873</v>
      </c>
      <c r="G350" s="43"/>
      <c r="H350" s="43"/>
      <c r="I350" s="220"/>
      <c r="J350" s="43"/>
      <c r="K350" s="43"/>
      <c r="L350" s="47"/>
      <c r="M350" s="221"/>
      <c r="N350" s="222"/>
      <c r="O350" s="87"/>
      <c r="P350" s="87"/>
      <c r="Q350" s="87"/>
      <c r="R350" s="87"/>
      <c r="S350" s="87"/>
      <c r="T350" s="88"/>
      <c r="U350" s="41"/>
      <c r="V350" s="41"/>
      <c r="W350" s="41"/>
      <c r="X350" s="41"/>
      <c r="Y350" s="41"/>
      <c r="Z350" s="41"/>
      <c r="AA350" s="41"/>
      <c r="AB350" s="41"/>
      <c r="AC350" s="41"/>
      <c r="AD350" s="41"/>
      <c r="AE350" s="41"/>
      <c r="AT350" s="20" t="s">
        <v>199</v>
      </c>
      <c r="AU350" s="20" t="s">
        <v>84</v>
      </c>
    </row>
    <row r="351" s="16" customFormat="1">
      <c r="A351" s="16"/>
      <c r="B351" s="275"/>
      <c r="C351" s="276"/>
      <c r="D351" s="218" t="s">
        <v>1390</v>
      </c>
      <c r="E351" s="277" t="s">
        <v>19</v>
      </c>
      <c r="F351" s="278" t="s">
        <v>2874</v>
      </c>
      <c r="G351" s="276"/>
      <c r="H351" s="277" t="s">
        <v>19</v>
      </c>
      <c r="I351" s="279"/>
      <c r="J351" s="276"/>
      <c r="K351" s="276"/>
      <c r="L351" s="280"/>
      <c r="M351" s="281"/>
      <c r="N351" s="282"/>
      <c r="O351" s="282"/>
      <c r="P351" s="282"/>
      <c r="Q351" s="282"/>
      <c r="R351" s="282"/>
      <c r="S351" s="282"/>
      <c r="T351" s="283"/>
      <c r="U351" s="16"/>
      <c r="V351" s="16"/>
      <c r="W351" s="16"/>
      <c r="X351" s="16"/>
      <c r="Y351" s="16"/>
      <c r="Z351" s="16"/>
      <c r="AA351" s="16"/>
      <c r="AB351" s="16"/>
      <c r="AC351" s="16"/>
      <c r="AD351" s="16"/>
      <c r="AE351" s="16"/>
      <c r="AT351" s="284" t="s">
        <v>1390</v>
      </c>
      <c r="AU351" s="284" t="s">
        <v>84</v>
      </c>
      <c r="AV351" s="16" t="s">
        <v>82</v>
      </c>
      <c r="AW351" s="16" t="s">
        <v>35</v>
      </c>
      <c r="AX351" s="16" t="s">
        <v>74</v>
      </c>
      <c r="AY351" s="284" t="s">
        <v>192</v>
      </c>
    </row>
    <row r="352" s="14" customFormat="1">
      <c r="A352" s="14"/>
      <c r="B352" s="253"/>
      <c r="C352" s="254"/>
      <c r="D352" s="218" t="s">
        <v>1390</v>
      </c>
      <c r="E352" s="255" t="s">
        <v>19</v>
      </c>
      <c r="F352" s="256" t="s">
        <v>2875</v>
      </c>
      <c r="G352" s="254"/>
      <c r="H352" s="257">
        <v>0.93600000000000005</v>
      </c>
      <c r="I352" s="258"/>
      <c r="J352" s="254"/>
      <c r="K352" s="254"/>
      <c r="L352" s="259"/>
      <c r="M352" s="260"/>
      <c r="N352" s="261"/>
      <c r="O352" s="261"/>
      <c r="P352" s="261"/>
      <c r="Q352" s="261"/>
      <c r="R352" s="261"/>
      <c r="S352" s="261"/>
      <c r="T352" s="262"/>
      <c r="U352" s="14"/>
      <c r="V352" s="14"/>
      <c r="W352" s="14"/>
      <c r="X352" s="14"/>
      <c r="Y352" s="14"/>
      <c r="Z352" s="14"/>
      <c r="AA352" s="14"/>
      <c r="AB352" s="14"/>
      <c r="AC352" s="14"/>
      <c r="AD352" s="14"/>
      <c r="AE352" s="14"/>
      <c r="AT352" s="263" t="s">
        <v>1390</v>
      </c>
      <c r="AU352" s="263" t="s">
        <v>84</v>
      </c>
      <c r="AV352" s="14" t="s">
        <v>84</v>
      </c>
      <c r="AW352" s="14" t="s">
        <v>35</v>
      </c>
      <c r="AX352" s="14" t="s">
        <v>74</v>
      </c>
      <c r="AY352" s="263" t="s">
        <v>192</v>
      </c>
    </row>
    <row r="353" s="15" customFormat="1">
      <c r="A353" s="15"/>
      <c r="B353" s="264"/>
      <c r="C353" s="265"/>
      <c r="D353" s="218" t="s">
        <v>1390</v>
      </c>
      <c r="E353" s="266" t="s">
        <v>19</v>
      </c>
      <c r="F353" s="267" t="s">
        <v>1392</v>
      </c>
      <c r="G353" s="265"/>
      <c r="H353" s="268">
        <v>0.93600000000000005</v>
      </c>
      <c r="I353" s="269"/>
      <c r="J353" s="265"/>
      <c r="K353" s="265"/>
      <c r="L353" s="270"/>
      <c r="M353" s="271"/>
      <c r="N353" s="272"/>
      <c r="O353" s="272"/>
      <c r="P353" s="272"/>
      <c r="Q353" s="272"/>
      <c r="R353" s="272"/>
      <c r="S353" s="272"/>
      <c r="T353" s="273"/>
      <c r="U353" s="15"/>
      <c r="V353" s="15"/>
      <c r="W353" s="15"/>
      <c r="X353" s="15"/>
      <c r="Y353" s="15"/>
      <c r="Z353" s="15"/>
      <c r="AA353" s="15"/>
      <c r="AB353" s="15"/>
      <c r="AC353" s="15"/>
      <c r="AD353" s="15"/>
      <c r="AE353" s="15"/>
      <c r="AT353" s="274" t="s">
        <v>1390</v>
      </c>
      <c r="AU353" s="274" t="s">
        <v>84</v>
      </c>
      <c r="AV353" s="15" t="s">
        <v>197</v>
      </c>
      <c r="AW353" s="15" t="s">
        <v>35</v>
      </c>
      <c r="AX353" s="15" t="s">
        <v>82</v>
      </c>
      <c r="AY353" s="274" t="s">
        <v>192</v>
      </c>
    </row>
    <row r="354" s="2" customFormat="1" ht="16.5" customHeight="1">
      <c r="A354" s="41"/>
      <c r="B354" s="42"/>
      <c r="C354" s="205" t="s">
        <v>549</v>
      </c>
      <c r="D354" s="205" t="s">
        <v>193</v>
      </c>
      <c r="E354" s="206" t="s">
        <v>2876</v>
      </c>
      <c r="F354" s="207" t="s">
        <v>2877</v>
      </c>
      <c r="G354" s="208" t="s">
        <v>1427</v>
      </c>
      <c r="H354" s="209">
        <v>0.0060000000000000001</v>
      </c>
      <c r="I354" s="210"/>
      <c r="J354" s="211">
        <f>ROUND(I354*H354,2)</f>
        <v>0</v>
      </c>
      <c r="K354" s="207" t="s">
        <v>1815</v>
      </c>
      <c r="L354" s="47"/>
      <c r="M354" s="212" t="s">
        <v>19</v>
      </c>
      <c r="N354" s="213" t="s">
        <v>45</v>
      </c>
      <c r="O354" s="87"/>
      <c r="P354" s="214">
        <f>O354*H354</f>
        <v>0</v>
      </c>
      <c r="Q354" s="214">
        <v>0</v>
      </c>
      <c r="R354" s="214">
        <f>Q354*H354</f>
        <v>0</v>
      </c>
      <c r="S354" s="214">
        <v>0.78000000000000003</v>
      </c>
      <c r="T354" s="215">
        <f>S354*H354</f>
        <v>0.0046800000000000001</v>
      </c>
      <c r="U354" s="41"/>
      <c r="V354" s="41"/>
      <c r="W354" s="41"/>
      <c r="X354" s="41"/>
      <c r="Y354" s="41"/>
      <c r="Z354" s="41"/>
      <c r="AA354" s="41"/>
      <c r="AB354" s="41"/>
      <c r="AC354" s="41"/>
      <c r="AD354" s="41"/>
      <c r="AE354" s="41"/>
      <c r="AR354" s="216" t="s">
        <v>197</v>
      </c>
      <c r="AT354" s="216" t="s">
        <v>193</v>
      </c>
      <c r="AU354" s="216" t="s">
        <v>84</v>
      </c>
      <c r="AY354" s="20" t="s">
        <v>192</v>
      </c>
      <c r="BE354" s="217">
        <f>IF(N354="základní",J354,0)</f>
        <v>0</v>
      </c>
      <c r="BF354" s="217">
        <f>IF(N354="snížená",J354,0)</f>
        <v>0</v>
      </c>
      <c r="BG354" s="217">
        <f>IF(N354="zákl. přenesená",J354,0)</f>
        <v>0</v>
      </c>
      <c r="BH354" s="217">
        <f>IF(N354="sníž. přenesená",J354,0)</f>
        <v>0</v>
      </c>
      <c r="BI354" s="217">
        <f>IF(N354="nulová",J354,0)</f>
        <v>0</v>
      </c>
      <c r="BJ354" s="20" t="s">
        <v>82</v>
      </c>
      <c r="BK354" s="217">
        <f>ROUND(I354*H354,2)</f>
        <v>0</v>
      </c>
      <c r="BL354" s="20" t="s">
        <v>197</v>
      </c>
      <c r="BM354" s="216" t="s">
        <v>2878</v>
      </c>
    </row>
    <row r="355" s="2" customFormat="1">
      <c r="A355" s="41"/>
      <c r="B355" s="42"/>
      <c r="C355" s="43"/>
      <c r="D355" s="218" t="s">
        <v>199</v>
      </c>
      <c r="E355" s="43"/>
      <c r="F355" s="219" t="s">
        <v>2879</v>
      </c>
      <c r="G355" s="43"/>
      <c r="H355" s="43"/>
      <c r="I355" s="220"/>
      <c r="J355" s="43"/>
      <c r="K355" s="43"/>
      <c r="L355" s="47"/>
      <c r="M355" s="221"/>
      <c r="N355" s="222"/>
      <c r="O355" s="87"/>
      <c r="P355" s="87"/>
      <c r="Q355" s="87"/>
      <c r="R355" s="87"/>
      <c r="S355" s="87"/>
      <c r="T355" s="88"/>
      <c r="U355" s="41"/>
      <c r="V355" s="41"/>
      <c r="W355" s="41"/>
      <c r="X355" s="41"/>
      <c r="Y355" s="41"/>
      <c r="Z355" s="41"/>
      <c r="AA355" s="41"/>
      <c r="AB355" s="41"/>
      <c r="AC355" s="41"/>
      <c r="AD355" s="41"/>
      <c r="AE355" s="41"/>
      <c r="AT355" s="20" t="s">
        <v>199</v>
      </c>
      <c r="AU355" s="20" t="s">
        <v>84</v>
      </c>
    </row>
    <row r="356" s="2" customFormat="1">
      <c r="A356" s="41"/>
      <c r="B356" s="42"/>
      <c r="C356" s="43"/>
      <c r="D356" s="218" t="s">
        <v>200</v>
      </c>
      <c r="E356" s="43"/>
      <c r="F356" s="223" t="s">
        <v>2880</v>
      </c>
      <c r="G356" s="43"/>
      <c r="H356" s="43"/>
      <c r="I356" s="220"/>
      <c r="J356" s="43"/>
      <c r="K356" s="43"/>
      <c r="L356" s="47"/>
      <c r="M356" s="221"/>
      <c r="N356" s="222"/>
      <c r="O356" s="87"/>
      <c r="P356" s="87"/>
      <c r="Q356" s="87"/>
      <c r="R356" s="87"/>
      <c r="S356" s="87"/>
      <c r="T356" s="88"/>
      <c r="U356" s="41"/>
      <c r="V356" s="41"/>
      <c r="W356" s="41"/>
      <c r="X356" s="41"/>
      <c r="Y356" s="41"/>
      <c r="Z356" s="41"/>
      <c r="AA356" s="41"/>
      <c r="AB356" s="41"/>
      <c r="AC356" s="41"/>
      <c r="AD356" s="41"/>
      <c r="AE356" s="41"/>
      <c r="AT356" s="20" t="s">
        <v>200</v>
      </c>
      <c r="AU356" s="20" t="s">
        <v>84</v>
      </c>
    </row>
    <row r="357" s="14" customFormat="1">
      <c r="A357" s="14"/>
      <c r="B357" s="253"/>
      <c r="C357" s="254"/>
      <c r="D357" s="218" t="s">
        <v>1390</v>
      </c>
      <c r="E357" s="255" t="s">
        <v>19</v>
      </c>
      <c r="F357" s="256" t="s">
        <v>2881</v>
      </c>
      <c r="G357" s="254"/>
      <c r="H357" s="257">
        <v>0.0060000000000000001</v>
      </c>
      <c r="I357" s="258"/>
      <c r="J357" s="254"/>
      <c r="K357" s="254"/>
      <c r="L357" s="259"/>
      <c r="M357" s="260"/>
      <c r="N357" s="261"/>
      <c r="O357" s="261"/>
      <c r="P357" s="261"/>
      <c r="Q357" s="261"/>
      <c r="R357" s="261"/>
      <c r="S357" s="261"/>
      <c r="T357" s="262"/>
      <c r="U357" s="14"/>
      <c r="V357" s="14"/>
      <c r="W357" s="14"/>
      <c r="X357" s="14"/>
      <c r="Y357" s="14"/>
      <c r="Z357" s="14"/>
      <c r="AA357" s="14"/>
      <c r="AB357" s="14"/>
      <c r="AC357" s="14"/>
      <c r="AD357" s="14"/>
      <c r="AE357" s="14"/>
      <c r="AT357" s="263" t="s">
        <v>1390</v>
      </c>
      <c r="AU357" s="263" t="s">
        <v>84</v>
      </c>
      <c r="AV357" s="14" t="s">
        <v>84</v>
      </c>
      <c r="AW357" s="14" t="s">
        <v>35</v>
      </c>
      <c r="AX357" s="14" t="s">
        <v>74</v>
      </c>
      <c r="AY357" s="263" t="s">
        <v>192</v>
      </c>
    </row>
    <row r="358" s="15" customFormat="1">
      <c r="A358" s="15"/>
      <c r="B358" s="264"/>
      <c r="C358" s="265"/>
      <c r="D358" s="218" t="s">
        <v>1390</v>
      </c>
      <c r="E358" s="266" t="s">
        <v>19</v>
      </c>
      <c r="F358" s="267" t="s">
        <v>1392</v>
      </c>
      <c r="G358" s="265"/>
      <c r="H358" s="268">
        <v>0.0060000000000000001</v>
      </c>
      <c r="I358" s="269"/>
      <c r="J358" s="265"/>
      <c r="K358" s="265"/>
      <c r="L358" s="270"/>
      <c r="M358" s="271"/>
      <c r="N358" s="272"/>
      <c r="O358" s="272"/>
      <c r="P358" s="272"/>
      <c r="Q358" s="272"/>
      <c r="R358" s="272"/>
      <c r="S358" s="272"/>
      <c r="T358" s="273"/>
      <c r="U358" s="15"/>
      <c r="V358" s="15"/>
      <c r="W358" s="15"/>
      <c r="X358" s="15"/>
      <c r="Y358" s="15"/>
      <c r="Z358" s="15"/>
      <c r="AA358" s="15"/>
      <c r="AB358" s="15"/>
      <c r="AC358" s="15"/>
      <c r="AD358" s="15"/>
      <c r="AE358" s="15"/>
      <c r="AT358" s="274" t="s">
        <v>1390</v>
      </c>
      <c r="AU358" s="274" t="s">
        <v>84</v>
      </c>
      <c r="AV358" s="15" t="s">
        <v>197</v>
      </c>
      <c r="AW358" s="15" t="s">
        <v>35</v>
      </c>
      <c r="AX358" s="15" t="s">
        <v>82</v>
      </c>
      <c r="AY358" s="274" t="s">
        <v>192</v>
      </c>
    </row>
    <row r="359" s="2" customFormat="1" ht="16.5" customHeight="1">
      <c r="A359" s="41"/>
      <c r="B359" s="42"/>
      <c r="C359" s="205" t="s">
        <v>553</v>
      </c>
      <c r="D359" s="205" t="s">
        <v>193</v>
      </c>
      <c r="E359" s="206" t="s">
        <v>2882</v>
      </c>
      <c r="F359" s="207" t="s">
        <v>2883</v>
      </c>
      <c r="G359" s="208" t="s">
        <v>1427</v>
      </c>
      <c r="H359" s="209">
        <v>0.021000000000000001</v>
      </c>
      <c r="I359" s="210"/>
      <c r="J359" s="211">
        <f>ROUND(I359*H359,2)</f>
        <v>0</v>
      </c>
      <c r="K359" s="207" t="s">
        <v>1815</v>
      </c>
      <c r="L359" s="47"/>
      <c r="M359" s="212" t="s">
        <v>19</v>
      </c>
      <c r="N359" s="213" t="s">
        <v>45</v>
      </c>
      <c r="O359" s="87"/>
      <c r="P359" s="214">
        <f>O359*H359</f>
        <v>0</v>
      </c>
      <c r="Q359" s="214">
        <v>0</v>
      </c>
      <c r="R359" s="214">
        <f>Q359*H359</f>
        <v>0</v>
      </c>
      <c r="S359" s="214">
        <v>2.5</v>
      </c>
      <c r="T359" s="215">
        <f>S359*H359</f>
        <v>0.052500000000000005</v>
      </c>
      <c r="U359" s="41"/>
      <c r="V359" s="41"/>
      <c r="W359" s="41"/>
      <c r="X359" s="41"/>
      <c r="Y359" s="41"/>
      <c r="Z359" s="41"/>
      <c r="AA359" s="41"/>
      <c r="AB359" s="41"/>
      <c r="AC359" s="41"/>
      <c r="AD359" s="41"/>
      <c r="AE359" s="41"/>
      <c r="AR359" s="216" t="s">
        <v>197</v>
      </c>
      <c r="AT359" s="216" t="s">
        <v>193</v>
      </c>
      <c r="AU359" s="216" t="s">
        <v>84</v>
      </c>
      <c r="AY359" s="20" t="s">
        <v>192</v>
      </c>
      <c r="BE359" s="217">
        <f>IF(N359="základní",J359,0)</f>
        <v>0</v>
      </c>
      <c r="BF359" s="217">
        <f>IF(N359="snížená",J359,0)</f>
        <v>0</v>
      </c>
      <c r="BG359" s="217">
        <f>IF(N359="zákl. přenesená",J359,0)</f>
        <v>0</v>
      </c>
      <c r="BH359" s="217">
        <f>IF(N359="sníž. přenesená",J359,0)</f>
        <v>0</v>
      </c>
      <c r="BI359" s="217">
        <f>IF(N359="nulová",J359,0)</f>
        <v>0</v>
      </c>
      <c r="BJ359" s="20" t="s">
        <v>82</v>
      </c>
      <c r="BK359" s="217">
        <f>ROUND(I359*H359,2)</f>
        <v>0</v>
      </c>
      <c r="BL359" s="20" t="s">
        <v>197</v>
      </c>
      <c r="BM359" s="216" t="s">
        <v>2884</v>
      </c>
    </row>
    <row r="360" s="2" customFormat="1">
      <c r="A360" s="41"/>
      <c r="B360" s="42"/>
      <c r="C360" s="43"/>
      <c r="D360" s="218" t="s">
        <v>199</v>
      </c>
      <c r="E360" s="43"/>
      <c r="F360" s="219" t="s">
        <v>2885</v>
      </c>
      <c r="G360" s="43"/>
      <c r="H360" s="43"/>
      <c r="I360" s="220"/>
      <c r="J360" s="43"/>
      <c r="K360" s="43"/>
      <c r="L360" s="47"/>
      <c r="M360" s="221"/>
      <c r="N360" s="222"/>
      <c r="O360" s="87"/>
      <c r="P360" s="87"/>
      <c r="Q360" s="87"/>
      <c r="R360" s="87"/>
      <c r="S360" s="87"/>
      <c r="T360" s="88"/>
      <c r="U360" s="41"/>
      <c r="V360" s="41"/>
      <c r="W360" s="41"/>
      <c r="X360" s="41"/>
      <c r="Y360" s="41"/>
      <c r="Z360" s="41"/>
      <c r="AA360" s="41"/>
      <c r="AB360" s="41"/>
      <c r="AC360" s="41"/>
      <c r="AD360" s="41"/>
      <c r="AE360" s="41"/>
      <c r="AT360" s="20" t="s">
        <v>199</v>
      </c>
      <c r="AU360" s="20" t="s">
        <v>84</v>
      </c>
    </row>
    <row r="361" s="14" customFormat="1">
      <c r="A361" s="14"/>
      <c r="B361" s="253"/>
      <c r="C361" s="254"/>
      <c r="D361" s="218" t="s">
        <v>1390</v>
      </c>
      <c r="E361" s="255" t="s">
        <v>19</v>
      </c>
      <c r="F361" s="256" t="s">
        <v>2886</v>
      </c>
      <c r="G361" s="254"/>
      <c r="H361" s="257">
        <v>0.021000000000000001</v>
      </c>
      <c r="I361" s="258"/>
      <c r="J361" s="254"/>
      <c r="K361" s="254"/>
      <c r="L361" s="259"/>
      <c r="M361" s="260"/>
      <c r="N361" s="261"/>
      <c r="O361" s="261"/>
      <c r="P361" s="261"/>
      <c r="Q361" s="261"/>
      <c r="R361" s="261"/>
      <c r="S361" s="261"/>
      <c r="T361" s="262"/>
      <c r="U361" s="14"/>
      <c r="V361" s="14"/>
      <c r="W361" s="14"/>
      <c r="X361" s="14"/>
      <c r="Y361" s="14"/>
      <c r="Z361" s="14"/>
      <c r="AA361" s="14"/>
      <c r="AB361" s="14"/>
      <c r="AC361" s="14"/>
      <c r="AD361" s="14"/>
      <c r="AE361" s="14"/>
      <c r="AT361" s="263" t="s">
        <v>1390</v>
      </c>
      <c r="AU361" s="263" t="s">
        <v>84</v>
      </c>
      <c r="AV361" s="14" t="s">
        <v>84</v>
      </c>
      <c r="AW361" s="14" t="s">
        <v>35</v>
      </c>
      <c r="AX361" s="14" t="s">
        <v>74</v>
      </c>
      <c r="AY361" s="263" t="s">
        <v>192</v>
      </c>
    </row>
    <row r="362" s="15" customFormat="1">
      <c r="A362" s="15"/>
      <c r="B362" s="264"/>
      <c r="C362" s="265"/>
      <c r="D362" s="218" t="s">
        <v>1390</v>
      </c>
      <c r="E362" s="266" t="s">
        <v>19</v>
      </c>
      <c r="F362" s="267" t="s">
        <v>1392</v>
      </c>
      <c r="G362" s="265"/>
      <c r="H362" s="268">
        <v>0.021000000000000001</v>
      </c>
      <c r="I362" s="269"/>
      <c r="J362" s="265"/>
      <c r="K362" s="265"/>
      <c r="L362" s="270"/>
      <c r="M362" s="271"/>
      <c r="N362" s="272"/>
      <c r="O362" s="272"/>
      <c r="P362" s="272"/>
      <c r="Q362" s="272"/>
      <c r="R362" s="272"/>
      <c r="S362" s="272"/>
      <c r="T362" s="273"/>
      <c r="U362" s="15"/>
      <c r="V362" s="15"/>
      <c r="W362" s="15"/>
      <c r="X362" s="15"/>
      <c r="Y362" s="15"/>
      <c r="Z362" s="15"/>
      <c r="AA362" s="15"/>
      <c r="AB362" s="15"/>
      <c r="AC362" s="15"/>
      <c r="AD362" s="15"/>
      <c r="AE362" s="15"/>
      <c r="AT362" s="274" t="s">
        <v>1390</v>
      </c>
      <c r="AU362" s="274" t="s">
        <v>84</v>
      </c>
      <c r="AV362" s="15" t="s">
        <v>197</v>
      </c>
      <c r="AW362" s="15" t="s">
        <v>35</v>
      </c>
      <c r="AX362" s="15" t="s">
        <v>82</v>
      </c>
      <c r="AY362" s="274" t="s">
        <v>192</v>
      </c>
    </row>
    <row r="363" s="2" customFormat="1" ht="16.5" customHeight="1">
      <c r="A363" s="41"/>
      <c r="B363" s="42"/>
      <c r="C363" s="205" t="s">
        <v>557</v>
      </c>
      <c r="D363" s="205" t="s">
        <v>193</v>
      </c>
      <c r="E363" s="206" t="s">
        <v>2887</v>
      </c>
      <c r="F363" s="207" t="s">
        <v>2888</v>
      </c>
      <c r="G363" s="208" t="s">
        <v>1427</v>
      </c>
      <c r="H363" s="209">
        <v>1.125</v>
      </c>
      <c r="I363" s="210"/>
      <c r="J363" s="211">
        <f>ROUND(I363*H363,2)</f>
        <v>0</v>
      </c>
      <c r="K363" s="207" t="s">
        <v>1815</v>
      </c>
      <c r="L363" s="47"/>
      <c r="M363" s="212" t="s">
        <v>19</v>
      </c>
      <c r="N363" s="213" t="s">
        <v>45</v>
      </c>
      <c r="O363" s="87"/>
      <c r="P363" s="214">
        <f>O363*H363</f>
        <v>0</v>
      </c>
      <c r="Q363" s="214">
        <v>0</v>
      </c>
      <c r="R363" s="214">
        <f>Q363*H363</f>
        <v>0</v>
      </c>
      <c r="S363" s="214">
        <v>1.8</v>
      </c>
      <c r="T363" s="215">
        <f>S363*H363</f>
        <v>2.0249999999999999</v>
      </c>
      <c r="U363" s="41"/>
      <c r="V363" s="41"/>
      <c r="W363" s="41"/>
      <c r="X363" s="41"/>
      <c r="Y363" s="41"/>
      <c r="Z363" s="41"/>
      <c r="AA363" s="41"/>
      <c r="AB363" s="41"/>
      <c r="AC363" s="41"/>
      <c r="AD363" s="41"/>
      <c r="AE363" s="41"/>
      <c r="AR363" s="216" t="s">
        <v>197</v>
      </c>
      <c r="AT363" s="216" t="s">
        <v>193</v>
      </c>
      <c r="AU363" s="216" t="s">
        <v>84</v>
      </c>
      <c r="AY363" s="20" t="s">
        <v>192</v>
      </c>
      <c r="BE363" s="217">
        <f>IF(N363="základní",J363,0)</f>
        <v>0</v>
      </c>
      <c r="BF363" s="217">
        <f>IF(N363="snížená",J363,0)</f>
        <v>0</v>
      </c>
      <c r="BG363" s="217">
        <f>IF(N363="zákl. přenesená",J363,0)</f>
        <v>0</v>
      </c>
      <c r="BH363" s="217">
        <f>IF(N363="sníž. přenesená",J363,0)</f>
        <v>0</v>
      </c>
      <c r="BI363" s="217">
        <f>IF(N363="nulová",J363,0)</f>
        <v>0</v>
      </c>
      <c r="BJ363" s="20" t="s">
        <v>82</v>
      </c>
      <c r="BK363" s="217">
        <f>ROUND(I363*H363,2)</f>
        <v>0</v>
      </c>
      <c r="BL363" s="20" t="s">
        <v>197</v>
      </c>
      <c r="BM363" s="216" t="s">
        <v>2889</v>
      </c>
    </row>
    <row r="364" s="2" customFormat="1">
      <c r="A364" s="41"/>
      <c r="B364" s="42"/>
      <c r="C364" s="43"/>
      <c r="D364" s="218" t="s">
        <v>199</v>
      </c>
      <c r="E364" s="43"/>
      <c r="F364" s="219" t="s">
        <v>2890</v>
      </c>
      <c r="G364" s="43"/>
      <c r="H364" s="43"/>
      <c r="I364" s="220"/>
      <c r="J364" s="43"/>
      <c r="K364" s="43"/>
      <c r="L364" s="47"/>
      <c r="M364" s="221"/>
      <c r="N364" s="222"/>
      <c r="O364" s="87"/>
      <c r="P364" s="87"/>
      <c r="Q364" s="87"/>
      <c r="R364" s="87"/>
      <c r="S364" s="87"/>
      <c r="T364" s="88"/>
      <c r="U364" s="41"/>
      <c r="V364" s="41"/>
      <c r="W364" s="41"/>
      <c r="X364" s="41"/>
      <c r="Y364" s="41"/>
      <c r="Z364" s="41"/>
      <c r="AA364" s="41"/>
      <c r="AB364" s="41"/>
      <c r="AC364" s="41"/>
      <c r="AD364" s="41"/>
      <c r="AE364" s="41"/>
      <c r="AT364" s="20" t="s">
        <v>199</v>
      </c>
      <c r="AU364" s="20" t="s">
        <v>84</v>
      </c>
    </row>
    <row r="365" s="2" customFormat="1">
      <c r="A365" s="41"/>
      <c r="B365" s="42"/>
      <c r="C365" s="43"/>
      <c r="D365" s="218" t="s">
        <v>200</v>
      </c>
      <c r="E365" s="43"/>
      <c r="F365" s="223" t="s">
        <v>2891</v>
      </c>
      <c r="G365" s="43"/>
      <c r="H365" s="43"/>
      <c r="I365" s="220"/>
      <c r="J365" s="43"/>
      <c r="K365" s="43"/>
      <c r="L365" s="47"/>
      <c r="M365" s="221"/>
      <c r="N365" s="222"/>
      <c r="O365" s="87"/>
      <c r="P365" s="87"/>
      <c r="Q365" s="87"/>
      <c r="R365" s="87"/>
      <c r="S365" s="87"/>
      <c r="T365" s="88"/>
      <c r="U365" s="41"/>
      <c r="V365" s="41"/>
      <c r="W365" s="41"/>
      <c r="X365" s="41"/>
      <c r="Y365" s="41"/>
      <c r="Z365" s="41"/>
      <c r="AA365" s="41"/>
      <c r="AB365" s="41"/>
      <c r="AC365" s="41"/>
      <c r="AD365" s="41"/>
      <c r="AE365" s="41"/>
      <c r="AT365" s="20" t="s">
        <v>200</v>
      </c>
      <c r="AU365" s="20" t="s">
        <v>84</v>
      </c>
    </row>
    <row r="366" s="14" customFormat="1">
      <c r="A366" s="14"/>
      <c r="B366" s="253"/>
      <c r="C366" s="254"/>
      <c r="D366" s="218" t="s">
        <v>1390</v>
      </c>
      <c r="E366" s="255" t="s">
        <v>19</v>
      </c>
      <c r="F366" s="256" t="s">
        <v>2892</v>
      </c>
      <c r="G366" s="254"/>
      <c r="H366" s="257">
        <v>1.125</v>
      </c>
      <c r="I366" s="258"/>
      <c r="J366" s="254"/>
      <c r="K366" s="254"/>
      <c r="L366" s="259"/>
      <c r="M366" s="260"/>
      <c r="N366" s="261"/>
      <c r="O366" s="261"/>
      <c r="P366" s="261"/>
      <c r="Q366" s="261"/>
      <c r="R366" s="261"/>
      <c r="S366" s="261"/>
      <c r="T366" s="262"/>
      <c r="U366" s="14"/>
      <c r="V366" s="14"/>
      <c r="W366" s="14"/>
      <c r="X366" s="14"/>
      <c r="Y366" s="14"/>
      <c r="Z366" s="14"/>
      <c r="AA366" s="14"/>
      <c r="AB366" s="14"/>
      <c r="AC366" s="14"/>
      <c r="AD366" s="14"/>
      <c r="AE366" s="14"/>
      <c r="AT366" s="263" t="s">
        <v>1390</v>
      </c>
      <c r="AU366" s="263" t="s">
        <v>84</v>
      </c>
      <c r="AV366" s="14" t="s">
        <v>84</v>
      </c>
      <c r="AW366" s="14" t="s">
        <v>35</v>
      </c>
      <c r="AX366" s="14" t="s">
        <v>74</v>
      </c>
      <c r="AY366" s="263" t="s">
        <v>192</v>
      </c>
    </row>
    <row r="367" s="15" customFormat="1">
      <c r="A367" s="15"/>
      <c r="B367" s="264"/>
      <c r="C367" s="265"/>
      <c r="D367" s="218" t="s">
        <v>1390</v>
      </c>
      <c r="E367" s="266" t="s">
        <v>19</v>
      </c>
      <c r="F367" s="267" t="s">
        <v>1392</v>
      </c>
      <c r="G367" s="265"/>
      <c r="H367" s="268">
        <v>1.125</v>
      </c>
      <c r="I367" s="269"/>
      <c r="J367" s="265"/>
      <c r="K367" s="265"/>
      <c r="L367" s="270"/>
      <c r="M367" s="271"/>
      <c r="N367" s="272"/>
      <c r="O367" s="272"/>
      <c r="P367" s="272"/>
      <c r="Q367" s="272"/>
      <c r="R367" s="272"/>
      <c r="S367" s="272"/>
      <c r="T367" s="273"/>
      <c r="U367" s="15"/>
      <c r="V367" s="15"/>
      <c r="W367" s="15"/>
      <c r="X367" s="15"/>
      <c r="Y367" s="15"/>
      <c r="Z367" s="15"/>
      <c r="AA367" s="15"/>
      <c r="AB367" s="15"/>
      <c r="AC367" s="15"/>
      <c r="AD367" s="15"/>
      <c r="AE367" s="15"/>
      <c r="AT367" s="274" t="s">
        <v>1390</v>
      </c>
      <c r="AU367" s="274" t="s">
        <v>84</v>
      </c>
      <c r="AV367" s="15" t="s">
        <v>197</v>
      </c>
      <c r="AW367" s="15" t="s">
        <v>35</v>
      </c>
      <c r="AX367" s="15" t="s">
        <v>82</v>
      </c>
      <c r="AY367" s="274" t="s">
        <v>192</v>
      </c>
    </row>
    <row r="368" s="2" customFormat="1" ht="16.5" customHeight="1">
      <c r="A368" s="41"/>
      <c r="B368" s="42"/>
      <c r="C368" s="205" t="s">
        <v>561</v>
      </c>
      <c r="D368" s="205" t="s">
        <v>193</v>
      </c>
      <c r="E368" s="206" t="s">
        <v>2893</v>
      </c>
      <c r="F368" s="207" t="s">
        <v>2894</v>
      </c>
      <c r="G368" s="208" t="s">
        <v>785</v>
      </c>
      <c r="H368" s="209">
        <v>2</v>
      </c>
      <c r="I368" s="210"/>
      <c r="J368" s="211">
        <f>ROUND(I368*H368,2)</f>
        <v>0</v>
      </c>
      <c r="K368" s="207" t="s">
        <v>19</v>
      </c>
      <c r="L368" s="47"/>
      <c r="M368" s="212" t="s">
        <v>19</v>
      </c>
      <c r="N368" s="213" t="s">
        <v>45</v>
      </c>
      <c r="O368" s="87"/>
      <c r="P368" s="214">
        <f>O368*H368</f>
        <v>0</v>
      </c>
      <c r="Q368" s="214">
        <v>0</v>
      </c>
      <c r="R368" s="214">
        <f>Q368*H368</f>
        <v>0</v>
      </c>
      <c r="S368" s="214">
        <v>0</v>
      </c>
      <c r="T368" s="215">
        <f>S368*H368</f>
        <v>0</v>
      </c>
      <c r="U368" s="41"/>
      <c r="V368" s="41"/>
      <c r="W368" s="41"/>
      <c r="X368" s="41"/>
      <c r="Y368" s="41"/>
      <c r="Z368" s="41"/>
      <c r="AA368" s="41"/>
      <c r="AB368" s="41"/>
      <c r="AC368" s="41"/>
      <c r="AD368" s="41"/>
      <c r="AE368" s="41"/>
      <c r="AR368" s="216" t="s">
        <v>197</v>
      </c>
      <c r="AT368" s="216" t="s">
        <v>193</v>
      </c>
      <c r="AU368" s="216" t="s">
        <v>84</v>
      </c>
      <c r="AY368" s="20" t="s">
        <v>192</v>
      </c>
      <c r="BE368" s="217">
        <f>IF(N368="základní",J368,0)</f>
        <v>0</v>
      </c>
      <c r="BF368" s="217">
        <f>IF(N368="snížená",J368,0)</f>
        <v>0</v>
      </c>
      <c r="BG368" s="217">
        <f>IF(N368="zákl. přenesená",J368,0)</f>
        <v>0</v>
      </c>
      <c r="BH368" s="217">
        <f>IF(N368="sníž. přenesená",J368,0)</f>
        <v>0</v>
      </c>
      <c r="BI368" s="217">
        <f>IF(N368="nulová",J368,0)</f>
        <v>0</v>
      </c>
      <c r="BJ368" s="20" t="s">
        <v>82</v>
      </c>
      <c r="BK368" s="217">
        <f>ROUND(I368*H368,2)</f>
        <v>0</v>
      </c>
      <c r="BL368" s="20" t="s">
        <v>197</v>
      </c>
      <c r="BM368" s="216" t="s">
        <v>2895</v>
      </c>
    </row>
    <row r="369" s="2" customFormat="1">
      <c r="A369" s="41"/>
      <c r="B369" s="42"/>
      <c r="C369" s="43"/>
      <c r="D369" s="218" t="s">
        <v>199</v>
      </c>
      <c r="E369" s="43"/>
      <c r="F369" s="219" t="s">
        <v>2894</v>
      </c>
      <c r="G369" s="43"/>
      <c r="H369" s="43"/>
      <c r="I369" s="220"/>
      <c r="J369" s="43"/>
      <c r="K369" s="43"/>
      <c r="L369" s="47"/>
      <c r="M369" s="221"/>
      <c r="N369" s="222"/>
      <c r="O369" s="87"/>
      <c r="P369" s="87"/>
      <c r="Q369" s="87"/>
      <c r="R369" s="87"/>
      <c r="S369" s="87"/>
      <c r="T369" s="88"/>
      <c r="U369" s="41"/>
      <c r="V369" s="41"/>
      <c r="W369" s="41"/>
      <c r="X369" s="41"/>
      <c r="Y369" s="41"/>
      <c r="Z369" s="41"/>
      <c r="AA369" s="41"/>
      <c r="AB369" s="41"/>
      <c r="AC369" s="41"/>
      <c r="AD369" s="41"/>
      <c r="AE369" s="41"/>
      <c r="AT369" s="20" t="s">
        <v>199</v>
      </c>
      <c r="AU369" s="20" t="s">
        <v>84</v>
      </c>
    </row>
    <row r="370" s="2" customFormat="1" ht="16.5" customHeight="1">
      <c r="A370" s="41"/>
      <c r="B370" s="42"/>
      <c r="C370" s="205" t="s">
        <v>565</v>
      </c>
      <c r="D370" s="205" t="s">
        <v>193</v>
      </c>
      <c r="E370" s="206" t="s">
        <v>2896</v>
      </c>
      <c r="F370" s="207" t="s">
        <v>2897</v>
      </c>
      <c r="G370" s="208" t="s">
        <v>785</v>
      </c>
      <c r="H370" s="209">
        <v>4</v>
      </c>
      <c r="I370" s="210"/>
      <c r="J370" s="211">
        <f>ROUND(I370*H370,2)</f>
        <v>0</v>
      </c>
      <c r="K370" s="207" t="s">
        <v>19</v>
      </c>
      <c r="L370" s="47"/>
      <c r="M370" s="212" t="s">
        <v>19</v>
      </c>
      <c r="N370" s="213" t="s">
        <v>45</v>
      </c>
      <c r="O370" s="87"/>
      <c r="P370" s="214">
        <f>O370*H370</f>
        <v>0</v>
      </c>
      <c r="Q370" s="214">
        <v>0</v>
      </c>
      <c r="R370" s="214">
        <f>Q370*H370</f>
        <v>0</v>
      </c>
      <c r="S370" s="214">
        <v>0</v>
      </c>
      <c r="T370" s="215">
        <f>S370*H370</f>
        <v>0</v>
      </c>
      <c r="U370" s="41"/>
      <c r="V370" s="41"/>
      <c r="W370" s="41"/>
      <c r="X370" s="41"/>
      <c r="Y370" s="41"/>
      <c r="Z370" s="41"/>
      <c r="AA370" s="41"/>
      <c r="AB370" s="41"/>
      <c r="AC370" s="41"/>
      <c r="AD370" s="41"/>
      <c r="AE370" s="41"/>
      <c r="AR370" s="216" t="s">
        <v>197</v>
      </c>
      <c r="AT370" s="216" t="s">
        <v>193</v>
      </c>
      <c r="AU370" s="216" t="s">
        <v>84</v>
      </c>
      <c r="AY370" s="20" t="s">
        <v>192</v>
      </c>
      <c r="BE370" s="217">
        <f>IF(N370="základní",J370,0)</f>
        <v>0</v>
      </c>
      <c r="BF370" s="217">
        <f>IF(N370="snížená",J370,0)</f>
        <v>0</v>
      </c>
      <c r="BG370" s="217">
        <f>IF(N370="zákl. přenesená",J370,0)</f>
        <v>0</v>
      </c>
      <c r="BH370" s="217">
        <f>IF(N370="sníž. přenesená",J370,0)</f>
        <v>0</v>
      </c>
      <c r="BI370" s="217">
        <f>IF(N370="nulová",J370,0)</f>
        <v>0</v>
      </c>
      <c r="BJ370" s="20" t="s">
        <v>82</v>
      </c>
      <c r="BK370" s="217">
        <f>ROUND(I370*H370,2)</f>
        <v>0</v>
      </c>
      <c r="BL370" s="20" t="s">
        <v>197</v>
      </c>
      <c r="BM370" s="216" t="s">
        <v>2898</v>
      </c>
    </row>
    <row r="371" s="2" customFormat="1">
      <c r="A371" s="41"/>
      <c r="B371" s="42"/>
      <c r="C371" s="43"/>
      <c r="D371" s="218" t="s">
        <v>199</v>
      </c>
      <c r="E371" s="43"/>
      <c r="F371" s="219" t="s">
        <v>2899</v>
      </c>
      <c r="G371" s="43"/>
      <c r="H371" s="43"/>
      <c r="I371" s="220"/>
      <c r="J371" s="43"/>
      <c r="K371" s="43"/>
      <c r="L371" s="47"/>
      <c r="M371" s="221"/>
      <c r="N371" s="222"/>
      <c r="O371" s="87"/>
      <c r="P371" s="87"/>
      <c r="Q371" s="87"/>
      <c r="R371" s="87"/>
      <c r="S371" s="87"/>
      <c r="T371" s="88"/>
      <c r="U371" s="41"/>
      <c r="V371" s="41"/>
      <c r="W371" s="41"/>
      <c r="X371" s="41"/>
      <c r="Y371" s="41"/>
      <c r="Z371" s="41"/>
      <c r="AA371" s="41"/>
      <c r="AB371" s="41"/>
      <c r="AC371" s="41"/>
      <c r="AD371" s="41"/>
      <c r="AE371" s="41"/>
      <c r="AT371" s="20" t="s">
        <v>199</v>
      </c>
      <c r="AU371" s="20" t="s">
        <v>84</v>
      </c>
    </row>
    <row r="372" s="2" customFormat="1" ht="16.5" customHeight="1">
      <c r="A372" s="41"/>
      <c r="B372" s="42"/>
      <c r="C372" s="205" t="s">
        <v>569</v>
      </c>
      <c r="D372" s="205" t="s">
        <v>193</v>
      </c>
      <c r="E372" s="206" t="s">
        <v>2900</v>
      </c>
      <c r="F372" s="207" t="s">
        <v>2901</v>
      </c>
      <c r="G372" s="208" t="s">
        <v>785</v>
      </c>
      <c r="H372" s="209">
        <v>2</v>
      </c>
      <c r="I372" s="210"/>
      <c r="J372" s="211">
        <f>ROUND(I372*H372,2)</f>
        <v>0</v>
      </c>
      <c r="K372" s="207" t="s">
        <v>19</v>
      </c>
      <c r="L372" s="47"/>
      <c r="M372" s="212" t="s">
        <v>19</v>
      </c>
      <c r="N372" s="213" t="s">
        <v>45</v>
      </c>
      <c r="O372" s="87"/>
      <c r="P372" s="214">
        <f>O372*H372</f>
        <v>0</v>
      </c>
      <c r="Q372" s="214">
        <v>0</v>
      </c>
      <c r="R372" s="214">
        <f>Q372*H372</f>
        <v>0</v>
      </c>
      <c r="S372" s="214">
        <v>0</v>
      </c>
      <c r="T372" s="215">
        <f>S372*H372</f>
        <v>0</v>
      </c>
      <c r="U372" s="41"/>
      <c r="V372" s="41"/>
      <c r="W372" s="41"/>
      <c r="X372" s="41"/>
      <c r="Y372" s="41"/>
      <c r="Z372" s="41"/>
      <c r="AA372" s="41"/>
      <c r="AB372" s="41"/>
      <c r="AC372" s="41"/>
      <c r="AD372" s="41"/>
      <c r="AE372" s="41"/>
      <c r="AR372" s="216" t="s">
        <v>197</v>
      </c>
      <c r="AT372" s="216" t="s">
        <v>193</v>
      </c>
      <c r="AU372" s="216" t="s">
        <v>84</v>
      </c>
      <c r="AY372" s="20" t="s">
        <v>192</v>
      </c>
      <c r="BE372" s="217">
        <f>IF(N372="základní",J372,0)</f>
        <v>0</v>
      </c>
      <c r="BF372" s="217">
        <f>IF(N372="snížená",J372,0)</f>
        <v>0</v>
      </c>
      <c r="BG372" s="217">
        <f>IF(N372="zákl. přenesená",J372,0)</f>
        <v>0</v>
      </c>
      <c r="BH372" s="217">
        <f>IF(N372="sníž. přenesená",J372,0)</f>
        <v>0</v>
      </c>
      <c r="BI372" s="217">
        <f>IF(N372="nulová",J372,0)</f>
        <v>0</v>
      </c>
      <c r="BJ372" s="20" t="s">
        <v>82</v>
      </c>
      <c r="BK372" s="217">
        <f>ROUND(I372*H372,2)</f>
        <v>0</v>
      </c>
      <c r="BL372" s="20" t="s">
        <v>197</v>
      </c>
      <c r="BM372" s="216" t="s">
        <v>2902</v>
      </c>
    </row>
    <row r="373" s="2" customFormat="1">
      <c r="A373" s="41"/>
      <c r="B373" s="42"/>
      <c r="C373" s="43"/>
      <c r="D373" s="218" t="s">
        <v>199</v>
      </c>
      <c r="E373" s="43"/>
      <c r="F373" s="219" t="s">
        <v>2903</v>
      </c>
      <c r="G373" s="43"/>
      <c r="H373" s="43"/>
      <c r="I373" s="220"/>
      <c r="J373" s="43"/>
      <c r="K373" s="43"/>
      <c r="L373" s="47"/>
      <c r="M373" s="221"/>
      <c r="N373" s="222"/>
      <c r="O373" s="87"/>
      <c r="P373" s="87"/>
      <c r="Q373" s="87"/>
      <c r="R373" s="87"/>
      <c r="S373" s="87"/>
      <c r="T373" s="88"/>
      <c r="U373" s="41"/>
      <c r="V373" s="41"/>
      <c r="W373" s="41"/>
      <c r="X373" s="41"/>
      <c r="Y373" s="41"/>
      <c r="Z373" s="41"/>
      <c r="AA373" s="41"/>
      <c r="AB373" s="41"/>
      <c r="AC373" s="41"/>
      <c r="AD373" s="41"/>
      <c r="AE373" s="41"/>
      <c r="AT373" s="20" t="s">
        <v>199</v>
      </c>
      <c r="AU373" s="20" t="s">
        <v>84</v>
      </c>
    </row>
    <row r="374" s="2" customFormat="1" ht="16.5" customHeight="1">
      <c r="A374" s="41"/>
      <c r="B374" s="42"/>
      <c r="C374" s="205" t="s">
        <v>573</v>
      </c>
      <c r="D374" s="205" t="s">
        <v>193</v>
      </c>
      <c r="E374" s="206" t="s">
        <v>2904</v>
      </c>
      <c r="F374" s="207" t="s">
        <v>2905</v>
      </c>
      <c r="G374" s="208" t="s">
        <v>1412</v>
      </c>
      <c r="H374" s="209">
        <v>0.48799999999999999</v>
      </c>
      <c r="I374" s="210"/>
      <c r="J374" s="211">
        <f>ROUND(I374*H374,2)</f>
        <v>0</v>
      </c>
      <c r="K374" s="207" t="s">
        <v>19</v>
      </c>
      <c r="L374" s="47"/>
      <c r="M374" s="212" t="s">
        <v>19</v>
      </c>
      <c r="N374" s="213" t="s">
        <v>45</v>
      </c>
      <c r="O374" s="87"/>
      <c r="P374" s="214">
        <f>O374*H374</f>
        <v>0</v>
      </c>
      <c r="Q374" s="214">
        <v>0</v>
      </c>
      <c r="R374" s="214">
        <f>Q374*H374</f>
        <v>0</v>
      </c>
      <c r="S374" s="214">
        <v>0</v>
      </c>
      <c r="T374" s="215">
        <f>S374*H374</f>
        <v>0</v>
      </c>
      <c r="U374" s="41"/>
      <c r="V374" s="41"/>
      <c r="W374" s="41"/>
      <c r="X374" s="41"/>
      <c r="Y374" s="41"/>
      <c r="Z374" s="41"/>
      <c r="AA374" s="41"/>
      <c r="AB374" s="41"/>
      <c r="AC374" s="41"/>
      <c r="AD374" s="41"/>
      <c r="AE374" s="41"/>
      <c r="AR374" s="216" t="s">
        <v>197</v>
      </c>
      <c r="AT374" s="216" t="s">
        <v>193</v>
      </c>
      <c r="AU374" s="216" t="s">
        <v>84</v>
      </c>
      <c r="AY374" s="20" t="s">
        <v>192</v>
      </c>
      <c r="BE374" s="217">
        <f>IF(N374="základní",J374,0)</f>
        <v>0</v>
      </c>
      <c r="BF374" s="217">
        <f>IF(N374="snížená",J374,0)</f>
        <v>0</v>
      </c>
      <c r="BG374" s="217">
        <f>IF(N374="zákl. přenesená",J374,0)</f>
        <v>0</v>
      </c>
      <c r="BH374" s="217">
        <f>IF(N374="sníž. přenesená",J374,0)</f>
        <v>0</v>
      </c>
      <c r="BI374" s="217">
        <f>IF(N374="nulová",J374,0)</f>
        <v>0</v>
      </c>
      <c r="BJ374" s="20" t="s">
        <v>82</v>
      </c>
      <c r="BK374" s="217">
        <f>ROUND(I374*H374,2)</f>
        <v>0</v>
      </c>
      <c r="BL374" s="20" t="s">
        <v>197</v>
      </c>
      <c r="BM374" s="216" t="s">
        <v>2906</v>
      </c>
    </row>
    <row r="375" s="2" customFormat="1">
      <c r="A375" s="41"/>
      <c r="B375" s="42"/>
      <c r="C375" s="43"/>
      <c r="D375" s="218" t="s">
        <v>199</v>
      </c>
      <c r="E375" s="43"/>
      <c r="F375" s="219" t="s">
        <v>2907</v>
      </c>
      <c r="G375" s="43"/>
      <c r="H375" s="43"/>
      <c r="I375" s="220"/>
      <c r="J375" s="43"/>
      <c r="K375" s="43"/>
      <c r="L375" s="47"/>
      <c r="M375" s="221"/>
      <c r="N375" s="222"/>
      <c r="O375" s="87"/>
      <c r="P375" s="87"/>
      <c r="Q375" s="87"/>
      <c r="R375" s="87"/>
      <c r="S375" s="87"/>
      <c r="T375" s="88"/>
      <c r="U375" s="41"/>
      <c r="V375" s="41"/>
      <c r="W375" s="41"/>
      <c r="X375" s="41"/>
      <c r="Y375" s="41"/>
      <c r="Z375" s="41"/>
      <c r="AA375" s="41"/>
      <c r="AB375" s="41"/>
      <c r="AC375" s="41"/>
      <c r="AD375" s="41"/>
      <c r="AE375" s="41"/>
      <c r="AT375" s="20" t="s">
        <v>199</v>
      </c>
      <c r="AU375" s="20" t="s">
        <v>84</v>
      </c>
    </row>
    <row r="376" s="2" customFormat="1" ht="16.5" customHeight="1">
      <c r="A376" s="41"/>
      <c r="B376" s="42"/>
      <c r="C376" s="205" t="s">
        <v>577</v>
      </c>
      <c r="D376" s="205" t="s">
        <v>193</v>
      </c>
      <c r="E376" s="206" t="s">
        <v>2908</v>
      </c>
      <c r="F376" s="207" t="s">
        <v>2909</v>
      </c>
      <c r="G376" s="208" t="s">
        <v>785</v>
      </c>
      <c r="H376" s="209">
        <v>4</v>
      </c>
      <c r="I376" s="210"/>
      <c r="J376" s="211">
        <f>ROUND(I376*H376,2)</f>
        <v>0</v>
      </c>
      <c r="K376" s="207" t="s">
        <v>1815</v>
      </c>
      <c r="L376" s="47"/>
      <c r="M376" s="212" t="s">
        <v>19</v>
      </c>
      <c r="N376" s="213" t="s">
        <v>45</v>
      </c>
      <c r="O376" s="87"/>
      <c r="P376" s="214">
        <f>O376*H376</f>
        <v>0</v>
      </c>
      <c r="Q376" s="214">
        <v>0</v>
      </c>
      <c r="R376" s="214">
        <f>Q376*H376</f>
        <v>0</v>
      </c>
      <c r="S376" s="214">
        <v>0.029999999999999999</v>
      </c>
      <c r="T376" s="215">
        <f>S376*H376</f>
        <v>0.12</v>
      </c>
      <c r="U376" s="41"/>
      <c r="V376" s="41"/>
      <c r="W376" s="41"/>
      <c r="X376" s="41"/>
      <c r="Y376" s="41"/>
      <c r="Z376" s="41"/>
      <c r="AA376" s="41"/>
      <c r="AB376" s="41"/>
      <c r="AC376" s="41"/>
      <c r="AD376" s="41"/>
      <c r="AE376" s="41"/>
      <c r="AR376" s="216" t="s">
        <v>197</v>
      </c>
      <c r="AT376" s="216" t="s">
        <v>193</v>
      </c>
      <c r="AU376" s="216" t="s">
        <v>84</v>
      </c>
      <c r="AY376" s="20" t="s">
        <v>192</v>
      </c>
      <c r="BE376" s="217">
        <f>IF(N376="základní",J376,0)</f>
        <v>0</v>
      </c>
      <c r="BF376" s="217">
        <f>IF(N376="snížená",J376,0)</f>
        <v>0</v>
      </c>
      <c r="BG376" s="217">
        <f>IF(N376="zákl. přenesená",J376,0)</f>
        <v>0</v>
      </c>
      <c r="BH376" s="217">
        <f>IF(N376="sníž. přenesená",J376,0)</f>
        <v>0</v>
      </c>
      <c r="BI376" s="217">
        <f>IF(N376="nulová",J376,0)</f>
        <v>0</v>
      </c>
      <c r="BJ376" s="20" t="s">
        <v>82</v>
      </c>
      <c r="BK376" s="217">
        <f>ROUND(I376*H376,2)</f>
        <v>0</v>
      </c>
      <c r="BL376" s="20" t="s">
        <v>197</v>
      </c>
      <c r="BM376" s="216" t="s">
        <v>2910</v>
      </c>
    </row>
    <row r="377" s="2" customFormat="1">
      <c r="A377" s="41"/>
      <c r="B377" s="42"/>
      <c r="C377" s="43"/>
      <c r="D377" s="218" t="s">
        <v>199</v>
      </c>
      <c r="E377" s="43"/>
      <c r="F377" s="219" t="s">
        <v>2911</v>
      </c>
      <c r="G377" s="43"/>
      <c r="H377" s="43"/>
      <c r="I377" s="220"/>
      <c r="J377" s="43"/>
      <c r="K377" s="43"/>
      <c r="L377" s="47"/>
      <c r="M377" s="221"/>
      <c r="N377" s="222"/>
      <c r="O377" s="87"/>
      <c r="P377" s="87"/>
      <c r="Q377" s="87"/>
      <c r="R377" s="87"/>
      <c r="S377" s="87"/>
      <c r="T377" s="88"/>
      <c r="U377" s="41"/>
      <c r="V377" s="41"/>
      <c r="W377" s="41"/>
      <c r="X377" s="41"/>
      <c r="Y377" s="41"/>
      <c r="Z377" s="41"/>
      <c r="AA377" s="41"/>
      <c r="AB377" s="41"/>
      <c r="AC377" s="41"/>
      <c r="AD377" s="41"/>
      <c r="AE377" s="41"/>
      <c r="AT377" s="20" t="s">
        <v>199</v>
      </c>
      <c r="AU377" s="20" t="s">
        <v>84</v>
      </c>
    </row>
    <row r="378" s="14" customFormat="1">
      <c r="A378" s="14"/>
      <c r="B378" s="253"/>
      <c r="C378" s="254"/>
      <c r="D378" s="218" t="s">
        <v>1390</v>
      </c>
      <c r="E378" s="255" t="s">
        <v>19</v>
      </c>
      <c r="F378" s="256" t="s">
        <v>197</v>
      </c>
      <c r="G378" s="254"/>
      <c r="H378" s="257">
        <v>4</v>
      </c>
      <c r="I378" s="258"/>
      <c r="J378" s="254"/>
      <c r="K378" s="254"/>
      <c r="L378" s="259"/>
      <c r="M378" s="260"/>
      <c r="N378" s="261"/>
      <c r="O378" s="261"/>
      <c r="P378" s="261"/>
      <c r="Q378" s="261"/>
      <c r="R378" s="261"/>
      <c r="S378" s="261"/>
      <c r="T378" s="262"/>
      <c r="U378" s="14"/>
      <c r="V378" s="14"/>
      <c r="W378" s="14"/>
      <c r="X378" s="14"/>
      <c r="Y378" s="14"/>
      <c r="Z378" s="14"/>
      <c r="AA378" s="14"/>
      <c r="AB378" s="14"/>
      <c r="AC378" s="14"/>
      <c r="AD378" s="14"/>
      <c r="AE378" s="14"/>
      <c r="AT378" s="263" t="s">
        <v>1390</v>
      </c>
      <c r="AU378" s="263" t="s">
        <v>84</v>
      </c>
      <c r="AV378" s="14" t="s">
        <v>84</v>
      </c>
      <c r="AW378" s="14" t="s">
        <v>35</v>
      </c>
      <c r="AX378" s="14" t="s">
        <v>82</v>
      </c>
      <c r="AY378" s="263" t="s">
        <v>192</v>
      </c>
    </row>
    <row r="379" s="2" customFormat="1" ht="16.5" customHeight="1">
      <c r="A379" s="41"/>
      <c r="B379" s="42"/>
      <c r="C379" s="205" t="s">
        <v>581</v>
      </c>
      <c r="D379" s="205" t="s">
        <v>193</v>
      </c>
      <c r="E379" s="206" t="s">
        <v>2912</v>
      </c>
      <c r="F379" s="207" t="s">
        <v>2913</v>
      </c>
      <c r="G379" s="208" t="s">
        <v>785</v>
      </c>
      <c r="H379" s="209">
        <v>1</v>
      </c>
      <c r="I379" s="210"/>
      <c r="J379" s="211">
        <f>ROUND(I379*H379,2)</f>
        <v>0</v>
      </c>
      <c r="K379" s="207" t="s">
        <v>19</v>
      </c>
      <c r="L379" s="47"/>
      <c r="M379" s="212" t="s">
        <v>19</v>
      </c>
      <c r="N379" s="213" t="s">
        <v>45</v>
      </c>
      <c r="O379" s="87"/>
      <c r="P379" s="214">
        <f>O379*H379</f>
        <v>0</v>
      </c>
      <c r="Q379" s="214">
        <v>0</v>
      </c>
      <c r="R379" s="214">
        <f>Q379*H379</f>
        <v>0</v>
      </c>
      <c r="S379" s="214">
        <v>0</v>
      </c>
      <c r="T379" s="215">
        <f>S379*H379</f>
        <v>0</v>
      </c>
      <c r="U379" s="41"/>
      <c r="V379" s="41"/>
      <c r="W379" s="41"/>
      <c r="X379" s="41"/>
      <c r="Y379" s="41"/>
      <c r="Z379" s="41"/>
      <c r="AA379" s="41"/>
      <c r="AB379" s="41"/>
      <c r="AC379" s="41"/>
      <c r="AD379" s="41"/>
      <c r="AE379" s="41"/>
      <c r="AR379" s="216" t="s">
        <v>197</v>
      </c>
      <c r="AT379" s="216" t="s">
        <v>193</v>
      </c>
      <c r="AU379" s="216" t="s">
        <v>84</v>
      </c>
      <c r="AY379" s="20" t="s">
        <v>192</v>
      </c>
      <c r="BE379" s="217">
        <f>IF(N379="základní",J379,0)</f>
        <v>0</v>
      </c>
      <c r="BF379" s="217">
        <f>IF(N379="snížená",J379,0)</f>
        <v>0</v>
      </c>
      <c r="BG379" s="217">
        <f>IF(N379="zákl. přenesená",J379,0)</f>
        <v>0</v>
      </c>
      <c r="BH379" s="217">
        <f>IF(N379="sníž. přenesená",J379,0)</f>
        <v>0</v>
      </c>
      <c r="BI379" s="217">
        <f>IF(N379="nulová",J379,0)</f>
        <v>0</v>
      </c>
      <c r="BJ379" s="20" t="s">
        <v>82</v>
      </c>
      <c r="BK379" s="217">
        <f>ROUND(I379*H379,2)</f>
        <v>0</v>
      </c>
      <c r="BL379" s="20" t="s">
        <v>197</v>
      </c>
      <c r="BM379" s="216" t="s">
        <v>2914</v>
      </c>
    </row>
    <row r="380" s="2" customFormat="1">
      <c r="A380" s="41"/>
      <c r="B380" s="42"/>
      <c r="C380" s="43"/>
      <c r="D380" s="218" t="s">
        <v>199</v>
      </c>
      <c r="E380" s="43"/>
      <c r="F380" s="219" t="s">
        <v>2913</v>
      </c>
      <c r="G380" s="43"/>
      <c r="H380" s="43"/>
      <c r="I380" s="220"/>
      <c r="J380" s="43"/>
      <c r="K380" s="43"/>
      <c r="L380" s="47"/>
      <c r="M380" s="221"/>
      <c r="N380" s="222"/>
      <c r="O380" s="87"/>
      <c r="P380" s="87"/>
      <c r="Q380" s="87"/>
      <c r="R380" s="87"/>
      <c r="S380" s="87"/>
      <c r="T380" s="88"/>
      <c r="U380" s="41"/>
      <c r="V380" s="41"/>
      <c r="W380" s="41"/>
      <c r="X380" s="41"/>
      <c r="Y380" s="41"/>
      <c r="Z380" s="41"/>
      <c r="AA380" s="41"/>
      <c r="AB380" s="41"/>
      <c r="AC380" s="41"/>
      <c r="AD380" s="41"/>
      <c r="AE380" s="41"/>
      <c r="AT380" s="20" t="s">
        <v>199</v>
      </c>
      <c r="AU380" s="20" t="s">
        <v>84</v>
      </c>
    </row>
    <row r="381" s="2" customFormat="1" ht="16.5" customHeight="1">
      <c r="A381" s="41"/>
      <c r="B381" s="42"/>
      <c r="C381" s="205" t="s">
        <v>585</v>
      </c>
      <c r="D381" s="205" t="s">
        <v>193</v>
      </c>
      <c r="E381" s="206" t="s">
        <v>2915</v>
      </c>
      <c r="F381" s="207" t="s">
        <v>2916</v>
      </c>
      <c r="G381" s="208" t="s">
        <v>1451</v>
      </c>
      <c r="H381" s="209">
        <v>2</v>
      </c>
      <c r="I381" s="210"/>
      <c r="J381" s="211">
        <f>ROUND(I381*H381,2)</f>
        <v>0</v>
      </c>
      <c r="K381" s="207" t="s">
        <v>1815</v>
      </c>
      <c r="L381" s="47"/>
      <c r="M381" s="212" t="s">
        <v>19</v>
      </c>
      <c r="N381" s="213" t="s">
        <v>45</v>
      </c>
      <c r="O381" s="87"/>
      <c r="P381" s="214">
        <f>O381*H381</f>
        <v>0</v>
      </c>
      <c r="Q381" s="214">
        <v>0</v>
      </c>
      <c r="R381" s="214">
        <f>Q381*H381</f>
        <v>0</v>
      </c>
      <c r="S381" s="214">
        <v>0.024</v>
      </c>
      <c r="T381" s="215">
        <f>S381*H381</f>
        <v>0.048000000000000001</v>
      </c>
      <c r="U381" s="41"/>
      <c r="V381" s="41"/>
      <c r="W381" s="41"/>
      <c r="X381" s="41"/>
      <c r="Y381" s="41"/>
      <c r="Z381" s="41"/>
      <c r="AA381" s="41"/>
      <c r="AB381" s="41"/>
      <c r="AC381" s="41"/>
      <c r="AD381" s="41"/>
      <c r="AE381" s="41"/>
      <c r="AR381" s="216" t="s">
        <v>197</v>
      </c>
      <c r="AT381" s="216" t="s">
        <v>193</v>
      </c>
      <c r="AU381" s="216" t="s">
        <v>84</v>
      </c>
      <c r="AY381" s="20" t="s">
        <v>192</v>
      </c>
      <c r="BE381" s="217">
        <f>IF(N381="základní",J381,0)</f>
        <v>0</v>
      </c>
      <c r="BF381" s="217">
        <f>IF(N381="snížená",J381,0)</f>
        <v>0</v>
      </c>
      <c r="BG381" s="217">
        <f>IF(N381="zákl. přenesená",J381,0)</f>
        <v>0</v>
      </c>
      <c r="BH381" s="217">
        <f>IF(N381="sníž. přenesená",J381,0)</f>
        <v>0</v>
      </c>
      <c r="BI381" s="217">
        <f>IF(N381="nulová",J381,0)</f>
        <v>0</v>
      </c>
      <c r="BJ381" s="20" t="s">
        <v>82</v>
      </c>
      <c r="BK381" s="217">
        <f>ROUND(I381*H381,2)</f>
        <v>0</v>
      </c>
      <c r="BL381" s="20" t="s">
        <v>197</v>
      </c>
      <c r="BM381" s="216" t="s">
        <v>2917</v>
      </c>
    </row>
    <row r="382" s="2" customFormat="1">
      <c r="A382" s="41"/>
      <c r="B382" s="42"/>
      <c r="C382" s="43"/>
      <c r="D382" s="218" t="s">
        <v>199</v>
      </c>
      <c r="E382" s="43"/>
      <c r="F382" s="219" t="s">
        <v>2918</v>
      </c>
      <c r="G382" s="43"/>
      <c r="H382" s="43"/>
      <c r="I382" s="220"/>
      <c r="J382" s="43"/>
      <c r="K382" s="43"/>
      <c r="L382" s="47"/>
      <c r="M382" s="221"/>
      <c r="N382" s="222"/>
      <c r="O382" s="87"/>
      <c r="P382" s="87"/>
      <c r="Q382" s="87"/>
      <c r="R382" s="87"/>
      <c r="S382" s="87"/>
      <c r="T382" s="88"/>
      <c r="U382" s="41"/>
      <c r="V382" s="41"/>
      <c r="W382" s="41"/>
      <c r="X382" s="41"/>
      <c r="Y382" s="41"/>
      <c r="Z382" s="41"/>
      <c r="AA382" s="41"/>
      <c r="AB382" s="41"/>
      <c r="AC382" s="41"/>
      <c r="AD382" s="41"/>
      <c r="AE382" s="41"/>
      <c r="AT382" s="20" t="s">
        <v>199</v>
      </c>
      <c r="AU382" s="20" t="s">
        <v>84</v>
      </c>
    </row>
    <row r="383" s="2" customFormat="1" ht="16.5" customHeight="1">
      <c r="A383" s="41"/>
      <c r="B383" s="42"/>
      <c r="C383" s="205" t="s">
        <v>589</v>
      </c>
      <c r="D383" s="205" t="s">
        <v>193</v>
      </c>
      <c r="E383" s="206" t="s">
        <v>2919</v>
      </c>
      <c r="F383" s="207" t="s">
        <v>2920</v>
      </c>
      <c r="G383" s="208" t="s">
        <v>1451</v>
      </c>
      <c r="H383" s="209">
        <v>20.100000000000001</v>
      </c>
      <c r="I383" s="210"/>
      <c r="J383" s="211">
        <f>ROUND(I383*H383,2)</f>
        <v>0</v>
      </c>
      <c r="K383" s="207" t="s">
        <v>1815</v>
      </c>
      <c r="L383" s="47"/>
      <c r="M383" s="212" t="s">
        <v>19</v>
      </c>
      <c r="N383" s="213" t="s">
        <v>45</v>
      </c>
      <c r="O383" s="87"/>
      <c r="P383" s="214">
        <f>O383*H383</f>
        <v>0</v>
      </c>
      <c r="Q383" s="214">
        <v>0</v>
      </c>
      <c r="R383" s="214">
        <f>Q383*H383</f>
        <v>0</v>
      </c>
      <c r="S383" s="214">
        <v>0.042000000000000003</v>
      </c>
      <c r="T383" s="215">
        <f>S383*H383</f>
        <v>0.84420000000000006</v>
      </c>
      <c r="U383" s="41"/>
      <c r="V383" s="41"/>
      <c r="W383" s="41"/>
      <c r="X383" s="41"/>
      <c r="Y383" s="41"/>
      <c r="Z383" s="41"/>
      <c r="AA383" s="41"/>
      <c r="AB383" s="41"/>
      <c r="AC383" s="41"/>
      <c r="AD383" s="41"/>
      <c r="AE383" s="41"/>
      <c r="AR383" s="216" t="s">
        <v>197</v>
      </c>
      <c r="AT383" s="216" t="s">
        <v>193</v>
      </c>
      <c r="AU383" s="216" t="s">
        <v>84</v>
      </c>
      <c r="AY383" s="20" t="s">
        <v>192</v>
      </c>
      <c r="BE383" s="217">
        <f>IF(N383="základní",J383,0)</f>
        <v>0</v>
      </c>
      <c r="BF383" s="217">
        <f>IF(N383="snížená",J383,0)</f>
        <v>0</v>
      </c>
      <c r="BG383" s="217">
        <f>IF(N383="zákl. přenesená",J383,0)</f>
        <v>0</v>
      </c>
      <c r="BH383" s="217">
        <f>IF(N383="sníž. přenesená",J383,0)</f>
        <v>0</v>
      </c>
      <c r="BI383" s="217">
        <f>IF(N383="nulová",J383,0)</f>
        <v>0</v>
      </c>
      <c r="BJ383" s="20" t="s">
        <v>82</v>
      </c>
      <c r="BK383" s="217">
        <f>ROUND(I383*H383,2)</f>
        <v>0</v>
      </c>
      <c r="BL383" s="20" t="s">
        <v>197</v>
      </c>
      <c r="BM383" s="216" t="s">
        <v>2921</v>
      </c>
    </row>
    <row r="384" s="2" customFormat="1">
      <c r="A384" s="41"/>
      <c r="B384" s="42"/>
      <c r="C384" s="43"/>
      <c r="D384" s="218" t="s">
        <v>199</v>
      </c>
      <c r="E384" s="43"/>
      <c r="F384" s="219" t="s">
        <v>2922</v>
      </c>
      <c r="G384" s="43"/>
      <c r="H384" s="43"/>
      <c r="I384" s="220"/>
      <c r="J384" s="43"/>
      <c r="K384" s="43"/>
      <c r="L384" s="47"/>
      <c r="M384" s="221"/>
      <c r="N384" s="222"/>
      <c r="O384" s="87"/>
      <c r="P384" s="87"/>
      <c r="Q384" s="87"/>
      <c r="R384" s="87"/>
      <c r="S384" s="87"/>
      <c r="T384" s="88"/>
      <c r="U384" s="41"/>
      <c r="V384" s="41"/>
      <c r="W384" s="41"/>
      <c r="X384" s="41"/>
      <c r="Y384" s="41"/>
      <c r="Z384" s="41"/>
      <c r="AA384" s="41"/>
      <c r="AB384" s="41"/>
      <c r="AC384" s="41"/>
      <c r="AD384" s="41"/>
      <c r="AE384" s="41"/>
      <c r="AT384" s="20" t="s">
        <v>199</v>
      </c>
      <c r="AU384" s="20" t="s">
        <v>84</v>
      </c>
    </row>
    <row r="385" s="14" customFormat="1">
      <c r="A385" s="14"/>
      <c r="B385" s="253"/>
      <c r="C385" s="254"/>
      <c r="D385" s="218" t="s">
        <v>1390</v>
      </c>
      <c r="E385" s="255" t="s">
        <v>19</v>
      </c>
      <c r="F385" s="256" t="s">
        <v>2923</v>
      </c>
      <c r="G385" s="254"/>
      <c r="H385" s="257">
        <v>20.100000000000001</v>
      </c>
      <c r="I385" s="258"/>
      <c r="J385" s="254"/>
      <c r="K385" s="254"/>
      <c r="L385" s="259"/>
      <c r="M385" s="260"/>
      <c r="N385" s="261"/>
      <c r="O385" s="261"/>
      <c r="P385" s="261"/>
      <c r="Q385" s="261"/>
      <c r="R385" s="261"/>
      <c r="S385" s="261"/>
      <c r="T385" s="262"/>
      <c r="U385" s="14"/>
      <c r="V385" s="14"/>
      <c r="W385" s="14"/>
      <c r="X385" s="14"/>
      <c r="Y385" s="14"/>
      <c r="Z385" s="14"/>
      <c r="AA385" s="14"/>
      <c r="AB385" s="14"/>
      <c r="AC385" s="14"/>
      <c r="AD385" s="14"/>
      <c r="AE385" s="14"/>
      <c r="AT385" s="263" t="s">
        <v>1390</v>
      </c>
      <c r="AU385" s="263" t="s">
        <v>84</v>
      </c>
      <c r="AV385" s="14" t="s">
        <v>84</v>
      </c>
      <c r="AW385" s="14" t="s">
        <v>35</v>
      </c>
      <c r="AX385" s="14" t="s">
        <v>74</v>
      </c>
      <c r="AY385" s="263" t="s">
        <v>192</v>
      </c>
    </row>
    <row r="386" s="15" customFormat="1">
      <c r="A386" s="15"/>
      <c r="B386" s="264"/>
      <c r="C386" s="265"/>
      <c r="D386" s="218" t="s">
        <v>1390</v>
      </c>
      <c r="E386" s="266" t="s">
        <v>19</v>
      </c>
      <c r="F386" s="267" t="s">
        <v>1392</v>
      </c>
      <c r="G386" s="265"/>
      <c r="H386" s="268">
        <v>20.100000000000001</v>
      </c>
      <c r="I386" s="269"/>
      <c r="J386" s="265"/>
      <c r="K386" s="265"/>
      <c r="L386" s="270"/>
      <c r="M386" s="271"/>
      <c r="N386" s="272"/>
      <c r="O386" s="272"/>
      <c r="P386" s="272"/>
      <c r="Q386" s="272"/>
      <c r="R386" s="272"/>
      <c r="S386" s="272"/>
      <c r="T386" s="273"/>
      <c r="U386" s="15"/>
      <c r="V386" s="15"/>
      <c r="W386" s="15"/>
      <c r="X386" s="15"/>
      <c r="Y386" s="15"/>
      <c r="Z386" s="15"/>
      <c r="AA386" s="15"/>
      <c r="AB386" s="15"/>
      <c r="AC386" s="15"/>
      <c r="AD386" s="15"/>
      <c r="AE386" s="15"/>
      <c r="AT386" s="274" t="s">
        <v>1390</v>
      </c>
      <c r="AU386" s="274" t="s">
        <v>84</v>
      </c>
      <c r="AV386" s="15" t="s">
        <v>197</v>
      </c>
      <c r="AW386" s="15" t="s">
        <v>35</v>
      </c>
      <c r="AX386" s="15" t="s">
        <v>82</v>
      </c>
      <c r="AY386" s="274" t="s">
        <v>192</v>
      </c>
    </row>
    <row r="387" s="2" customFormat="1" ht="16.5" customHeight="1">
      <c r="A387" s="41"/>
      <c r="B387" s="42"/>
      <c r="C387" s="205" t="s">
        <v>593</v>
      </c>
      <c r="D387" s="205" t="s">
        <v>193</v>
      </c>
      <c r="E387" s="206" t="s">
        <v>2924</v>
      </c>
      <c r="F387" s="207" t="s">
        <v>2925</v>
      </c>
      <c r="G387" s="208" t="s">
        <v>1451</v>
      </c>
      <c r="H387" s="209">
        <v>3.8999999999999999</v>
      </c>
      <c r="I387" s="210"/>
      <c r="J387" s="211">
        <f>ROUND(I387*H387,2)</f>
        <v>0</v>
      </c>
      <c r="K387" s="207" t="s">
        <v>1815</v>
      </c>
      <c r="L387" s="47"/>
      <c r="M387" s="212" t="s">
        <v>19</v>
      </c>
      <c r="N387" s="213" t="s">
        <v>45</v>
      </c>
      <c r="O387" s="87"/>
      <c r="P387" s="214">
        <f>O387*H387</f>
        <v>0</v>
      </c>
      <c r="Q387" s="214">
        <v>0.00012</v>
      </c>
      <c r="R387" s="214">
        <f>Q387*H387</f>
        <v>0.00046799999999999999</v>
      </c>
      <c r="S387" s="214">
        <v>0.0040000000000000001</v>
      </c>
      <c r="T387" s="215">
        <f>S387*H387</f>
        <v>0.015599999999999999</v>
      </c>
      <c r="U387" s="41"/>
      <c r="V387" s="41"/>
      <c r="W387" s="41"/>
      <c r="X387" s="41"/>
      <c r="Y387" s="41"/>
      <c r="Z387" s="41"/>
      <c r="AA387" s="41"/>
      <c r="AB387" s="41"/>
      <c r="AC387" s="41"/>
      <c r="AD387" s="41"/>
      <c r="AE387" s="41"/>
      <c r="AR387" s="216" t="s">
        <v>197</v>
      </c>
      <c r="AT387" s="216" t="s">
        <v>193</v>
      </c>
      <c r="AU387" s="216" t="s">
        <v>84</v>
      </c>
      <c r="AY387" s="20" t="s">
        <v>192</v>
      </c>
      <c r="BE387" s="217">
        <f>IF(N387="základní",J387,0)</f>
        <v>0</v>
      </c>
      <c r="BF387" s="217">
        <f>IF(N387="snížená",J387,0)</f>
        <v>0</v>
      </c>
      <c r="BG387" s="217">
        <f>IF(N387="zákl. přenesená",J387,0)</f>
        <v>0</v>
      </c>
      <c r="BH387" s="217">
        <f>IF(N387="sníž. přenesená",J387,0)</f>
        <v>0</v>
      </c>
      <c r="BI387" s="217">
        <f>IF(N387="nulová",J387,0)</f>
        <v>0</v>
      </c>
      <c r="BJ387" s="20" t="s">
        <v>82</v>
      </c>
      <c r="BK387" s="217">
        <f>ROUND(I387*H387,2)</f>
        <v>0</v>
      </c>
      <c r="BL387" s="20" t="s">
        <v>197</v>
      </c>
      <c r="BM387" s="216" t="s">
        <v>2926</v>
      </c>
    </row>
    <row r="388" s="2" customFormat="1">
      <c r="A388" s="41"/>
      <c r="B388" s="42"/>
      <c r="C388" s="43"/>
      <c r="D388" s="218" t="s">
        <v>199</v>
      </c>
      <c r="E388" s="43"/>
      <c r="F388" s="219" t="s">
        <v>2927</v>
      </c>
      <c r="G388" s="43"/>
      <c r="H388" s="43"/>
      <c r="I388" s="220"/>
      <c r="J388" s="43"/>
      <c r="K388" s="43"/>
      <c r="L388" s="47"/>
      <c r="M388" s="221"/>
      <c r="N388" s="222"/>
      <c r="O388" s="87"/>
      <c r="P388" s="87"/>
      <c r="Q388" s="87"/>
      <c r="R388" s="87"/>
      <c r="S388" s="87"/>
      <c r="T388" s="88"/>
      <c r="U388" s="41"/>
      <c r="V388" s="41"/>
      <c r="W388" s="41"/>
      <c r="X388" s="41"/>
      <c r="Y388" s="41"/>
      <c r="Z388" s="41"/>
      <c r="AA388" s="41"/>
      <c r="AB388" s="41"/>
      <c r="AC388" s="41"/>
      <c r="AD388" s="41"/>
      <c r="AE388" s="41"/>
      <c r="AT388" s="20" t="s">
        <v>199</v>
      </c>
      <c r="AU388" s="20" t="s">
        <v>84</v>
      </c>
    </row>
    <row r="389" s="16" customFormat="1">
      <c r="A389" s="16"/>
      <c r="B389" s="275"/>
      <c r="C389" s="276"/>
      <c r="D389" s="218" t="s">
        <v>1390</v>
      </c>
      <c r="E389" s="277" t="s">
        <v>19</v>
      </c>
      <c r="F389" s="278" t="s">
        <v>2928</v>
      </c>
      <c r="G389" s="276"/>
      <c r="H389" s="277" t="s">
        <v>19</v>
      </c>
      <c r="I389" s="279"/>
      <c r="J389" s="276"/>
      <c r="K389" s="276"/>
      <c r="L389" s="280"/>
      <c r="M389" s="281"/>
      <c r="N389" s="282"/>
      <c r="O389" s="282"/>
      <c r="P389" s="282"/>
      <c r="Q389" s="282"/>
      <c r="R389" s="282"/>
      <c r="S389" s="282"/>
      <c r="T389" s="283"/>
      <c r="U389" s="16"/>
      <c r="V389" s="16"/>
      <c r="W389" s="16"/>
      <c r="X389" s="16"/>
      <c r="Y389" s="16"/>
      <c r="Z389" s="16"/>
      <c r="AA389" s="16"/>
      <c r="AB389" s="16"/>
      <c r="AC389" s="16"/>
      <c r="AD389" s="16"/>
      <c r="AE389" s="16"/>
      <c r="AT389" s="284" t="s">
        <v>1390</v>
      </c>
      <c r="AU389" s="284" t="s">
        <v>84</v>
      </c>
      <c r="AV389" s="16" t="s">
        <v>82</v>
      </c>
      <c r="AW389" s="16" t="s">
        <v>35</v>
      </c>
      <c r="AX389" s="16" t="s">
        <v>74</v>
      </c>
      <c r="AY389" s="284" t="s">
        <v>192</v>
      </c>
    </row>
    <row r="390" s="14" customFormat="1">
      <c r="A390" s="14"/>
      <c r="B390" s="253"/>
      <c r="C390" s="254"/>
      <c r="D390" s="218" t="s">
        <v>1390</v>
      </c>
      <c r="E390" s="255" t="s">
        <v>19</v>
      </c>
      <c r="F390" s="256" t="s">
        <v>2929</v>
      </c>
      <c r="G390" s="254"/>
      <c r="H390" s="257">
        <v>3.8999999999999999</v>
      </c>
      <c r="I390" s="258"/>
      <c r="J390" s="254"/>
      <c r="K390" s="254"/>
      <c r="L390" s="259"/>
      <c r="M390" s="260"/>
      <c r="N390" s="261"/>
      <c r="O390" s="261"/>
      <c r="P390" s="261"/>
      <c r="Q390" s="261"/>
      <c r="R390" s="261"/>
      <c r="S390" s="261"/>
      <c r="T390" s="262"/>
      <c r="U390" s="14"/>
      <c r="V390" s="14"/>
      <c r="W390" s="14"/>
      <c r="X390" s="14"/>
      <c r="Y390" s="14"/>
      <c r="Z390" s="14"/>
      <c r="AA390" s="14"/>
      <c r="AB390" s="14"/>
      <c r="AC390" s="14"/>
      <c r="AD390" s="14"/>
      <c r="AE390" s="14"/>
      <c r="AT390" s="263" t="s">
        <v>1390</v>
      </c>
      <c r="AU390" s="263" t="s">
        <v>84</v>
      </c>
      <c r="AV390" s="14" t="s">
        <v>84</v>
      </c>
      <c r="AW390" s="14" t="s">
        <v>35</v>
      </c>
      <c r="AX390" s="14" t="s">
        <v>74</v>
      </c>
      <c r="AY390" s="263" t="s">
        <v>192</v>
      </c>
    </row>
    <row r="391" s="15" customFormat="1">
      <c r="A391" s="15"/>
      <c r="B391" s="264"/>
      <c r="C391" s="265"/>
      <c r="D391" s="218" t="s">
        <v>1390</v>
      </c>
      <c r="E391" s="266" t="s">
        <v>19</v>
      </c>
      <c r="F391" s="267" t="s">
        <v>1392</v>
      </c>
      <c r="G391" s="265"/>
      <c r="H391" s="268">
        <v>3.8999999999999999</v>
      </c>
      <c r="I391" s="269"/>
      <c r="J391" s="265"/>
      <c r="K391" s="265"/>
      <c r="L391" s="270"/>
      <c r="M391" s="271"/>
      <c r="N391" s="272"/>
      <c r="O391" s="272"/>
      <c r="P391" s="272"/>
      <c r="Q391" s="272"/>
      <c r="R391" s="272"/>
      <c r="S391" s="272"/>
      <c r="T391" s="273"/>
      <c r="U391" s="15"/>
      <c r="V391" s="15"/>
      <c r="W391" s="15"/>
      <c r="X391" s="15"/>
      <c r="Y391" s="15"/>
      <c r="Z391" s="15"/>
      <c r="AA391" s="15"/>
      <c r="AB391" s="15"/>
      <c r="AC391" s="15"/>
      <c r="AD391" s="15"/>
      <c r="AE391" s="15"/>
      <c r="AT391" s="274" t="s">
        <v>1390</v>
      </c>
      <c r="AU391" s="274" t="s">
        <v>84</v>
      </c>
      <c r="AV391" s="15" t="s">
        <v>197</v>
      </c>
      <c r="AW391" s="15" t="s">
        <v>35</v>
      </c>
      <c r="AX391" s="15" t="s">
        <v>82</v>
      </c>
      <c r="AY391" s="274" t="s">
        <v>192</v>
      </c>
    </row>
    <row r="392" s="2" customFormat="1" ht="16.5" customHeight="1">
      <c r="A392" s="41"/>
      <c r="B392" s="42"/>
      <c r="C392" s="205" t="s">
        <v>595</v>
      </c>
      <c r="D392" s="205" t="s">
        <v>193</v>
      </c>
      <c r="E392" s="206" t="s">
        <v>2930</v>
      </c>
      <c r="F392" s="207" t="s">
        <v>2931</v>
      </c>
      <c r="G392" s="208" t="s">
        <v>1402</v>
      </c>
      <c r="H392" s="209">
        <v>0.30499999999999999</v>
      </c>
      <c r="I392" s="210"/>
      <c r="J392" s="211">
        <f>ROUND(I392*H392,2)</f>
        <v>0</v>
      </c>
      <c r="K392" s="207" t="s">
        <v>19</v>
      </c>
      <c r="L392" s="47"/>
      <c r="M392" s="212" t="s">
        <v>19</v>
      </c>
      <c r="N392" s="213" t="s">
        <v>45</v>
      </c>
      <c r="O392" s="87"/>
      <c r="P392" s="214">
        <f>O392*H392</f>
        <v>0</v>
      </c>
      <c r="Q392" s="214">
        <v>0</v>
      </c>
      <c r="R392" s="214">
        <f>Q392*H392</f>
        <v>0</v>
      </c>
      <c r="S392" s="214">
        <v>0</v>
      </c>
      <c r="T392" s="215">
        <f>S392*H392</f>
        <v>0</v>
      </c>
      <c r="U392" s="41"/>
      <c r="V392" s="41"/>
      <c r="W392" s="41"/>
      <c r="X392" s="41"/>
      <c r="Y392" s="41"/>
      <c r="Z392" s="41"/>
      <c r="AA392" s="41"/>
      <c r="AB392" s="41"/>
      <c r="AC392" s="41"/>
      <c r="AD392" s="41"/>
      <c r="AE392" s="41"/>
      <c r="AR392" s="216" t="s">
        <v>197</v>
      </c>
      <c r="AT392" s="216" t="s">
        <v>193</v>
      </c>
      <c r="AU392" s="216" t="s">
        <v>84</v>
      </c>
      <c r="AY392" s="20" t="s">
        <v>192</v>
      </c>
      <c r="BE392" s="217">
        <f>IF(N392="základní",J392,0)</f>
        <v>0</v>
      </c>
      <c r="BF392" s="217">
        <f>IF(N392="snížená",J392,0)</f>
        <v>0</v>
      </c>
      <c r="BG392" s="217">
        <f>IF(N392="zákl. přenesená",J392,0)</f>
        <v>0</v>
      </c>
      <c r="BH392" s="217">
        <f>IF(N392="sníž. přenesená",J392,0)</f>
        <v>0</v>
      </c>
      <c r="BI392" s="217">
        <f>IF(N392="nulová",J392,0)</f>
        <v>0</v>
      </c>
      <c r="BJ392" s="20" t="s">
        <v>82</v>
      </c>
      <c r="BK392" s="217">
        <f>ROUND(I392*H392,2)</f>
        <v>0</v>
      </c>
      <c r="BL392" s="20" t="s">
        <v>197</v>
      </c>
      <c r="BM392" s="216" t="s">
        <v>2932</v>
      </c>
    </row>
    <row r="393" s="2" customFormat="1">
      <c r="A393" s="41"/>
      <c r="B393" s="42"/>
      <c r="C393" s="43"/>
      <c r="D393" s="218" t="s">
        <v>199</v>
      </c>
      <c r="E393" s="43"/>
      <c r="F393" s="219" t="s">
        <v>2931</v>
      </c>
      <c r="G393" s="43"/>
      <c r="H393" s="43"/>
      <c r="I393" s="220"/>
      <c r="J393" s="43"/>
      <c r="K393" s="43"/>
      <c r="L393" s="47"/>
      <c r="M393" s="221"/>
      <c r="N393" s="222"/>
      <c r="O393" s="87"/>
      <c r="P393" s="87"/>
      <c r="Q393" s="87"/>
      <c r="R393" s="87"/>
      <c r="S393" s="87"/>
      <c r="T393" s="88"/>
      <c r="U393" s="41"/>
      <c r="V393" s="41"/>
      <c r="W393" s="41"/>
      <c r="X393" s="41"/>
      <c r="Y393" s="41"/>
      <c r="Z393" s="41"/>
      <c r="AA393" s="41"/>
      <c r="AB393" s="41"/>
      <c r="AC393" s="41"/>
      <c r="AD393" s="41"/>
      <c r="AE393" s="41"/>
      <c r="AT393" s="20" t="s">
        <v>199</v>
      </c>
      <c r="AU393" s="20" t="s">
        <v>84</v>
      </c>
    </row>
    <row r="394" s="2" customFormat="1" ht="16.5" customHeight="1">
      <c r="A394" s="41"/>
      <c r="B394" s="42"/>
      <c r="C394" s="243" t="s">
        <v>599</v>
      </c>
      <c r="D394" s="243" t="s">
        <v>247</v>
      </c>
      <c r="E394" s="244" t="s">
        <v>2933</v>
      </c>
      <c r="F394" s="245" t="s">
        <v>2934</v>
      </c>
      <c r="G394" s="246" t="s">
        <v>2935</v>
      </c>
      <c r="H394" s="247">
        <v>396.31799999999998</v>
      </c>
      <c r="I394" s="248"/>
      <c r="J394" s="249">
        <f>ROUND(I394*H394,2)</f>
        <v>0</v>
      </c>
      <c r="K394" s="245" t="s">
        <v>19</v>
      </c>
      <c r="L394" s="250"/>
      <c r="M394" s="251" t="s">
        <v>19</v>
      </c>
      <c r="N394" s="252" t="s">
        <v>45</v>
      </c>
      <c r="O394" s="87"/>
      <c r="P394" s="214">
        <f>O394*H394</f>
        <v>0</v>
      </c>
      <c r="Q394" s="214">
        <v>0</v>
      </c>
      <c r="R394" s="214">
        <f>Q394*H394</f>
        <v>0</v>
      </c>
      <c r="S394" s="214">
        <v>0</v>
      </c>
      <c r="T394" s="215">
        <f>S394*H394</f>
        <v>0</v>
      </c>
      <c r="U394" s="41"/>
      <c r="V394" s="41"/>
      <c r="W394" s="41"/>
      <c r="X394" s="41"/>
      <c r="Y394" s="41"/>
      <c r="Z394" s="41"/>
      <c r="AA394" s="41"/>
      <c r="AB394" s="41"/>
      <c r="AC394" s="41"/>
      <c r="AD394" s="41"/>
      <c r="AE394" s="41"/>
      <c r="AR394" s="216" t="s">
        <v>239</v>
      </c>
      <c r="AT394" s="216" t="s">
        <v>247</v>
      </c>
      <c r="AU394" s="216" t="s">
        <v>84</v>
      </c>
      <c r="AY394" s="20" t="s">
        <v>192</v>
      </c>
      <c r="BE394" s="217">
        <f>IF(N394="základní",J394,0)</f>
        <v>0</v>
      </c>
      <c r="BF394" s="217">
        <f>IF(N394="snížená",J394,0)</f>
        <v>0</v>
      </c>
      <c r="BG394" s="217">
        <f>IF(N394="zákl. přenesená",J394,0)</f>
        <v>0</v>
      </c>
      <c r="BH394" s="217">
        <f>IF(N394="sníž. přenesená",J394,0)</f>
        <v>0</v>
      </c>
      <c r="BI394" s="217">
        <f>IF(N394="nulová",J394,0)</f>
        <v>0</v>
      </c>
      <c r="BJ394" s="20" t="s">
        <v>82</v>
      </c>
      <c r="BK394" s="217">
        <f>ROUND(I394*H394,2)</f>
        <v>0</v>
      </c>
      <c r="BL394" s="20" t="s">
        <v>197</v>
      </c>
      <c r="BM394" s="216" t="s">
        <v>2936</v>
      </c>
    </row>
    <row r="395" s="2" customFormat="1">
      <c r="A395" s="41"/>
      <c r="B395" s="42"/>
      <c r="C395" s="43"/>
      <c r="D395" s="218" t="s">
        <v>199</v>
      </c>
      <c r="E395" s="43"/>
      <c r="F395" s="219" t="s">
        <v>2934</v>
      </c>
      <c r="G395" s="43"/>
      <c r="H395" s="43"/>
      <c r="I395" s="220"/>
      <c r="J395" s="43"/>
      <c r="K395" s="43"/>
      <c r="L395" s="47"/>
      <c r="M395" s="221"/>
      <c r="N395" s="222"/>
      <c r="O395" s="87"/>
      <c r="P395" s="87"/>
      <c r="Q395" s="87"/>
      <c r="R395" s="87"/>
      <c r="S395" s="87"/>
      <c r="T395" s="88"/>
      <c r="U395" s="41"/>
      <c r="V395" s="41"/>
      <c r="W395" s="41"/>
      <c r="X395" s="41"/>
      <c r="Y395" s="41"/>
      <c r="Z395" s="41"/>
      <c r="AA395" s="41"/>
      <c r="AB395" s="41"/>
      <c r="AC395" s="41"/>
      <c r="AD395" s="41"/>
      <c r="AE395" s="41"/>
      <c r="AT395" s="20" t="s">
        <v>199</v>
      </c>
      <c r="AU395" s="20" t="s">
        <v>84</v>
      </c>
    </row>
    <row r="396" s="2" customFormat="1">
      <c r="A396" s="41"/>
      <c r="B396" s="42"/>
      <c r="C396" s="43"/>
      <c r="D396" s="218" t="s">
        <v>200</v>
      </c>
      <c r="E396" s="43"/>
      <c r="F396" s="223" t="s">
        <v>2937</v>
      </c>
      <c r="G396" s="43"/>
      <c r="H396" s="43"/>
      <c r="I396" s="220"/>
      <c r="J396" s="43"/>
      <c r="K396" s="43"/>
      <c r="L396" s="47"/>
      <c r="M396" s="221"/>
      <c r="N396" s="222"/>
      <c r="O396" s="87"/>
      <c r="P396" s="87"/>
      <c r="Q396" s="87"/>
      <c r="R396" s="87"/>
      <c r="S396" s="87"/>
      <c r="T396" s="88"/>
      <c r="U396" s="41"/>
      <c r="V396" s="41"/>
      <c r="W396" s="41"/>
      <c r="X396" s="41"/>
      <c r="Y396" s="41"/>
      <c r="Z396" s="41"/>
      <c r="AA396" s="41"/>
      <c r="AB396" s="41"/>
      <c r="AC396" s="41"/>
      <c r="AD396" s="41"/>
      <c r="AE396" s="41"/>
      <c r="AT396" s="20" t="s">
        <v>200</v>
      </c>
      <c r="AU396" s="20" t="s">
        <v>84</v>
      </c>
    </row>
    <row r="397" s="14" customFormat="1">
      <c r="A397" s="14"/>
      <c r="B397" s="253"/>
      <c r="C397" s="254"/>
      <c r="D397" s="218" t="s">
        <v>1390</v>
      </c>
      <c r="E397" s="255" t="s">
        <v>19</v>
      </c>
      <c r="F397" s="256" t="s">
        <v>2938</v>
      </c>
      <c r="G397" s="254"/>
      <c r="H397" s="257">
        <v>250</v>
      </c>
      <c r="I397" s="258"/>
      <c r="J397" s="254"/>
      <c r="K397" s="254"/>
      <c r="L397" s="259"/>
      <c r="M397" s="260"/>
      <c r="N397" s="261"/>
      <c r="O397" s="261"/>
      <c r="P397" s="261"/>
      <c r="Q397" s="261"/>
      <c r="R397" s="261"/>
      <c r="S397" s="261"/>
      <c r="T397" s="262"/>
      <c r="U397" s="14"/>
      <c r="V397" s="14"/>
      <c r="W397" s="14"/>
      <c r="X397" s="14"/>
      <c r="Y397" s="14"/>
      <c r="Z397" s="14"/>
      <c r="AA397" s="14"/>
      <c r="AB397" s="14"/>
      <c r="AC397" s="14"/>
      <c r="AD397" s="14"/>
      <c r="AE397" s="14"/>
      <c r="AT397" s="263" t="s">
        <v>1390</v>
      </c>
      <c r="AU397" s="263" t="s">
        <v>84</v>
      </c>
      <c r="AV397" s="14" t="s">
        <v>84</v>
      </c>
      <c r="AW397" s="14" t="s">
        <v>35</v>
      </c>
      <c r="AX397" s="14" t="s">
        <v>74</v>
      </c>
      <c r="AY397" s="263" t="s">
        <v>192</v>
      </c>
    </row>
    <row r="398" s="14" customFormat="1">
      <c r="A398" s="14"/>
      <c r="B398" s="253"/>
      <c r="C398" s="254"/>
      <c r="D398" s="218" t="s">
        <v>1390</v>
      </c>
      <c r="E398" s="255" t="s">
        <v>19</v>
      </c>
      <c r="F398" s="256" t="s">
        <v>2939</v>
      </c>
      <c r="G398" s="254"/>
      <c r="H398" s="257">
        <v>146.31800000000001</v>
      </c>
      <c r="I398" s="258"/>
      <c r="J398" s="254"/>
      <c r="K398" s="254"/>
      <c r="L398" s="259"/>
      <c r="M398" s="260"/>
      <c r="N398" s="261"/>
      <c r="O398" s="261"/>
      <c r="P398" s="261"/>
      <c r="Q398" s="261"/>
      <c r="R398" s="261"/>
      <c r="S398" s="261"/>
      <c r="T398" s="262"/>
      <c r="U398" s="14"/>
      <c r="V398" s="14"/>
      <c r="W398" s="14"/>
      <c r="X398" s="14"/>
      <c r="Y398" s="14"/>
      <c r="Z398" s="14"/>
      <c r="AA398" s="14"/>
      <c r="AB398" s="14"/>
      <c r="AC398" s="14"/>
      <c r="AD398" s="14"/>
      <c r="AE398" s="14"/>
      <c r="AT398" s="263" t="s">
        <v>1390</v>
      </c>
      <c r="AU398" s="263" t="s">
        <v>84</v>
      </c>
      <c r="AV398" s="14" t="s">
        <v>84</v>
      </c>
      <c r="AW398" s="14" t="s">
        <v>35</v>
      </c>
      <c r="AX398" s="14" t="s">
        <v>74</v>
      </c>
      <c r="AY398" s="263" t="s">
        <v>192</v>
      </c>
    </row>
    <row r="399" s="15" customFormat="1">
      <c r="A399" s="15"/>
      <c r="B399" s="264"/>
      <c r="C399" s="265"/>
      <c r="D399" s="218" t="s">
        <v>1390</v>
      </c>
      <c r="E399" s="266" t="s">
        <v>19</v>
      </c>
      <c r="F399" s="267" t="s">
        <v>1392</v>
      </c>
      <c r="G399" s="265"/>
      <c r="H399" s="268">
        <v>396.31799999999998</v>
      </c>
      <c r="I399" s="269"/>
      <c r="J399" s="265"/>
      <c r="K399" s="265"/>
      <c r="L399" s="270"/>
      <c r="M399" s="271"/>
      <c r="N399" s="272"/>
      <c r="O399" s="272"/>
      <c r="P399" s="272"/>
      <c r="Q399" s="272"/>
      <c r="R399" s="272"/>
      <c r="S399" s="272"/>
      <c r="T399" s="273"/>
      <c r="U399" s="15"/>
      <c r="V399" s="15"/>
      <c r="W399" s="15"/>
      <c r="X399" s="15"/>
      <c r="Y399" s="15"/>
      <c r="Z399" s="15"/>
      <c r="AA399" s="15"/>
      <c r="AB399" s="15"/>
      <c r="AC399" s="15"/>
      <c r="AD399" s="15"/>
      <c r="AE399" s="15"/>
      <c r="AT399" s="274" t="s">
        <v>1390</v>
      </c>
      <c r="AU399" s="274" t="s">
        <v>84</v>
      </c>
      <c r="AV399" s="15" t="s">
        <v>197</v>
      </c>
      <c r="AW399" s="15" t="s">
        <v>35</v>
      </c>
      <c r="AX399" s="15" t="s">
        <v>82</v>
      </c>
      <c r="AY399" s="274" t="s">
        <v>192</v>
      </c>
    </row>
    <row r="400" s="2" customFormat="1" ht="16.5" customHeight="1">
      <c r="A400" s="41"/>
      <c r="B400" s="42"/>
      <c r="C400" s="205" t="s">
        <v>603</v>
      </c>
      <c r="D400" s="205" t="s">
        <v>193</v>
      </c>
      <c r="E400" s="206" t="s">
        <v>2940</v>
      </c>
      <c r="F400" s="207" t="s">
        <v>2941</v>
      </c>
      <c r="G400" s="208" t="s">
        <v>1427</v>
      </c>
      <c r="H400" s="209">
        <v>0.59999999999999998</v>
      </c>
      <c r="I400" s="210"/>
      <c r="J400" s="211">
        <f>ROUND(I400*H400,2)</f>
        <v>0</v>
      </c>
      <c r="K400" s="207" t="s">
        <v>19</v>
      </c>
      <c r="L400" s="47"/>
      <c r="M400" s="212" t="s">
        <v>19</v>
      </c>
      <c r="N400" s="213" t="s">
        <v>45</v>
      </c>
      <c r="O400" s="87"/>
      <c r="P400" s="214">
        <f>O400*H400</f>
        <v>0</v>
      </c>
      <c r="Q400" s="214">
        <v>0</v>
      </c>
      <c r="R400" s="214">
        <f>Q400*H400</f>
        <v>0</v>
      </c>
      <c r="S400" s="214">
        <v>0</v>
      </c>
      <c r="T400" s="215">
        <f>S400*H400</f>
        <v>0</v>
      </c>
      <c r="U400" s="41"/>
      <c r="V400" s="41"/>
      <c r="W400" s="41"/>
      <c r="X400" s="41"/>
      <c r="Y400" s="41"/>
      <c r="Z400" s="41"/>
      <c r="AA400" s="41"/>
      <c r="AB400" s="41"/>
      <c r="AC400" s="41"/>
      <c r="AD400" s="41"/>
      <c r="AE400" s="41"/>
      <c r="AR400" s="216" t="s">
        <v>197</v>
      </c>
      <c r="AT400" s="216" t="s">
        <v>193</v>
      </c>
      <c r="AU400" s="216" t="s">
        <v>84</v>
      </c>
      <c r="AY400" s="20" t="s">
        <v>192</v>
      </c>
      <c r="BE400" s="217">
        <f>IF(N400="základní",J400,0)</f>
        <v>0</v>
      </c>
      <c r="BF400" s="217">
        <f>IF(N400="snížená",J400,0)</f>
        <v>0</v>
      </c>
      <c r="BG400" s="217">
        <f>IF(N400="zákl. přenesená",J400,0)</f>
        <v>0</v>
      </c>
      <c r="BH400" s="217">
        <f>IF(N400="sníž. přenesená",J400,0)</f>
        <v>0</v>
      </c>
      <c r="BI400" s="217">
        <f>IF(N400="nulová",J400,0)</f>
        <v>0</v>
      </c>
      <c r="BJ400" s="20" t="s">
        <v>82</v>
      </c>
      <c r="BK400" s="217">
        <f>ROUND(I400*H400,2)</f>
        <v>0</v>
      </c>
      <c r="BL400" s="20" t="s">
        <v>197</v>
      </c>
      <c r="BM400" s="216" t="s">
        <v>2942</v>
      </c>
    </row>
    <row r="401" s="2" customFormat="1">
      <c r="A401" s="41"/>
      <c r="B401" s="42"/>
      <c r="C401" s="43"/>
      <c r="D401" s="218" t="s">
        <v>199</v>
      </c>
      <c r="E401" s="43"/>
      <c r="F401" s="219" t="s">
        <v>2941</v>
      </c>
      <c r="G401" s="43"/>
      <c r="H401" s="43"/>
      <c r="I401" s="220"/>
      <c r="J401" s="43"/>
      <c r="K401" s="43"/>
      <c r="L401" s="47"/>
      <c r="M401" s="221"/>
      <c r="N401" s="222"/>
      <c r="O401" s="87"/>
      <c r="P401" s="87"/>
      <c r="Q401" s="87"/>
      <c r="R401" s="87"/>
      <c r="S401" s="87"/>
      <c r="T401" s="88"/>
      <c r="U401" s="41"/>
      <c r="V401" s="41"/>
      <c r="W401" s="41"/>
      <c r="X401" s="41"/>
      <c r="Y401" s="41"/>
      <c r="Z401" s="41"/>
      <c r="AA401" s="41"/>
      <c r="AB401" s="41"/>
      <c r="AC401" s="41"/>
      <c r="AD401" s="41"/>
      <c r="AE401" s="41"/>
      <c r="AT401" s="20" t="s">
        <v>199</v>
      </c>
      <c r="AU401" s="20" t="s">
        <v>84</v>
      </c>
    </row>
    <row r="402" s="2" customFormat="1" ht="16.5" customHeight="1">
      <c r="A402" s="41"/>
      <c r="B402" s="42"/>
      <c r="C402" s="205" t="s">
        <v>607</v>
      </c>
      <c r="D402" s="205" t="s">
        <v>193</v>
      </c>
      <c r="E402" s="206" t="s">
        <v>2943</v>
      </c>
      <c r="F402" s="207" t="s">
        <v>2944</v>
      </c>
      <c r="G402" s="208" t="s">
        <v>1427</v>
      </c>
      <c r="H402" s="209">
        <v>0.40000000000000002</v>
      </c>
      <c r="I402" s="210"/>
      <c r="J402" s="211">
        <f>ROUND(I402*H402,2)</f>
        <v>0</v>
      </c>
      <c r="K402" s="207" t="s">
        <v>19</v>
      </c>
      <c r="L402" s="47"/>
      <c r="M402" s="212" t="s">
        <v>19</v>
      </c>
      <c r="N402" s="213" t="s">
        <v>45</v>
      </c>
      <c r="O402" s="87"/>
      <c r="P402" s="214">
        <f>O402*H402</f>
        <v>0</v>
      </c>
      <c r="Q402" s="214">
        <v>0</v>
      </c>
      <c r="R402" s="214">
        <f>Q402*H402</f>
        <v>0</v>
      </c>
      <c r="S402" s="214">
        <v>0</v>
      </c>
      <c r="T402" s="215">
        <f>S402*H402</f>
        <v>0</v>
      </c>
      <c r="U402" s="41"/>
      <c r="V402" s="41"/>
      <c r="W402" s="41"/>
      <c r="X402" s="41"/>
      <c r="Y402" s="41"/>
      <c r="Z402" s="41"/>
      <c r="AA402" s="41"/>
      <c r="AB402" s="41"/>
      <c r="AC402" s="41"/>
      <c r="AD402" s="41"/>
      <c r="AE402" s="41"/>
      <c r="AR402" s="216" t="s">
        <v>197</v>
      </c>
      <c r="AT402" s="216" t="s">
        <v>193</v>
      </c>
      <c r="AU402" s="216" t="s">
        <v>84</v>
      </c>
      <c r="AY402" s="20" t="s">
        <v>192</v>
      </c>
      <c r="BE402" s="217">
        <f>IF(N402="základní",J402,0)</f>
        <v>0</v>
      </c>
      <c r="BF402" s="217">
        <f>IF(N402="snížená",J402,0)</f>
        <v>0</v>
      </c>
      <c r="BG402" s="217">
        <f>IF(N402="zákl. přenesená",J402,0)</f>
        <v>0</v>
      </c>
      <c r="BH402" s="217">
        <f>IF(N402="sníž. přenesená",J402,0)</f>
        <v>0</v>
      </c>
      <c r="BI402" s="217">
        <f>IF(N402="nulová",J402,0)</f>
        <v>0</v>
      </c>
      <c r="BJ402" s="20" t="s">
        <v>82</v>
      </c>
      <c r="BK402" s="217">
        <f>ROUND(I402*H402,2)</f>
        <v>0</v>
      </c>
      <c r="BL402" s="20" t="s">
        <v>197</v>
      </c>
      <c r="BM402" s="216" t="s">
        <v>2945</v>
      </c>
    </row>
    <row r="403" s="2" customFormat="1">
      <c r="A403" s="41"/>
      <c r="B403" s="42"/>
      <c r="C403" s="43"/>
      <c r="D403" s="218" t="s">
        <v>199</v>
      </c>
      <c r="E403" s="43"/>
      <c r="F403" s="219" t="s">
        <v>2944</v>
      </c>
      <c r="G403" s="43"/>
      <c r="H403" s="43"/>
      <c r="I403" s="220"/>
      <c r="J403" s="43"/>
      <c r="K403" s="43"/>
      <c r="L403" s="47"/>
      <c r="M403" s="221"/>
      <c r="N403" s="222"/>
      <c r="O403" s="87"/>
      <c r="P403" s="87"/>
      <c r="Q403" s="87"/>
      <c r="R403" s="87"/>
      <c r="S403" s="87"/>
      <c r="T403" s="88"/>
      <c r="U403" s="41"/>
      <c r="V403" s="41"/>
      <c r="W403" s="41"/>
      <c r="X403" s="41"/>
      <c r="Y403" s="41"/>
      <c r="Z403" s="41"/>
      <c r="AA403" s="41"/>
      <c r="AB403" s="41"/>
      <c r="AC403" s="41"/>
      <c r="AD403" s="41"/>
      <c r="AE403" s="41"/>
      <c r="AT403" s="20" t="s">
        <v>199</v>
      </c>
      <c r="AU403" s="20" t="s">
        <v>84</v>
      </c>
    </row>
    <row r="404" s="2" customFormat="1" ht="16.5" customHeight="1">
      <c r="A404" s="41"/>
      <c r="B404" s="42"/>
      <c r="C404" s="205" t="s">
        <v>611</v>
      </c>
      <c r="D404" s="205" t="s">
        <v>193</v>
      </c>
      <c r="E404" s="206" t="s">
        <v>2946</v>
      </c>
      <c r="F404" s="207" t="s">
        <v>2947</v>
      </c>
      <c r="G404" s="208" t="s">
        <v>1412</v>
      </c>
      <c r="H404" s="209">
        <v>10.5</v>
      </c>
      <c r="I404" s="210"/>
      <c r="J404" s="211">
        <f>ROUND(I404*H404,2)</f>
        <v>0</v>
      </c>
      <c r="K404" s="207" t="s">
        <v>19</v>
      </c>
      <c r="L404" s="47"/>
      <c r="M404" s="212" t="s">
        <v>19</v>
      </c>
      <c r="N404" s="213" t="s">
        <v>45</v>
      </c>
      <c r="O404" s="87"/>
      <c r="P404" s="214">
        <f>O404*H404</f>
        <v>0</v>
      </c>
      <c r="Q404" s="214">
        <v>0</v>
      </c>
      <c r="R404" s="214">
        <f>Q404*H404</f>
        <v>0</v>
      </c>
      <c r="S404" s="214">
        <v>0</v>
      </c>
      <c r="T404" s="215">
        <f>S404*H404</f>
        <v>0</v>
      </c>
      <c r="U404" s="41"/>
      <c r="V404" s="41"/>
      <c r="W404" s="41"/>
      <c r="X404" s="41"/>
      <c r="Y404" s="41"/>
      <c r="Z404" s="41"/>
      <c r="AA404" s="41"/>
      <c r="AB404" s="41"/>
      <c r="AC404" s="41"/>
      <c r="AD404" s="41"/>
      <c r="AE404" s="41"/>
      <c r="AR404" s="216" t="s">
        <v>197</v>
      </c>
      <c r="AT404" s="216" t="s">
        <v>193</v>
      </c>
      <c r="AU404" s="216" t="s">
        <v>84</v>
      </c>
      <c r="AY404" s="20" t="s">
        <v>192</v>
      </c>
      <c r="BE404" s="217">
        <f>IF(N404="základní",J404,0)</f>
        <v>0</v>
      </c>
      <c r="BF404" s="217">
        <f>IF(N404="snížená",J404,0)</f>
        <v>0</v>
      </c>
      <c r="BG404" s="217">
        <f>IF(N404="zákl. přenesená",J404,0)</f>
        <v>0</v>
      </c>
      <c r="BH404" s="217">
        <f>IF(N404="sníž. přenesená",J404,0)</f>
        <v>0</v>
      </c>
      <c r="BI404" s="217">
        <f>IF(N404="nulová",J404,0)</f>
        <v>0</v>
      </c>
      <c r="BJ404" s="20" t="s">
        <v>82</v>
      </c>
      <c r="BK404" s="217">
        <f>ROUND(I404*H404,2)</f>
        <v>0</v>
      </c>
      <c r="BL404" s="20" t="s">
        <v>197</v>
      </c>
      <c r="BM404" s="216" t="s">
        <v>2948</v>
      </c>
    </row>
    <row r="405" s="2" customFormat="1">
      <c r="A405" s="41"/>
      <c r="B405" s="42"/>
      <c r="C405" s="43"/>
      <c r="D405" s="218" t="s">
        <v>199</v>
      </c>
      <c r="E405" s="43"/>
      <c r="F405" s="219" t="s">
        <v>2947</v>
      </c>
      <c r="G405" s="43"/>
      <c r="H405" s="43"/>
      <c r="I405" s="220"/>
      <c r="J405" s="43"/>
      <c r="K405" s="43"/>
      <c r="L405" s="47"/>
      <c r="M405" s="221"/>
      <c r="N405" s="222"/>
      <c r="O405" s="87"/>
      <c r="P405" s="87"/>
      <c r="Q405" s="87"/>
      <c r="R405" s="87"/>
      <c r="S405" s="87"/>
      <c r="T405" s="88"/>
      <c r="U405" s="41"/>
      <c r="V405" s="41"/>
      <c r="W405" s="41"/>
      <c r="X405" s="41"/>
      <c r="Y405" s="41"/>
      <c r="Z405" s="41"/>
      <c r="AA405" s="41"/>
      <c r="AB405" s="41"/>
      <c r="AC405" s="41"/>
      <c r="AD405" s="41"/>
      <c r="AE405" s="41"/>
      <c r="AT405" s="20" t="s">
        <v>199</v>
      </c>
      <c r="AU405" s="20" t="s">
        <v>84</v>
      </c>
    </row>
    <row r="406" s="2" customFormat="1" ht="16.5" customHeight="1">
      <c r="A406" s="41"/>
      <c r="B406" s="42"/>
      <c r="C406" s="243" t="s">
        <v>615</v>
      </c>
      <c r="D406" s="243" t="s">
        <v>247</v>
      </c>
      <c r="E406" s="244" t="s">
        <v>2949</v>
      </c>
      <c r="F406" s="245" t="s">
        <v>2950</v>
      </c>
      <c r="G406" s="246" t="s">
        <v>1402</v>
      </c>
      <c r="H406" s="247">
        <v>0.114</v>
      </c>
      <c r="I406" s="248"/>
      <c r="J406" s="249">
        <f>ROUND(I406*H406,2)</f>
        <v>0</v>
      </c>
      <c r="K406" s="245" t="s">
        <v>19</v>
      </c>
      <c r="L406" s="250"/>
      <c r="M406" s="251" t="s">
        <v>19</v>
      </c>
      <c r="N406" s="252" t="s">
        <v>45</v>
      </c>
      <c r="O406" s="87"/>
      <c r="P406" s="214">
        <f>O406*H406</f>
        <v>0</v>
      </c>
      <c r="Q406" s="214">
        <v>1</v>
      </c>
      <c r="R406" s="214">
        <f>Q406*H406</f>
        <v>0.114</v>
      </c>
      <c r="S406" s="214">
        <v>0</v>
      </c>
      <c r="T406" s="215">
        <f>S406*H406</f>
        <v>0</v>
      </c>
      <c r="U406" s="41"/>
      <c r="V406" s="41"/>
      <c r="W406" s="41"/>
      <c r="X406" s="41"/>
      <c r="Y406" s="41"/>
      <c r="Z406" s="41"/>
      <c r="AA406" s="41"/>
      <c r="AB406" s="41"/>
      <c r="AC406" s="41"/>
      <c r="AD406" s="41"/>
      <c r="AE406" s="41"/>
      <c r="AR406" s="216" t="s">
        <v>239</v>
      </c>
      <c r="AT406" s="216" t="s">
        <v>247</v>
      </c>
      <c r="AU406" s="216" t="s">
        <v>84</v>
      </c>
      <c r="AY406" s="20" t="s">
        <v>192</v>
      </c>
      <c r="BE406" s="217">
        <f>IF(N406="základní",J406,0)</f>
        <v>0</v>
      </c>
      <c r="BF406" s="217">
        <f>IF(N406="snížená",J406,0)</f>
        <v>0</v>
      </c>
      <c r="BG406" s="217">
        <f>IF(N406="zákl. přenesená",J406,0)</f>
        <v>0</v>
      </c>
      <c r="BH406" s="217">
        <f>IF(N406="sníž. přenesená",J406,0)</f>
        <v>0</v>
      </c>
      <c r="BI406" s="217">
        <f>IF(N406="nulová",J406,0)</f>
        <v>0</v>
      </c>
      <c r="BJ406" s="20" t="s">
        <v>82</v>
      </c>
      <c r="BK406" s="217">
        <f>ROUND(I406*H406,2)</f>
        <v>0</v>
      </c>
      <c r="BL406" s="20" t="s">
        <v>197</v>
      </c>
      <c r="BM406" s="216" t="s">
        <v>2951</v>
      </c>
    </row>
    <row r="407" s="2" customFormat="1">
      <c r="A407" s="41"/>
      <c r="B407" s="42"/>
      <c r="C407" s="43"/>
      <c r="D407" s="218" t="s">
        <v>199</v>
      </c>
      <c r="E407" s="43"/>
      <c r="F407" s="219" t="s">
        <v>2952</v>
      </c>
      <c r="G407" s="43"/>
      <c r="H407" s="43"/>
      <c r="I407" s="220"/>
      <c r="J407" s="43"/>
      <c r="K407" s="43"/>
      <c r="L407" s="47"/>
      <c r="M407" s="221"/>
      <c r="N407" s="222"/>
      <c r="O407" s="87"/>
      <c r="P407" s="87"/>
      <c r="Q407" s="87"/>
      <c r="R407" s="87"/>
      <c r="S407" s="87"/>
      <c r="T407" s="88"/>
      <c r="U407" s="41"/>
      <c r="V407" s="41"/>
      <c r="W407" s="41"/>
      <c r="X407" s="41"/>
      <c r="Y407" s="41"/>
      <c r="Z407" s="41"/>
      <c r="AA407" s="41"/>
      <c r="AB407" s="41"/>
      <c r="AC407" s="41"/>
      <c r="AD407" s="41"/>
      <c r="AE407" s="41"/>
      <c r="AT407" s="20" t="s">
        <v>199</v>
      </c>
      <c r="AU407" s="20" t="s">
        <v>84</v>
      </c>
    </row>
    <row r="408" s="2" customFormat="1">
      <c r="A408" s="41"/>
      <c r="B408" s="42"/>
      <c r="C408" s="43"/>
      <c r="D408" s="218" t="s">
        <v>200</v>
      </c>
      <c r="E408" s="43"/>
      <c r="F408" s="223" t="s">
        <v>2953</v>
      </c>
      <c r="G408" s="43"/>
      <c r="H408" s="43"/>
      <c r="I408" s="220"/>
      <c r="J408" s="43"/>
      <c r="K408" s="43"/>
      <c r="L408" s="47"/>
      <c r="M408" s="221"/>
      <c r="N408" s="222"/>
      <c r="O408" s="87"/>
      <c r="P408" s="87"/>
      <c r="Q408" s="87"/>
      <c r="R408" s="87"/>
      <c r="S408" s="87"/>
      <c r="T408" s="88"/>
      <c r="U408" s="41"/>
      <c r="V408" s="41"/>
      <c r="W408" s="41"/>
      <c r="X408" s="41"/>
      <c r="Y408" s="41"/>
      <c r="Z408" s="41"/>
      <c r="AA408" s="41"/>
      <c r="AB408" s="41"/>
      <c r="AC408" s="41"/>
      <c r="AD408" s="41"/>
      <c r="AE408" s="41"/>
      <c r="AT408" s="20" t="s">
        <v>200</v>
      </c>
      <c r="AU408" s="20" t="s">
        <v>84</v>
      </c>
    </row>
    <row r="409" s="14" customFormat="1">
      <c r="A409" s="14"/>
      <c r="B409" s="253"/>
      <c r="C409" s="254"/>
      <c r="D409" s="218" t="s">
        <v>1390</v>
      </c>
      <c r="E409" s="255" t="s">
        <v>19</v>
      </c>
      <c r="F409" s="256" t="s">
        <v>2954</v>
      </c>
      <c r="G409" s="254"/>
      <c r="H409" s="257">
        <v>0.025999999999999999</v>
      </c>
      <c r="I409" s="258"/>
      <c r="J409" s="254"/>
      <c r="K409" s="254"/>
      <c r="L409" s="259"/>
      <c r="M409" s="260"/>
      <c r="N409" s="261"/>
      <c r="O409" s="261"/>
      <c r="P409" s="261"/>
      <c r="Q409" s="261"/>
      <c r="R409" s="261"/>
      <c r="S409" s="261"/>
      <c r="T409" s="262"/>
      <c r="U409" s="14"/>
      <c r="V409" s="14"/>
      <c r="W409" s="14"/>
      <c r="X409" s="14"/>
      <c r="Y409" s="14"/>
      <c r="Z409" s="14"/>
      <c r="AA409" s="14"/>
      <c r="AB409" s="14"/>
      <c r="AC409" s="14"/>
      <c r="AD409" s="14"/>
      <c r="AE409" s="14"/>
      <c r="AT409" s="263" t="s">
        <v>1390</v>
      </c>
      <c r="AU409" s="263" t="s">
        <v>84</v>
      </c>
      <c r="AV409" s="14" t="s">
        <v>84</v>
      </c>
      <c r="AW409" s="14" t="s">
        <v>35</v>
      </c>
      <c r="AX409" s="14" t="s">
        <v>74</v>
      </c>
      <c r="AY409" s="263" t="s">
        <v>192</v>
      </c>
    </row>
    <row r="410" s="14" customFormat="1">
      <c r="A410" s="14"/>
      <c r="B410" s="253"/>
      <c r="C410" s="254"/>
      <c r="D410" s="218" t="s">
        <v>1390</v>
      </c>
      <c r="E410" s="255" t="s">
        <v>19</v>
      </c>
      <c r="F410" s="256" t="s">
        <v>2955</v>
      </c>
      <c r="G410" s="254"/>
      <c r="H410" s="257">
        <v>0.032000000000000001</v>
      </c>
      <c r="I410" s="258"/>
      <c r="J410" s="254"/>
      <c r="K410" s="254"/>
      <c r="L410" s="259"/>
      <c r="M410" s="260"/>
      <c r="N410" s="261"/>
      <c r="O410" s="261"/>
      <c r="P410" s="261"/>
      <c r="Q410" s="261"/>
      <c r="R410" s="261"/>
      <c r="S410" s="261"/>
      <c r="T410" s="262"/>
      <c r="U410" s="14"/>
      <c r="V410" s="14"/>
      <c r="W410" s="14"/>
      <c r="X410" s="14"/>
      <c r="Y410" s="14"/>
      <c r="Z410" s="14"/>
      <c r="AA410" s="14"/>
      <c r="AB410" s="14"/>
      <c r="AC410" s="14"/>
      <c r="AD410" s="14"/>
      <c r="AE410" s="14"/>
      <c r="AT410" s="263" t="s">
        <v>1390</v>
      </c>
      <c r="AU410" s="263" t="s">
        <v>84</v>
      </c>
      <c r="AV410" s="14" t="s">
        <v>84</v>
      </c>
      <c r="AW410" s="14" t="s">
        <v>35</v>
      </c>
      <c r="AX410" s="14" t="s">
        <v>74</v>
      </c>
      <c r="AY410" s="263" t="s">
        <v>192</v>
      </c>
    </row>
    <row r="411" s="14" customFormat="1">
      <c r="A411" s="14"/>
      <c r="B411" s="253"/>
      <c r="C411" s="254"/>
      <c r="D411" s="218" t="s">
        <v>1390</v>
      </c>
      <c r="E411" s="255" t="s">
        <v>19</v>
      </c>
      <c r="F411" s="256" t="s">
        <v>2956</v>
      </c>
      <c r="G411" s="254"/>
      <c r="H411" s="257">
        <v>0.010999999999999999</v>
      </c>
      <c r="I411" s="258"/>
      <c r="J411" s="254"/>
      <c r="K411" s="254"/>
      <c r="L411" s="259"/>
      <c r="M411" s="260"/>
      <c r="N411" s="261"/>
      <c r="O411" s="261"/>
      <c r="P411" s="261"/>
      <c r="Q411" s="261"/>
      <c r="R411" s="261"/>
      <c r="S411" s="261"/>
      <c r="T411" s="262"/>
      <c r="U411" s="14"/>
      <c r="V411" s="14"/>
      <c r="W411" s="14"/>
      <c r="X411" s="14"/>
      <c r="Y411" s="14"/>
      <c r="Z411" s="14"/>
      <c r="AA411" s="14"/>
      <c r="AB411" s="14"/>
      <c r="AC411" s="14"/>
      <c r="AD411" s="14"/>
      <c r="AE411" s="14"/>
      <c r="AT411" s="263" t="s">
        <v>1390</v>
      </c>
      <c r="AU411" s="263" t="s">
        <v>84</v>
      </c>
      <c r="AV411" s="14" t="s">
        <v>84</v>
      </c>
      <c r="AW411" s="14" t="s">
        <v>35</v>
      </c>
      <c r="AX411" s="14" t="s">
        <v>74</v>
      </c>
      <c r="AY411" s="263" t="s">
        <v>192</v>
      </c>
    </row>
    <row r="412" s="14" customFormat="1">
      <c r="A412" s="14"/>
      <c r="B412" s="253"/>
      <c r="C412" s="254"/>
      <c r="D412" s="218" t="s">
        <v>1390</v>
      </c>
      <c r="E412" s="255" t="s">
        <v>19</v>
      </c>
      <c r="F412" s="256" t="s">
        <v>2957</v>
      </c>
      <c r="G412" s="254"/>
      <c r="H412" s="257">
        <v>0.032000000000000001</v>
      </c>
      <c r="I412" s="258"/>
      <c r="J412" s="254"/>
      <c r="K412" s="254"/>
      <c r="L412" s="259"/>
      <c r="M412" s="260"/>
      <c r="N412" s="261"/>
      <c r="O412" s="261"/>
      <c r="P412" s="261"/>
      <c r="Q412" s="261"/>
      <c r="R412" s="261"/>
      <c r="S412" s="261"/>
      <c r="T412" s="262"/>
      <c r="U412" s="14"/>
      <c r="V412" s="14"/>
      <c r="W412" s="14"/>
      <c r="X412" s="14"/>
      <c r="Y412" s="14"/>
      <c r="Z412" s="14"/>
      <c r="AA412" s="14"/>
      <c r="AB412" s="14"/>
      <c r="AC412" s="14"/>
      <c r="AD412" s="14"/>
      <c r="AE412" s="14"/>
      <c r="AT412" s="263" t="s">
        <v>1390</v>
      </c>
      <c r="AU412" s="263" t="s">
        <v>84</v>
      </c>
      <c r="AV412" s="14" t="s">
        <v>84</v>
      </c>
      <c r="AW412" s="14" t="s">
        <v>35</v>
      </c>
      <c r="AX412" s="14" t="s">
        <v>74</v>
      </c>
      <c r="AY412" s="263" t="s">
        <v>192</v>
      </c>
    </row>
    <row r="413" s="14" customFormat="1">
      <c r="A413" s="14"/>
      <c r="B413" s="253"/>
      <c r="C413" s="254"/>
      <c r="D413" s="218" t="s">
        <v>1390</v>
      </c>
      <c r="E413" s="255" t="s">
        <v>19</v>
      </c>
      <c r="F413" s="256" t="s">
        <v>2958</v>
      </c>
      <c r="G413" s="254"/>
      <c r="H413" s="257">
        <v>0.012999999999999999</v>
      </c>
      <c r="I413" s="258"/>
      <c r="J413" s="254"/>
      <c r="K413" s="254"/>
      <c r="L413" s="259"/>
      <c r="M413" s="260"/>
      <c r="N413" s="261"/>
      <c r="O413" s="261"/>
      <c r="P413" s="261"/>
      <c r="Q413" s="261"/>
      <c r="R413" s="261"/>
      <c r="S413" s="261"/>
      <c r="T413" s="262"/>
      <c r="U413" s="14"/>
      <c r="V413" s="14"/>
      <c r="W413" s="14"/>
      <c r="X413" s="14"/>
      <c r="Y413" s="14"/>
      <c r="Z413" s="14"/>
      <c r="AA413" s="14"/>
      <c r="AB413" s="14"/>
      <c r="AC413" s="14"/>
      <c r="AD413" s="14"/>
      <c r="AE413" s="14"/>
      <c r="AT413" s="263" t="s">
        <v>1390</v>
      </c>
      <c r="AU413" s="263" t="s">
        <v>84</v>
      </c>
      <c r="AV413" s="14" t="s">
        <v>84</v>
      </c>
      <c r="AW413" s="14" t="s">
        <v>35</v>
      </c>
      <c r="AX413" s="14" t="s">
        <v>74</v>
      </c>
      <c r="AY413" s="263" t="s">
        <v>192</v>
      </c>
    </row>
    <row r="414" s="15" customFormat="1">
      <c r="A414" s="15"/>
      <c r="B414" s="264"/>
      <c r="C414" s="265"/>
      <c r="D414" s="218" t="s">
        <v>1390</v>
      </c>
      <c r="E414" s="266" t="s">
        <v>19</v>
      </c>
      <c r="F414" s="267" t="s">
        <v>1392</v>
      </c>
      <c r="G414" s="265"/>
      <c r="H414" s="268">
        <v>0.114</v>
      </c>
      <c r="I414" s="269"/>
      <c r="J414" s="265"/>
      <c r="K414" s="265"/>
      <c r="L414" s="270"/>
      <c r="M414" s="271"/>
      <c r="N414" s="272"/>
      <c r="O414" s="272"/>
      <c r="P414" s="272"/>
      <c r="Q414" s="272"/>
      <c r="R414" s="272"/>
      <c r="S414" s="272"/>
      <c r="T414" s="273"/>
      <c r="U414" s="15"/>
      <c r="V414" s="15"/>
      <c r="W414" s="15"/>
      <c r="X414" s="15"/>
      <c r="Y414" s="15"/>
      <c r="Z414" s="15"/>
      <c r="AA414" s="15"/>
      <c r="AB414" s="15"/>
      <c r="AC414" s="15"/>
      <c r="AD414" s="15"/>
      <c r="AE414" s="15"/>
      <c r="AT414" s="274" t="s">
        <v>1390</v>
      </c>
      <c r="AU414" s="274" t="s">
        <v>84</v>
      </c>
      <c r="AV414" s="15" t="s">
        <v>197</v>
      </c>
      <c r="AW414" s="15" t="s">
        <v>35</v>
      </c>
      <c r="AX414" s="15" t="s">
        <v>82</v>
      </c>
      <c r="AY414" s="274" t="s">
        <v>192</v>
      </c>
    </row>
    <row r="415" s="2" customFormat="1" ht="16.5" customHeight="1">
      <c r="A415" s="41"/>
      <c r="B415" s="42"/>
      <c r="C415" s="243" t="s">
        <v>619</v>
      </c>
      <c r="D415" s="243" t="s">
        <v>247</v>
      </c>
      <c r="E415" s="244" t="s">
        <v>2959</v>
      </c>
      <c r="F415" s="245" t="s">
        <v>2960</v>
      </c>
      <c r="G415" s="246" t="s">
        <v>1402</v>
      </c>
      <c r="H415" s="247">
        <v>0.13900000000000001</v>
      </c>
      <c r="I415" s="248"/>
      <c r="J415" s="249">
        <f>ROUND(I415*H415,2)</f>
        <v>0</v>
      </c>
      <c r="K415" s="245" t="s">
        <v>19</v>
      </c>
      <c r="L415" s="250"/>
      <c r="M415" s="251" t="s">
        <v>19</v>
      </c>
      <c r="N415" s="252" t="s">
        <v>45</v>
      </c>
      <c r="O415" s="87"/>
      <c r="P415" s="214">
        <f>O415*H415</f>
        <v>0</v>
      </c>
      <c r="Q415" s="214">
        <v>1</v>
      </c>
      <c r="R415" s="214">
        <f>Q415*H415</f>
        <v>0.13900000000000001</v>
      </c>
      <c r="S415" s="214">
        <v>0</v>
      </c>
      <c r="T415" s="215">
        <f>S415*H415</f>
        <v>0</v>
      </c>
      <c r="U415" s="41"/>
      <c r="V415" s="41"/>
      <c r="W415" s="41"/>
      <c r="X415" s="41"/>
      <c r="Y415" s="41"/>
      <c r="Z415" s="41"/>
      <c r="AA415" s="41"/>
      <c r="AB415" s="41"/>
      <c r="AC415" s="41"/>
      <c r="AD415" s="41"/>
      <c r="AE415" s="41"/>
      <c r="AR415" s="216" t="s">
        <v>239</v>
      </c>
      <c r="AT415" s="216" t="s">
        <v>247</v>
      </c>
      <c r="AU415" s="216" t="s">
        <v>84</v>
      </c>
      <c r="AY415" s="20" t="s">
        <v>192</v>
      </c>
      <c r="BE415" s="217">
        <f>IF(N415="základní",J415,0)</f>
        <v>0</v>
      </c>
      <c r="BF415" s="217">
        <f>IF(N415="snížená",J415,0)</f>
        <v>0</v>
      </c>
      <c r="BG415" s="217">
        <f>IF(N415="zákl. přenesená",J415,0)</f>
        <v>0</v>
      </c>
      <c r="BH415" s="217">
        <f>IF(N415="sníž. přenesená",J415,0)</f>
        <v>0</v>
      </c>
      <c r="BI415" s="217">
        <f>IF(N415="nulová",J415,0)</f>
        <v>0</v>
      </c>
      <c r="BJ415" s="20" t="s">
        <v>82</v>
      </c>
      <c r="BK415" s="217">
        <f>ROUND(I415*H415,2)</f>
        <v>0</v>
      </c>
      <c r="BL415" s="20" t="s">
        <v>197</v>
      </c>
      <c r="BM415" s="216" t="s">
        <v>2961</v>
      </c>
    </row>
    <row r="416" s="2" customFormat="1">
      <c r="A416" s="41"/>
      <c r="B416" s="42"/>
      <c r="C416" s="43"/>
      <c r="D416" s="218" t="s">
        <v>199</v>
      </c>
      <c r="E416" s="43"/>
      <c r="F416" s="219" t="s">
        <v>2952</v>
      </c>
      <c r="G416" s="43"/>
      <c r="H416" s="43"/>
      <c r="I416" s="220"/>
      <c r="J416" s="43"/>
      <c r="K416" s="43"/>
      <c r="L416" s="47"/>
      <c r="M416" s="221"/>
      <c r="N416" s="222"/>
      <c r="O416" s="87"/>
      <c r="P416" s="87"/>
      <c r="Q416" s="87"/>
      <c r="R416" s="87"/>
      <c r="S416" s="87"/>
      <c r="T416" s="88"/>
      <c r="U416" s="41"/>
      <c r="V416" s="41"/>
      <c r="W416" s="41"/>
      <c r="X416" s="41"/>
      <c r="Y416" s="41"/>
      <c r="Z416" s="41"/>
      <c r="AA416" s="41"/>
      <c r="AB416" s="41"/>
      <c r="AC416" s="41"/>
      <c r="AD416" s="41"/>
      <c r="AE416" s="41"/>
      <c r="AT416" s="20" t="s">
        <v>199</v>
      </c>
      <c r="AU416" s="20" t="s">
        <v>84</v>
      </c>
    </row>
    <row r="417" s="2" customFormat="1">
      <c r="A417" s="41"/>
      <c r="B417" s="42"/>
      <c r="C417" s="43"/>
      <c r="D417" s="218" t="s">
        <v>200</v>
      </c>
      <c r="E417" s="43"/>
      <c r="F417" s="223" t="s">
        <v>2962</v>
      </c>
      <c r="G417" s="43"/>
      <c r="H417" s="43"/>
      <c r="I417" s="220"/>
      <c r="J417" s="43"/>
      <c r="K417" s="43"/>
      <c r="L417" s="47"/>
      <c r="M417" s="221"/>
      <c r="N417" s="222"/>
      <c r="O417" s="87"/>
      <c r="P417" s="87"/>
      <c r="Q417" s="87"/>
      <c r="R417" s="87"/>
      <c r="S417" s="87"/>
      <c r="T417" s="88"/>
      <c r="U417" s="41"/>
      <c r="V417" s="41"/>
      <c r="W417" s="41"/>
      <c r="X417" s="41"/>
      <c r="Y417" s="41"/>
      <c r="Z417" s="41"/>
      <c r="AA417" s="41"/>
      <c r="AB417" s="41"/>
      <c r="AC417" s="41"/>
      <c r="AD417" s="41"/>
      <c r="AE417" s="41"/>
      <c r="AT417" s="20" t="s">
        <v>200</v>
      </c>
      <c r="AU417" s="20" t="s">
        <v>84</v>
      </c>
    </row>
    <row r="418" s="14" customFormat="1">
      <c r="A418" s="14"/>
      <c r="B418" s="253"/>
      <c r="C418" s="254"/>
      <c r="D418" s="218" t="s">
        <v>1390</v>
      </c>
      <c r="E418" s="255" t="s">
        <v>19</v>
      </c>
      <c r="F418" s="256" t="s">
        <v>2963</v>
      </c>
      <c r="G418" s="254"/>
      <c r="H418" s="257">
        <v>0.058999999999999997</v>
      </c>
      <c r="I418" s="258"/>
      <c r="J418" s="254"/>
      <c r="K418" s="254"/>
      <c r="L418" s="259"/>
      <c r="M418" s="260"/>
      <c r="N418" s="261"/>
      <c r="O418" s="261"/>
      <c r="P418" s="261"/>
      <c r="Q418" s="261"/>
      <c r="R418" s="261"/>
      <c r="S418" s="261"/>
      <c r="T418" s="262"/>
      <c r="U418" s="14"/>
      <c r="V418" s="14"/>
      <c r="W418" s="14"/>
      <c r="X418" s="14"/>
      <c r="Y418" s="14"/>
      <c r="Z418" s="14"/>
      <c r="AA418" s="14"/>
      <c r="AB418" s="14"/>
      <c r="AC418" s="14"/>
      <c r="AD418" s="14"/>
      <c r="AE418" s="14"/>
      <c r="AT418" s="263" t="s">
        <v>1390</v>
      </c>
      <c r="AU418" s="263" t="s">
        <v>84</v>
      </c>
      <c r="AV418" s="14" t="s">
        <v>84</v>
      </c>
      <c r="AW418" s="14" t="s">
        <v>35</v>
      </c>
      <c r="AX418" s="14" t="s">
        <v>74</v>
      </c>
      <c r="AY418" s="263" t="s">
        <v>192</v>
      </c>
    </row>
    <row r="419" s="14" customFormat="1">
      <c r="A419" s="14"/>
      <c r="B419" s="253"/>
      <c r="C419" s="254"/>
      <c r="D419" s="218" t="s">
        <v>1390</v>
      </c>
      <c r="E419" s="255" t="s">
        <v>19</v>
      </c>
      <c r="F419" s="256" t="s">
        <v>2964</v>
      </c>
      <c r="G419" s="254"/>
      <c r="H419" s="257">
        <v>0.01</v>
      </c>
      <c r="I419" s="258"/>
      <c r="J419" s="254"/>
      <c r="K419" s="254"/>
      <c r="L419" s="259"/>
      <c r="M419" s="260"/>
      <c r="N419" s="261"/>
      <c r="O419" s="261"/>
      <c r="P419" s="261"/>
      <c r="Q419" s="261"/>
      <c r="R419" s="261"/>
      <c r="S419" s="261"/>
      <c r="T419" s="262"/>
      <c r="U419" s="14"/>
      <c r="V419" s="14"/>
      <c r="W419" s="14"/>
      <c r="X419" s="14"/>
      <c r="Y419" s="14"/>
      <c r="Z419" s="14"/>
      <c r="AA419" s="14"/>
      <c r="AB419" s="14"/>
      <c r="AC419" s="14"/>
      <c r="AD419" s="14"/>
      <c r="AE419" s="14"/>
      <c r="AT419" s="263" t="s">
        <v>1390</v>
      </c>
      <c r="AU419" s="263" t="s">
        <v>84</v>
      </c>
      <c r="AV419" s="14" t="s">
        <v>84</v>
      </c>
      <c r="AW419" s="14" t="s">
        <v>35</v>
      </c>
      <c r="AX419" s="14" t="s">
        <v>74</v>
      </c>
      <c r="AY419" s="263" t="s">
        <v>192</v>
      </c>
    </row>
    <row r="420" s="14" customFormat="1">
      <c r="A420" s="14"/>
      <c r="B420" s="253"/>
      <c r="C420" s="254"/>
      <c r="D420" s="218" t="s">
        <v>1390</v>
      </c>
      <c r="E420" s="255" t="s">
        <v>19</v>
      </c>
      <c r="F420" s="256" t="s">
        <v>2965</v>
      </c>
      <c r="G420" s="254"/>
      <c r="H420" s="257">
        <v>0.070000000000000007</v>
      </c>
      <c r="I420" s="258"/>
      <c r="J420" s="254"/>
      <c r="K420" s="254"/>
      <c r="L420" s="259"/>
      <c r="M420" s="260"/>
      <c r="N420" s="261"/>
      <c r="O420" s="261"/>
      <c r="P420" s="261"/>
      <c r="Q420" s="261"/>
      <c r="R420" s="261"/>
      <c r="S420" s="261"/>
      <c r="T420" s="262"/>
      <c r="U420" s="14"/>
      <c r="V420" s="14"/>
      <c r="W420" s="14"/>
      <c r="X420" s="14"/>
      <c r="Y420" s="14"/>
      <c r="Z420" s="14"/>
      <c r="AA420" s="14"/>
      <c r="AB420" s="14"/>
      <c r="AC420" s="14"/>
      <c r="AD420" s="14"/>
      <c r="AE420" s="14"/>
      <c r="AT420" s="263" t="s">
        <v>1390</v>
      </c>
      <c r="AU420" s="263" t="s">
        <v>84</v>
      </c>
      <c r="AV420" s="14" t="s">
        <v>84</v>
      </c>
      <c r="AW420" s="14" t="s">
        <v>35</v>
      </c>
      <c r="AX420" s="14" t="s">
        <v>74</v>
      </c>
      <c r="AY420" s="263" t="s">
        <v>192</v>
      </c>
    </row>
    <row r="421" s="15" customFormat="1">
      <c r="A421" s="15"/>
      <c r="B421" s="264"/>
      <c r="C421" s="265"/>
      <c r="D421" s="218" t="s">
        <v>1390</v>
      </c>
      <c r="E421" s="266" t="s">
        <v>19</v>
      </c>
      <c r="F421" s="267" t="s">
        <v>1392</v>
      </c>
      <c r="G421" s="265"/>
      <c r="H421" s="268">
        <v>0.13900000000000001</v>
      </c>
      <c r="I421" s="269"/>
      <c r="J421" s="265"/>
      <c r="K421" s="265"/>
      <c r="L421" s="270"/>
      <c r="M421" s="271"/>
      <c r="N421" s="272"/>
      <c r="O421" s="272"/>
      <c r="P421" s="272"/>
      <c r="Q421" s="272"/>
      <c r="R421" s="272"/>
      <c r="S421" s="272"/>
      <c r="T421" s="273"/>
      <c r="U421" s="15"/>
      <c r="V421" s="15"/>
      <c r="W421" s="15"/>
      <c r="X421" s="15"/>
      <c r="Y421" s="15"/>
      <c r="Z421" s="15"/>
      <c r="AA421" s="15"/>
      <c r="AB421" s="15"/>
      <c r="AC421" s="15"/>
      <c r="AD421" s="15"/>
      <c r="AE421" s="15"/>
      <c r="AT421" s="274" t="s">
        <v>1390</v>
      </c>
      <c r="AU421" s="274" t="s">
        <v>84</v>
      </c>
      <c r="AV421" s="15" t="s">
        <v>197</v>
      </c>
      <c r="AW421" s="15" t="s">
        <v>35</v>
      </c>
      <c r="AX421" s="15" t="s">
        <v>82</v>
      </c>
      <c r="AY421" s="274" t="s">
        <v>192</v>
      </c>
    </row>
    <row r="422" s="2" customFormat="1" ht="16.5" customHeight="1">
      <c r="A422" s="41"/>
      <c r="B422" s="42"/>
      <c r="C422" s="243" t="s">
        <v>623</v>
      </c>
      <c r="D422" s="243" t="s">
        <v>247</v>
      </c>
      <c r="E422" s="244" t="s">
        <v>2966</v>
      </c>
      <c r="F422" s="245" t="s">
        <v>2967</v>
      </c>
      <c r="G422" s="246" t="s">
        <v>1451</v>
      </c>
      <c r="H422" s="247">
        <v>3.4700000000000002</v>
      </c>
      <c r="I422" s="248"/>
      <c r="J422" s="249">
        <f>ROUND(I422*H422,2)</f>
        <v>0</v>
      </c>
      <c r="K422" s="245" t="s">
        <v>1815</v>
      </c>
      <c r="L422" s="250"/>
      <c r="M422" s="251" t="s">
        <v>19</v>
      </c>
      <c r="N422" s="252" t="s">
        <v>45</v>
      </c>
      <c r="O422" s="87"/>
      <c r="P422" s="214">
        <f>O422*H422</f>
        <v>0</v>
      </c>
      <c r="Q422" s="214">
        <v>0.00050000000000000001</v>
      </c>
      <c r="R422" s="214">
        <f>Q422*H422</f>
        <v>0.0017350000000000002</v>
      </c>
      <c r="S422" s="214">
        <v>0</v>
      </c>
      <c r="T422" s="215">
        <f>S422*H422</f>
        <v>0</v>
      </c>
      <c r="U422" s="41"/>
      <c r="V422" s="41"/>
      <c r="W422" s="41"/>
      <c r="X422" s="41"/>
      <c r="Y422" s="41"/>
      <c r="Z422" s="41"/>
      <c r="AA422" s="41"/>
      <c r="AB422" s="41"/>
      <c r="AC422" s="41"/>
      <c r="AD422" s="41"/>
      <c r="AE422" s="41"/>
      <c r="AR422" s="216" t="s">
        <v>239</v>
      </c>
      <c r="AT422" s="216" t="s">
        <v>247</v>
      </c>
      <c r="AU422" s="216" t="s">
        <v>84</v>
      </c>
      <c r="AY422" s="20" t="s">
        <v>192</v>
      </c>
      <c r="BE422" s="217">
        <f>IF(N422="základní",J422,0)</f>
        <v>0</v>
      </c>
      <c r="BF422" s="217">
        <f>IF(N422="snížená",J422,0)</f>
        <v>0</v>
      </c>
      <c r="BG422" s="217">
        <f>IF(N422="zákl. přenesená",J422,0)</f>
        <v>0</v>
      </c>
      <c r="BH422" s="217">
        <f>IF(N422="sníž. přenesená",J422,0)</f>
        <v>0</v>
      </c>
      <c r="BI422" s="217">
        <f>IF(N422="nulová",J422,0)</f>
        <v>0</v>
      </c>
      <c r="BJ422" s="20" t="s">
        <v>82</v>
      </c>
      <c r="BK422" s="217">
        <f>ROUND(I422*H422,2)</f>
        <v>0</v>
      </c>
      <c r="BL422" s="20" t="s">
        <v>197</v>
      </c>
      <c r="BM422" s="216" t="s">
        <v>2968</v>
      </c>
    </row>
    <row r="423" s="2" customFormat="1">
      <c r="A423" s="41"/>
      <c r="B423" s="42"/>
      <c r="C423" s="43"/>
      <c r="D423" s="218" t="s">
        <v>199</v>
      </c>
      <c r="E423" s="43"/>
      <c r="F423" s="219" t="s">
        <v>2967</v>
      </c>
      <c r="G423" s="43"/>
      <c r="H423" s="43"/>
      <c r="I423" s="220"/>
      <c r="J423" s="43"/>
      <c r="K423" s="43"/>
      <c r="L423" s="47"/>
      <c r="M423" s="221"/>
      <c r="N423" s="222"/>
      <c r="O423" s="87"/>
      <c r="P423" s="87"/>
      <c r="Q423" s="87"/>
      <c r="R423" s="87"/>
      <c r="S423" s="87"/>
      <c r="T423" s="88"/>
      <c r="U423" s="41"/>
      <c r="V423" s="41"/>
      <c r="W423" s="41"/>
      <c r="X423" s="41"/>
      <c r="Y423" s="41"/>
      <c r="Z423" s="41"/>
      <c r="AA423" s="41"/>
      <c r="AB423" s="41"/>
      <c r="AC423" s="41"/>
      <c r="AD423" s="41"/>
      <c r="AE423" s="41"/>
      <c r="AT423" s="20" t="s">
        <v>199</v>
      </c>
      <c r="AU423" s="20" t="s">
        <v>84</v>
      </c>
    </row>
    <row r="424" s="2" customFormat="1" ht="16.5" customHeight="1">
      <c r="A424" s="41"/>
      <c r="B424" s="42"/>
      <c r="C424" s="243" t="s">
        <v>627</v>
      </c>
      <c r="D424" s="243" t="s">
        <v>247</v>
      </c>
      <c r="E424" s="244" t="s">
        <v>2969</v>
      </c>
      <c r="F424" s="245" t="s">
        <v>2970</v>
      </c>
      <c r="G424" s="246" t="s">
        <v>1402</v>
      </c>
      <c r="H424" s="247">
        <v>0.01</v>
      </c>
      <c r="I424" s="248"/>
      <c r="J424" s="249">
        <f>ROUND(I424*H424,2)</f>
        <v>0</v>
      </c>
      <c r="K424" s="245" t="s">
        <v>1815</v>
      </c>
      <c r="L424" s="250"/>
      <c r="M424" s="251" t="s">
        <v>19</v>
      </c>
      <c r="N424" s="252" t="s">
        <v>45</v>
      </c>
      <c r="O424" s="87"/>
      <c r="P424" s="214">
        <f>O424*H424</f>
        <v>0</v>
      </c>
      <c r="Q424" s="214">
        <v>1</v>
      </c>
      <c r="R424" s="214">
        <f>Q424*H424</f>
        <v>0.01</v>
      </c>
      <c r="S424" s="214">
        <v>0</v>
      </c>
      <c r="T424" s="215">
        <f>S424*H424</f>
        <v>0</v>
      </c>
      <c r="U424" s="41"/>
      <c r="V424" s="41"/>
      <c r="W424" s="41"/>
      <c r="X424" s="41"/>
      <c r="Y424" s="41"/>
      <c r="Z424" s="41"/>
      <c r="AA424" s="41"/>
      <c r="AB424" s="41"/>
      <c r="AC424" s="41"/>
      <c r="AD424" s="41"/>
      <c r="AE424" s="41"/>
      <c r="AR424" s="216" t="s">
        <v>239</v>
      </c>
      <c r="AT424" s="216" t="s">
        <v>247</v>
      </c>
      <c r="AU424" s="216" t="s">
        <v>84</v>
      </c>
      <c r="AY424" s="20" t="s">
        <v>192</v>
      </c>
      <c r="BE424" s="217">
        <f>IF(N424="základní",J424,0)</f>
        <v>0</v>
      </c>
      <c r="BF424" s="217">
        <f>IF(N424="snížená",J424,0)</f>
        <v>0</v>
      </c>
      <c r="BG424" s="217">
        <f>IF(N424="zákl. přenesená",J424,0)</f>
        <v>0</v>
      </c>
      <c r="BH424" s="217">
        <f>IF(N424="sníž. přenesená",J424,0)</f>
        <v>0</v>
      </c>
      <c r="BI424" s="217">
        <f>IF(N424="nulová",J424,0)</f>
        <v>0</v>
      </c>
      <c r="BJ424" s="20" t="s">
        <v>82</v>
      </c>
      <c r="BK424" s="217">
        <f>ROUND(I424*H424,2)</f>
        <v>0</v>
      </c>
      <c r="BL424" s="20" t="s">
        <v>197</v>
      </c>
      <c r="BM424" s="216" t="s">
        <v>2971</v>
      </c>
    </row>
    <row r="425" s="2" customFormat="1">
      <c r="A425" s="41"/>
      <c r="B425" s="42"/>
      <c r="C425" s="43"/>
      <c r="D425" s="218" t="s">
        <v>199</v>
      </c>
      <c r="E425" s="43"/>
      <c r="F425" s="219" t="s">
        <v>2970</v>
      </c>
      <c r="G425" s="43"/>
      <c r="H425" s="43"/>
      <c r="I425" s="220"/>
      <c r="J425" s="43"/>
      <c r="K425" s="43"/>
      <c r="L425" s="47"/>
      <c r="M425" s="221"/>
      <c r="N425" s="222"/>
      <c r="O425" s="87"/>
      <c r="P425" s="87"/>
      <c r="Q425" s="87"/>
      <c r="R425" s="87"/>
      <c r="S425" s="87"/>
      <c r="T425" s="88"/>
      <c r="U425" s="41"/>
      <c r="V425" s="41"/>
      <c r="W425" s="41"/>
      <c r="X425" s="41"/>
      <c r="Y425" s="41"/>
      <c r="Z425" s="41"/>
      <c r="AA425" s="41"/>
      <c r="AB425" s="41"/>
      <c r="AC425" s="41"/>
      <c r="AD425" s="41"/>
      <c r="AE425" s="41"/>
      <c r="AT425" s="20" t="s">
        <v>199</v>
      </c>
      <c r="AU425" s="20" t="s">
        <v>84</v>
      </c>
    </row>
    <row r="426" s="2" customFormat="1">
      <c r="A426" s="41"/>
      <c r="B426" s="42"/>
      <c r="C426" s="43"/>
      <c r="D426" s="218" t="s">
        <v>200</v>
      </c>
      <c r="E426" s="43"/>
      <c r="F426" s="223" t="s">
        <v>2972</v>
      </c>
      <c r="G426" s="43"/>
      <c r="H426" s="43"/>
      <c r="I426" s="220"/>
      <c r="J426" s="43"/>
      <c r="K426" s="43"/>
      <c r="L426" s="47"/>
      <c r="M426" s="221"/>
      <c r="N426" s="222"/>
      <c r="O426" s="87"/>
      <c r="P426" s="87"/>
      <c r="Q426" s="87"/>
      <c r="R426" s="87"/>
      <c r="S426" s="87"/>
      <c r="T426" s="88"/>
      <c r="U426" s="41"/>
      <c r="V426" s="41"/>
      <c r="W426" s="41"/>
      <c r="X426" s="41"/>
      <c r="Y426" s="41"/>
      <c r="Z426" s="41"/>
      <c r="AA426" s="41"/>
      <c r="AB426" s="41"/>
      <c r="AC426" s="41"/>
      <c r="AD426" s="41"/>
      <c r="AE426" s="41"/>
      <c r="AT426" s="20" t="s">
        <v>200</v>
      </c>
      <c r="AU426" s="20" t="s">
        <v>84</v>
      </c>
    </row>
    <row r="427" s="14" customFormat="1">
      <c r="A427" s="14"/>
      <c r="B427" s="253"/>
      <c r="C427" s="254"/>
      <c r="D427" s="218" t="s">
        <v>1390</v>
      </c>
      <c r="E427" s="255" t="s">
        <v>19</v>
      </c>
      <c r="F427" s="256" t="s">
        <v>2973</v>
      </c>
      <c r="G427" s="254"/>
      <c r="H427" s="257">
        <v>0.0030000000000000001</v>
      </c>
      <c r="I427" s="258"/>
      <c r="J427" s="254"/>
      <c r="K427" s="254"/>
      <c r="L427" s="259"/>
      <c r="M427" s="260"/>
      <c r="N427" s="261"/>
      <c r="O427" s="261"/>
      <c r="P427" s="261"/>
      <c r="Q427" s="261"/>
      <c r="R427" s="261"/>
      <c r="S427" s="261"/>
      <c r="T427" s="262"/>
      <c r="U427" s="14"/>
      <c r="V427" s="14"/>
      <c r="W427" s="14"/>
      <c r="X427" s="14"/>
      <c r="Y427" s="14"/>
      <c r="Z427" s="14"/>
      <c r="AA427" s="14"/>
      <c r="AB427" s="14"/>
      <c r="AC427" s="14"/>
      <c r="AD427" s="14"/>
      <c r="AE427" s="14"/>
      <c r="AT427" s="263" t="s">
        <v>1390</v>
      </c>
      <c r="AU427" s="263" t="s">
        <v>84</v>
      </c>
      <c r="AV427" s="14" t="s">
        <v>84</v>
      </c>
      <c r="AW427" s="14" t="s">
        <v>35</v>
      </c>
      <c r="AX427" s="14" t="s">
        <v>74</v>
      </c>
      <c r="AY427" s="263" t="s">
        <v>192</v>
      </c>
    </row>
    <row r="428" s="14" customFormat="1">
      <c r="A428" s="14"/>
      <c r="B428" s="253"/>
      <c r="C428" s="254"/>
      <c r="D428" s="218" t="s">
        <v>1390</v>
      </c>
      <c r="E428" s="255" t="s">
        <v>19</v>
      </c>
      <c r="F428" s="256" t="s">
        <v>2974</v>
      </c>
      <c r="G428" s="254"/>
      <c r="H428" s="257">
        <v>0.0070000000000000001</v>
      </c>
      <c r="I428" s="258"/>
      <c r="J428" s="254"/>
      <c r="K428" s="254"/>
      <c r="L428" s="259"/>
      <c r="M428" s="260"/>
      <c r="N428" s="261"/>
      <c r="O428" s="261"/>
      <c r="P428" s="261"/>
      <c r="Q428" s="261"/>
      <c r="R428" s="261"/>
      <c r="S428" s="261"/>
      <c r="T428" s="262"/>
      <c r="U428" s="14"/>
      <c r="V428" s="14"/>
      <c r="W428" s="14"/>
      <c r="X428" s="14"/>
      <c r="Y428" s="14"/>
      <c r="Z428" s="14"/>
      <c r="AA428" s="14"/>
      <c r="AB428" s="14"/>
      <c r="AC428" s="14"/>
      <c r="AD428" s="14"/>
      <c r="AE428" s="14"/>
      <c r="AT428" s="263" t="s">
        <v>1390</v>
      </c>
      <c r="AU428" s="263" t="s">
        <v>84</v>
      </c>
      <c r="AV428" s="14" t="s">
        <v>84</v>
      </c>
      <c r="AW428" s="14" t="s">
        <v>35</v>
      </c>
      <c r="AX428" s="14" t="s">
        <v>74</v>
      </c>
      <c r="AY428" s="263" t="s">
        <v>192</v>
      </c>
    </row>
    <row r="429" s="15" customFormat="1">
      <c r="A429" s="15"/>
      <c r="B429" s="264"/>
      <c r="C429" s="265"/>
      <c r="D429" s="218" t="s">
        <v>1390</v>
      </c>
      <c r="E429" s="266" t="s">
        <v>19</v>
      </c>
      <c r="F429" s="267" t="s">
        <v>1392</v>
      </c>
      <c r="G429" s="265"/>
      <c r="H429" s="268">
        <v>0.01</v>
      </c>
      <c r="I429" s="269"/>
      <c r="J429" s="265"/>
      <c r="K429" s="265"/>
      <c r="L429" s="270"/>
      <c r="M429" s="271"/>
      <c r="N429" s="272"/>
      <c r="O429" s="272"/>
      <c r="P429" s="272"/>
      <c r="Q429" s="272"/>
      <c r="R429" s="272"/>
      <c r="S429" s="272"/>
      <c r="T429" s="273"/>
      <c r="U429" s="15"/>
      <c r="V429" s="15"/>
      <c r="W429" s="15"/>
      <c r="X429" s="15"/>
      <c r="Y429" s="15"/>
      <c r="Z429" s="15"/>
      <c r="AA429" s="15"/>
      <c r="AB429" s="15"/>
      <c r="AC429" s="15"/>
      <c r="AD429" s="15"/>
      <c r="AE429" s="15"/>
      <c r="AT429" s="274" t="s">
        <v>1390</v>
      </c>
      <c r="AU429" s="274" t="s">
        <v>84</v>
      </c>
      <c r="AV429" s="15" t="s">
        <v>197</v>
      </c>
      <c r="AW429" s="15" t="s">
        <v>35</v>
      </c>
      <c r="AX429" s="15" t="s">
        <v>82</v>
      </c>
      <c r="AY429" s="274" t="s">
        <v>192</v>
      </c>
    </row>
    <row r="430" s="2" customFormat="1" ht="16.5" customHeight="1">
      <c r="A430" s="41"/>
      <c r="B430" s="42"/>
      <c r="C430" s="243" t="s">
        <v>631</v>
      </c>
      <c r="D430" s="243" t="s">
        <v>247</v>
      </c>
      <c r="E430" s="244" t="s">
        <v>2975</v>
      </c>
      <c r="F430" s="245" t="s">
        <v>2976</v>
      </c>
      <c r="G430" s="246" t="s">
        <v>1402</v>
      </c>
      <c r="H430" s="247">
        <v>0.0070000000000000001</v>
      </c>
      <c r="I430" s="248"/>
      <c r="J430" s="249">
        <f>ROUND(I430*H430,2)</f>
        <v>0</v>
      </c>
      <c r="K430" s="245" t="s">
        <v>19</v>
      </c>
      <c r="L430" s="250"/>
      <c r="M430" s="251" t="s">
        <v>19</v>
      </c>
      <c r="N430" s="252" t="s">
        <v>45</v>
      </c>
      <c r="O430" s="87"/>
      <c r="P430" s="214">
        <f>O430*H430</f>
        <v>0</v>
      </c>
      <c r="Q430" s="214">
        <v>1</v>
      </c>
      <c r="R430" s="214">
        <f>Q430*H430</f>
        <v>0.0070000000000000001</v>
      </c>
      <c r="S430" s="214">
        <v>0</v>
      </c>
      <c r="T430" s="215">
        <f>S430*H430</f>
        <v>0</v>
      </c>
      <c r="U430" s="41"/>
      <c r="V430" s="41"/>
      <c r="W430" s="41"/>
      <c r="X430" s="41"/>
      <c r="Y430" s="41"/>
      <c r="Z430" s="41"/>
      <c r="AA430" s="41"/>
      <c r="AB430" s="41"/>
      <c r="AC430" s="41"/>
      <c r="AD430" s="41"/>
      <c r="AE430" s="41"/>
      <c r="AR430" s="216" t="s">
        <v>239</v>
      </c>
      <c r="AT430" s="216" t="s">
        <v>247</v>
      </c>
      <c r="AU430" s="216" t="s">
        <v>84</v>
      </c>
      <c r="AY430" s="20" t="s">
        <v>192</v>
      </c>
      <c r="BE430" s="217">
        <f>IF(N430="základní",J430,0)</f>
        <v>0</v>
      </c>
      <c r="BF430" s="217">
        <f>IF(N430="snížená",J430,0)</f>
        <v>0</v>
      </c>
      <c r="BG430" s="217">
        <f>IF(N430="zákl. přenesená",J430,0)</f>
        <v>0</v>
      </c>
      <c r="BH430" s="217">
        <f>IF(N430="sníž. přenesená",J430,0)</f>
        <v>0</v>
      </c>
      <c r="BI430" s="217">
        <f>IF(N430="nulová",J430,0)</f>
        <v>0</v>
      </c>
      <c r="BJ430" s="20" t="s">
        <v>82</v>
      </c>
      <c r="BK430" s="217">
        <f>ROUND(I430*H430,2)</f>
        <v>0</v>
      </c>
      <c r="BL430" s="20" t="s">
        <v>197</v>
      </c>
      <c r="BM430" s="216" t="s">
        <v>2977</v>
      </c>
    </row>
    <row r="431" s="2" customFormat="1">
      <c r="A431" s="41"/>
      <c r="B431" s="42"/>
      <c r="C431" s="43"/>
      <c r="D431" s="218" t="s">
        <v>199</v>
      </c>
      <c r="E431" s="43"/>
      <c r="F431" s="219" t="s">
        <v>2976</v>
      </c>
      <c r="G431" s="43"/>
      <c r="H431" s="43"/>
      <c r="I431" s="220"/>
      <c r="J431" s="43"/>
      <c r="K431" s="43"/>
      <c r="L431" s="47"/>
      <c r="M431" s="221"/>
      <c r="N431" s="222"/>
      <c r="O431" s="87"/>
      <c r="P431" s="87"/>
      <c r="Q431" s="87"/>
      <c r="R431" s="87"/>
      <c r="S431" s="87"/>
      <c r="T431" s="88"/>
      <c r="U431" s="41"/>
      <c r="V431" s="41"/>
      <c r="W431" s="41"/>
      <c r="X431" s="41"/>
      <c r="Y431" s="41"/>
      <c r="Z431" s="41"/>
      <c r="AA431" s="41"/>
      <c r="AB431" s="41"/>
      <c r="AC431" s="41"/>
      <c r="AD431" s="41"/>
      <c r="AE431" s="41"/>
      <c r="AT431" s="20" t="s">
        <v>199</v>
      </c>
      <c r="AU431" s="20" t="s">
        <v>84</v>
      </c>
    </row>
    <row r="432" s="2" customFormat="1">
      <c r="A432" s="41"/>
      <c r="B432" s="42"/>
      <c r="C432" s="43"/>
      <c r="D432" s="218" t="s">
        <v>200</v>
      </c>
      <c r="E432" s="43"/>
      <c r="F432" s="223" t="s">
        <v>2978</v>
      </c>
      <c r="G432" s="43"/>
      <c r="H432" s="43"/>
      <c r="I432" s="220"/>
      <c r="J432" s="43"/>
      <c r="K432" s="43"/>
      <c r="L432" s="47"/>
      <c r="M432" s="221"/>
      <c r="N432" s="222"/>
      <c r="O432" s="87"/>
      <c r="P432" s="87"/>
      <c r="Q432" s="87"/>
      <c r="R432" s="87"/>
      <c r="S432" s="87"/>
      <c r="T432" s="88"/>
      <c r="U432" s="41"/>
      <c r="V432" s="41"/>
      <c r="W432" s="41"/>
      <c r="X432" s="41"/>
      <c r="Y432" s="41"/>
      <c r="Z432" s="41"/>
      <c r="AA432" s="41"/>
      <c r="AB432" s="41"/>
      <c r="AC432" s="41"/>
      <c r="AD432" s="41"/>
      <c r="AE432" s="41"/>
      <c r="AT432" s="20" t="s">
        <v>200</v>
      </c>
      <c r="AU432" s="20" t="s">
        <v>84</v>
      </c>
    </row>
    <row r="433" s="14" customFormat="1">
      <c r="A433" s="14"/>
      <c r="B433" s="253"/>
      <c r="C433" s="254"/>
      <c r="D433" s="218" t="s">
        <v>1390</v>
      </c>
      <c r="E433" s="255" t="s">
        <v>19</v>
      </c>
      <c r="F433" s="256" t="s">
        <v>2979</v>
      </c>
      <c r="G433" s="254"/>
      <c r="H433" s="257">
        <v>0.0070000000000000001</v>
      </c>
      <c r="I433" s="258"/>
      <c r="J433" s="254"/>
      <c r="K433" s="254"/>
      <c r="L433" s="259"/>
      <c r="M433" s="260"/>
      <c r="N433" s="261"/>
      <c r="O433" s="261"/>
      <c r="P433" s="261"/>
      <c r="Q433" s="261"/>
      <c r="R433" s="261"/>
      <c r="S433" s="261"/>
      <c r="T433" s="262"/>
      <c r="U433" s="14"/>
      <c r="V433" s="14"/>
      <c r="W433" s="14"/>
      <c r="X433" s="14"/>
      <c r="Y433" s="14"/>
      <c r="Z433" s="14"/>
      <c r="AA433" s="14"/>
      <c r="AB433" s="14"/>
      <c r="AC433" s="14"/>
      <c r="AD433" s="14"/>
      <c r="AE433" s="14"/>
      <c r="AT433" s="263" t="s">
        <v>1390</v>
      </c>
      <c r="AU433" s="263" t="s">
        <v>84</v>
      </c>
      <c r="AV433" s="14" t="s">
        <v>84</v>
      </c>
      <c r="AW433" s="14" t="s">
        <v>35</v>
      </c>
      <c r="AX433" s="14" t="s">
        <v>74</v>
      </c>
      <c r="AY433" s="263" t="s">
        <v>192</v>
      </c>
    </row>
    <row r="434" s="15" customFormat="1">
      <c r="A434" s="15"/>
      <c r="B434" s="264"/>
      <c r="C434" s="265"/>
      <c r="D434" s="218" t="s">
        <v>1390</v>
      </c>
      <c r="E434" s="266" t="s">
        <v>19</v>
      </c>
      <c r="F434" s="267" t="s">
        <v>1392</v>
      </c>
      <c r="G434" s="265"/>
      <c r="H434" s="268">
        <v>0.0070000000000000001</v>
      </c>
      <c r="I434" s="269"/>
      <c r="J434" s="265"/>
      <c r="K434" s="265"/>
      <c r="L434" s="270"/>
      <c r="M434" s="271"/>
      <c r="N434" s="272"/>
      <c r="O434" s="272"/>
      <c r="P434" s="272"/>
      <c r="Q434" s="272"/>
      <c r="R434" s="272"/>
      <c r="S434" s="272"/>
      <c r="T434" s="273"/>
      <c r="U434" s="15"/>
      <c r="V434" s="15"/>
      <c r="W434" s="15"/>
      <c r="X434" s="15"/>
      <c r="Y434" s="15"/>
      <c r="Z434" s="15"/>
      <c r="AA434" s="15"/>
      <c r="AB434" s="15"/>
      <c r="AC434" s="15"/>
      <c r="AD434" s="15"/>
      <c r="AE434" s="15"/>
      <c r="AT434" s="274" t="s">
        <v>1390</v>
      </c>
      <c r="AU434" s="274" t="s">
        <v>84</v>
      </c>
      <c r="AV434" s="15" t="s">
        <v>197</v>
      </c>
      <c r="AW434" s="15" t="s">
        <v>35</v>
      </c>
      <c r="AX434" s="15" t="s">
        <v>82</v>
      </c>
      <c r="AY434" s="274" t="s">
        <v>192</v>
      </c>
    </row>
    <row r="435" s="2" customFormat="1" ht="16.5" customHeight="1">
      <c r="A435" s="41"/>
      <c r="B435" s="42"/>
      <c r="C435" s="243" t="s">
        <v>635</v>
      </c>
      <c r="D435" s="243" t="s">
        <v>247</v>
      </c>
      <c r="E435" s="244" t="s">
        <v>2980</v>
      </c>
      <c r="F435" s="245" t="s">
        <v>2981</v>
      </c>
      <c r="G435" s="246" t="s">
        <v>1402</v>
      </c>
      <c r="H435" s="247">
        <v>0.012</v>
      </c>
      <c r="I435" s="248"/>
      <c r="J435" s="249">
        <f>ROUND(I435*H435,2)</f>
        <v>0</v>
      </c>
      <c r="K435" s="245" t="s">
        <v>19</v>
      </c>
      <c r="L435" s="250"/>
      <c r="M435" s="251" t="s">
        <v>19</v>
      </c>
      <c r="N435" s="252" t="s">
        <v>45</v>
      </c>
      <c r="O435" s="87"/>
      <c r="P435" s="214">
        <f>O435*H435</f>
        <v>0</v>
      </c>
      <c r="Q435" s="214">
        <v>1</v>
      </c>
      <c r="R435" s="214">
        <f>Q435*H435</f>
        <v>0.012</v>
      </c>
      <c r="S435" s="214">
        <v>0</v>
      </c>
      <c r="T435" s="215">
        <f>S435*H435</f>
        <v>0</v>
      </c>
      <c r="U435" s="41"/>
      <c r="V435" s="41"/>
      <c r="W435" s="41"/>
      <c r="X435" s="41"/>
      <c r="Y435" s="41"/>
      <c r="Z435" s="41"/>
      <c r="AA435" s="41"/>
      <c r="AB435" s="41"/>
      <c r="AC435" s="41"/>
      <c r="AD435" s="41"/>
      <c r="AE435" s="41"/>
      <c r="AR435" s="216" t="s">
        <v>239</v>
      </c>
      <c r="AT435" s="216" t="s">
        <v>247</v>
      </c>
      <c r="AU435" s="216" t="s">
        <v>84</v>
      </c>
      <c r="AY435" s="20" t="s">
        <v>192</v>
      </c>
      <c r="BE435" s="217">
        <f>IF(N435="základní",J435,0)</f>
        <v>0</v>
      </c>
      <c r="BF435" s="217">
        <f>IF(N435="snížená",J435,0)</f>
        <v>0</v>
      </c>
      <c r="BG435" s="217">
        <f>IF(N435="zákl. přenesená",J435,0)</f>
        <v>0</v>
      </c>
      <c r="BH435" s="217">
        <f>IF(N435="sníž. přenesená",J435,0)</f>
        <v>0</v>
      </c>
      <c r="BI435" s="217">
        <f>IF(N435="nulová",J435,0)</f>
        <v>0</v>
      </c>
      <c r="BJ435" s="20" t="s">
        <v>82</v>
      </c>
      <c r="BK435" s="217">
        <f>ROUND(I435*H435,2)</f>
        <v>0</v>
      </c>
      <c r="BL435" s="20" t="s">
        <v>197</v>
      </c>
      <c r="BM435" s="216" t="s">
        <v>2982</v>
      </c>
    </row>
    <row r="436" s="2" customFormat="1">
      <c r="A436" s="41"/>
      <c r="B436" s="42"/>
      <c r="C436" s="43"/>
      <c r="D436" s="218" t="s">
        <v>199</v>
      </c>
      <c r="E436" s="43"/>
      <c r="F436" s="219" t="s">
        <v>2981</v>
      </c>
      <c r="G436" s="43"/>
      <c r="H436" s="43"/>
      <c r="I436" s="220"/>
      <c r="J436" s="43"/>
      <c r="K436" s="43"/>
      <c r="L436" s="47"/>
      <c r="M436" s="221"/>
      <c r="N436" s="222"/>
      <c r="O436" s="87"/>
      <c r="P436" s="87"/>
      <c r="Q436" s="87"/>
      <c r="R436" s="87"/>
      <c r="S436" s="87"/>
      <c r="T436" s="88"/>
      <c r="U436" s="41"/>
      <c r="V436" s="41"/>
      <c r="W436" s="41"/>
      <c r="X436" s="41"/>
      <c r="Y436" s="41"/>
      <c r="Z436" s="41"/>
      <c r="AA436" s="41"/>
      <c r="AB436" s="41"/>
      <c r="AC436" s="41"/>
      <c r="AD436" s="41"/>
      <c r="AE436" s="41"/>
      <c r="AT436" s="20" t="s">
        <v>199</v>
      </c>
      <c r="AU436" s="20" t="s">
        <v>84</v>
      </c>
    </row>
    <row r="437" s="14" customFormat="1">
      <c r="A437" s="14"/>
      <c r="B437" s="253"/>
      <c r="C437" s="254"/>
      <c r="D437" s="218" t="s">
        <v>1390</v>
      </c>
      <c r="E437" s="255" t="s">
        <v>19</v>
      </c>
      <c r="F437" s="256" t="s">
        <v>2983</v>
      </c>
      <c r="G437" s="254"/>
      <c r="H437" s="257">
        <v>0.012</v>
      </c>
      <c r="I437" s="258"/>
      <c r="J437" s="254"/>
      <c r="K437" s="254"/>
      <c r="L437" s="259"/>
      <c r="M437" s="260"/>
      <c r="N437" s="261"/>
      <c r="O437" s="261"/>
      <c r="P437" s="261"/>
      <c r="Q437" s="261"/>
      <c r="R437" s="261"/>
      <c r="S437" s="261"/>
      <c r="T437" s="262"/>
      <c r="U437" s="14"/>
      <c r="V437" s="14"/>
      <c r="W437" s="14"/>
      <c r="X437" s="14"/>
      <c r="Y437" s="14"/>
      <c r="Z437" s="14"/>
      <c r="AA437" s="14"/>
      <c r="AB437" s="14"/>
      <c r="AC437" s="14"/>
      <c r="AD437" s="14"/>
      <c r="AE437" s="14"/>
      <c r="AT437" s="263" t="s">
        <v>1390</v>
      </c>
      <c r="AU437" s="263" t="s">
        <v>84</v>
      </c>
      <c r="AV437" s="14" t="s">
        <v>84</v>
      </c>
      <c r="AW437" s="14" t="s">
        <v>35</v>
      </c>
      <c r="AX437" s="14" t="s">
        <v>74</v>
      </c>
      <c r="AY437" s="263" t="s">
        <v>192</v>
      </c>
    </row>
    <row r="438" s="15" customFormat="1">
      <c r="A438" s="15"/>
      <c r="B438" s="264"/>
      <c r="C438" s="265"/>
      <c r="D438" s="218" t="s">
        <v>1390</v>
      </c>
      <c r="E438" s="266" t="s">
        <v>19</v>
      </c>
      <c r="F438" s="267" t="s">
        <v>1392</v>
      </c>
      <c r="G438" s="265"/>
      <c r="H438" s="268">
        <v>0.012</v>
      </c>
      <c r="I438" s="269"/>
      <c r="J438" s="265"/>
      <c r="K438" s="265"/>
      <c r="L438" s="270"/>
      <c r="M438" s="271"/>
      <c r="N438" s="272"/>
      <c r="O438" s="272"/>
      <c r="P438" s="272"/>
      <c r="Q438" s="272"/>
      <c r="R438" s="272"/>
      <c r="S438" s="272"/>
      <c r="T438" s="273"/>
      <c r="U438" s="15"/>
      <c r="V438" s="15"/>
      <c r="W438" s="15"/>
      <c r="X438" s="15"/>
      <c r="Y438" s="15"/>
      <c r="Z438" s="15"/>
      <c r="AA438" s="15"/>
      <c r="AB438" s="15"/>
      <c r="AC438" s="15"/>
      <c r="AD438" s="15"/>
      <c r="AE438" s="15"/>
      <c r="AT438" s="274" t="s">
        <v>1390</v>
      </c>
      <c r="AU438" s="274" t="s">
        <v>84</v>
      </c>
      <c r="AV438" s="15" t="s">
        <v>197</v>
      </c>
      <c r="AW438" s="15" t="s">
        <v>35</v>
      </c>
      <c r="AX438" s="15" t="s">
        <v>82</v>
      </c>
      <c r="AY438" s="274" t="s">
        <v>192</v>
      </c>
    </row>
    <row r="439" s="2" customFormat="1" ht="16.5" customHeight="1">
      <c r="A439" s="41"/>
      <c r="B439" s="42"/>
      <c r="C439" s="243" t="s">
        <v>639</v>
      </c>
      <c r="D439" s="243" t="s">
        <v>247</v>
      </c>
      <c r="E439" s="244" t="s">
        <v>2984</v>
      </c>
      <c r="F439" s="245" t="s">
        <v>2985</v>
      </c>
      <c r="G439" s="246" t="s">
        <v>1402</v>
      </c>
      <c r="H439" s="247">
        <v>11.749000000000001</v>
      </c>
      <c r="I439" s="248"/>
      <c r="J439" s="249">
        <f>ROUND(I439*H439,2)</f>
        <v>0</v>
      </c>
      <c r="K439" s="245" t="s">
        <v>19</v>
      </c>
      <c r="L439" s="250"/>
      <c r="M439" s="251" t="s">
        <v>19</v>
      </c>
      <c r="N439" s="252" t="s">
        <v>45</v>
      </c>
      <c r="O439" s="87"/>
      <c r="P439" s="214">
        <f>O439*H439</f>
        <v>0</v>
      </c>
      <c r="Q439" s="214">
        <v>0</v>
      </c>
      <c r="R439" s="214">
        <f>Q439*H439</f>
        <v>0</v>
      </c>
      <c r="S439" s="214">
        <v>0</v>
      </c>
      <c r="T439" s="215">
        <f>S439*H439</f>
        <v>0</v>
      </c>
      <c r="U439" s="41"/>
      <c r="V439" s="41"/>
      <c r="W439" s="41"/>
      <c r="X439" s="41"/>
      <c r="Y439" s="41"/>
      <c r="Z439" s="41"/>
      <c r="AA439" s="41"/>
      <c r="AB439" s="41"/>
      <c r="AC439" s="41"/>
      <c r="AD439" s="41"/>
      <c r="AE439" s="41"/>
      <c r="AR439" s="216" t="s">
        <v>239</v>
      </c>
      <c r="AT439" s="216" t="s">
        <v>247</v>
      </c>
      <c r="AU439" s="216" t="s">
        <v>84</v>
      </c>
      <c r="AY439" s="20" t="s">
        <v>192</v>
      </c>
      <c r="BE439" s="217">
        <f>IF(N439="základní",J439,0)</f>
        <v>0</v>
      </c>
      <c r="BF439" s="217">
        <f>IF(N439="snížená",J439,0)</f>
        <v>0</v>
      </c>
      <c r="BG439" s="217">
        <f>IF(N439="zákl. přenesená",J439,0)</f>
        <v>0</v>
      </c>
      <c r="BH439" s="217">
        <f>IF(N439="sníž. přenesená",J439,0)</f>
        <v>0</v>
      </c>
      <c r="BI439" s="217">
        <f>IF(N439="nulová",J439,0)</f>
        <v>0</v>
      </c>
      <c r="BJ439" s="20" t="s">
        <v>82</v>
      </c>
      <c r="BK439" s="217">
        <f>ROUND(I439*H439,2)</f>
        <v>0</v>
      </c>
      <c r="BL439" s="20" t="s">
        <v>197</v>
      </c>
      <c r="BM439" s="216" t="s">
        <v>2986</v>
      </c>
    </row>
    <row r="440" s="2" customFormat="1">
      <c r="A440" s="41"/>
      <c r="B440" s="42"/>
      <c r="C440" s="43"/>
      <c r="D440" s="218" t="s">
        <v>199</v>
      </c>
      <c r="E440" s="43"/>
      <c r="F440" s="219" t="s">
        <v>2985</v>
      </c>
      <c r="G440" s="43"/>
      <c r="H440" s="43"/>
      <c r="I440" s="220"/>
      <c r="J440" s="43"/>
      <c r="K440" s="43"/>
      <c r="L440" s="47"/>
      <c r="M440" s="221"/>
      <c r="N440" s="222"/>
      <c r="O440" s="87"/>
      <c r="P440" s="87"/>
      <c r="Q440" s="87"/>
      <c r="R440" s="87"/>
      <c r="S440" s="87"/>
      <c r="T440" s="88"/>
      <c r="U440" s="41"/>
      <c r="V440" s="41"/>
      <c r="W440" s="41"/>
      <c r="X440" s="41"/>
      <c r="Y440" s="41"/>
      <c r="Z440" s="41"/>
      <c r="AA440" s="41"/>
      <c r="AB440" s="41"/>
      <c r="AC440" s="41"/>
      <c r="AD440" s="41"/>
      <c r="AE440" s="41"/>
      <c r="AT440" s="20" t="s">
        <v>199</v>
      </c>
      <c r="AU440" s="20" t="s">
        <v>84</v>
      </c>
    </row>
    <row r="441" s="2" customFormat="1" ht="16.5" customHeight="1">
      <c r="A441" s="41"/>
      <c r="B441" s="42"/>
      <c r="C441" s="243" t="s">
        <v>643</v>
      </c>
      <c r="D441" s="243" t="s">
        <v>247</v>
      </c>
      <c r="E441" s="244" t="s">
        <v>2987</v>
      </c>
      <c r="F441" s="245" t="s">
        <v>2988</v>
      </c>
      <c r="G441" s="246" t="s">
        <v>1402</v>
      </c>
      <c r="H441" s="247">
        <v>0.68999999999999995</v>
      </c>
      <c r="I441" s="248"/>
      <c r="J441" s="249">
        <f>ROUND(I441*H441,2)</f>
        <v>0</v>
      </c>
      <c r="K441" s="245" t="s">
        <v>19</v>
      </c>
      <c r="L441" s="250"/>
      <c r="M441" s="251" t="s">
        <v>19</v>
      </c>
      <c r="N441" s="252" t="s">
        <v>45</v>
      </c>
      <c r="O441" s="87"/>
      <c r="P441" s="214">
        <f>O441*H441</f>
        <v>0</v>
      </c>
      <c r="Q441" s="214">
        <v>0</v>
      </c>
      <c r="R441" s="214">
        <f>Q441*H441</f>
        <v>0</v>
      </c>
      <c r="S441" s="214">
        <v>0</v>
      </c>
      <c r="T441" s="215">
        <f>S441*H441</f>
        <v>0</v>
      </c>
      <c r="U441" s="41"/>
      <c r="V441" s="41"/>
      <c r="W441" s="41"/>
      <c r="X441" s="41"/>
      <c r="Y441" s="41"/>
      <c r="Z441" s="41"/>
      <c r="AA441" s="41"/>
      <c r="AB441" s="41"/>
      <c r="AC441" s="41"/>
      <c r="AD441" s="41"/>
      <c r="AE441" s="41"/>
      <c r="AR441" s="216" t="s">
        <v>239</v>
      </c>
      <c r="AT441" s="216" t="s">
        <v>247</v>
      </c>
      <c r="AU441" s="216" t="s">
        <v>84</v>
      </c>
      <c r="AY441" s="20" t="s">
        <v>192</v>
      </c>
      <c r="BE441" s="217">
        <f>IF(N441="základní",J441,0)</f>
        <v>0</v>
      </c>
      <c r="BF441" s="217">
        <f>IF(N441="snížená",J441,0)</f>
        <v>0</v>
      </c>
      <c r="BG441" s="217">
        <f>IF(N441="zákl. přenesená",J441,0)</f>
        <v>0</v>
      </c>
      <c r="BH441" s="217">
        <f>IF(N441="sníž. přenesená",J441,0)</f>
        <v>0</v>
      </c>
      <c r="BI441" s="217">
        <f>IF(N441="nulová",J441,0)</f>
        <v>0</v>
      </c>
      <c r="BJ441" s="20" t="s">
        <v>82</v>
      </c>
      <c r="BK441" s="217">
        <f>ROUND(I441*H441,2)</f>
        <v>0</v>
      </c>
      <c r="BL441" s="20" t="s">
        <v>197</v>
      </c>
      <c r="BM441" s="216" t="s">
        <v>2989</v>
      </c>
    </row>
    <row r="442" s="2" customFormat="1">
      <c r="A442" s="41"/>
      <c r="B442" s="42"/>
      <c r="C442" s="43"/>
      <c r="D442" s="218" t="s">
        <v>199</v>
      </c>
      <c r="E442" s="43"/>
      <c r="F442" s="219" t="s">
        <v>2988</v>
      </c>
      <c r="G442" s="43"/>
      <c r="H442" s="43"/>
      <c r="I442" s="220"/>
      <c r="J442" s="43"/>
      <c r="K442" s="43"/>
      <c r="L442" s="47"/>
      <c r="M442" s="221"/>
      <c r="N442" s="222"/>
      <c r="O442" s="87"/>
      <c r="P442" s="87"/>
      <c r="Q442" s="87"/>
      <c r="R442" s="87"/>
      <c r="S442" s="87"/>
      <c r="T442" s="88"/>
      <c r="U442" s="41"/>
      <c r="V442" s="41"/>
      <c r="W442" s="41"/>
      <c r="X442" s="41"/>
      <c r="Y442" s="41"/>
      <c r="Z442" s="41"/>
      <c r="AA442" s="41"/>
      <c r="AB442" s="41"/>
      <c r="AC442" s="41"/>
      <c r="AD442" s="41"/>
      <c r="AE442" s="41"/>
      <c r="AT442" s="20" t="s">
        <v>199</v>
      </c>
      <c r="AU442" s="20" t="s">
        <v>84</v>
      </c>
    </row>
    <row r="443" s="12" customFormat="1" ht="22.8" customHeight="1">
      <c r="A443" s="12"/>
      <c r="B443" s="191"/>
      <c r="C443" s="192"/>
      <c r="D443" s="193" t="s">
        <v>73</v>
      </c>
      <c r="E443" s="224" t="s">
        <v>2990</v>
      </c>
      <c r="F443" s="224" t="s">
        <v>2991</v>
      </c>
      <c r="G443" s="192"/>
      <c r="H443" s="192"/>
      <c r="I443" s="195"/>
      <c r="J443" s="225">
        <f>BK443</f>
        <v>0</v>
      </c>
      <c r="K443" s="192"/>
      <c r="L443" s="197"/>
      <c r="M443" s="198"/>
      <c r="N443" s="199"/>
      <c r="O443" s="199"/>
      <c r="P443" s="200">
        <f>SUM(P444:P461)</f>
        <v>0</v>
      </c>
      <c r="Q443" s="199"/>
      <c r="R443" s="200">
        <f>SUM(R444:R461)</f>
        <v>0</v>
      </c>
      <c r="S443" s="199"/>
      <c r="T443" s="201">
        <f>SUM(T444:T461)</f>
        <v>0</v>
      </c>
      <c r="U443" s="12"/>
      <c r="V443" s="12"/>
      <c r="W443" s="12"/>
      <c r="X443" s="12"/>
      <c r="Y443" s="12"/>
      <c r="Z443" s="12"/>
      <c r="AA443" s="12"/>
      <c r="AB443" s="12"/>
      <c r="AC443" s="12"/>
      <c r="AD443" s="12"/>
      <c r="AE443" s="12"/>
      <c r="AR443" s="202" t="s">
        <v>82</v>
      </c>
      <c r="AT443" s="203" t="s">
        <v>73</v>
      </c>
      <c r="AU443" s="203" t="s">
        <v>82</v>
      </c>
      <c r="AY443" s="202" t="s">
        <v>192</v>
      </c>
      <c r="BK443" s="204">
        <f>SUM(BK444:BK461)</f>
        <v>0</v>
      </c>
    </row>
    <row r="444" s="2" customFormat="1" ht="16.5" customHeight="1">
      <c r="A444" s="41"/>
      <c r="B444" s="42"/>
      <c r="C444" s="205" t="s">
        <v>656</v>
      </c>
      <c r="D444" s="205" t="s">
        <v>193</v>
      </c>
      <c r="E444" s="206" t="s">
        <v>2992</v>
      </c>
      <c r="F444" s="207" t="s">
        <v>2993</v>
      </c>
      <c r="G444" s="208" t="s">
        <v>1402</v>
      </c>
      <c r="H444" s="209">
        <v>4.8550000000000004</v>
      </c>
      <c r="I444" s="210"/>
      <c r="J444" s="211">
        <f>ROUND(I444*H444,2)</f>
        <v>0</v>
      </c>
      <c r="K444" s="207" t="s">
        <v>19</v>
      </c>
      <c r="L444" s="47"/>
      <c r="M444" s="212" t="s">
        <v>19</v>
      </c>
      <c r="N444" s="213" t="s">
        <v>45</v>
      </c>
      <c r="O444" s="87"/>
      <c r="P444" s="214">
        <f>O444*H444</f>
        <v>0</v>
      </c>
      <c r="Q444" s="214">
        <v>0</v>
      </c>
      <c r="R444" s="214">
        <f>Q444*H444</f>
        <v>0</v>
      </c>
      <c r="S444" s="214">
        <v>0</v>
      </c>
      <c r="T444" s="215">
        <f>S444*H444</f>
        <v>0</v>
      </c>
      <c r="U444" s="41"/>
      <c r="V444" s="41"/>
      <c r="W444" s="41"/>
      <c r="X444" s="41"/>
      <c r="Y444" s="41"/>
      <c r="Z444" s="41"/>
      <c r="AA444" s="41"/>
      <c r="AB444" s="41"/>
      <c r="AC444" s="41"/>
      <c r="AD444" s="41"/>
      <c r="AE444" s="41"/>
      <c r="AR444" s="216" t="s">
        <v>197</v>
      </c>
      <c r="AT444" s="216" t="s">
        <v>193</v>
      </c>
      <c r="AU444" s="216" t="s">
        <v>84</v>
      </c>
      <c r="AY444" s="20" t="s">
        <v>192</v>
      </c>
      <c r="BE444" s="217">
        <f>IF(N444="základní",J444,0)</f>
        <v>0</v>
      </c>
      <c r="BF444" s="217">
        <f>IF(N444="snížená",J444,0)</f>
        <v>0</v>
      </c>
      <c r="BG444" s="217">
        <f>IF(N444="zákl. přenesená",J444,0)</f>
        <v>0</v>
      </c>
      <c r="BH444" s="217">
        <f>IF(N444="sníž. přenesená",J444,0)</f>
        <v>0</v>
      </c>
      <c r="BI444" s="217">
        <f>IF(N444="nulová",J444,0)</f>
        <v>0</v>
      </c>
      <c r="BJ444" s="20" t="s">
        <v>82</v>
      </c>
      <c r="BK444" s="217">
        <f>ROUND(I444*H444,2)</f>
        <v>0</v>
      </c>
      <c r="BL444" s="20" t="s">
        <v>197</v>
      </c>
      <c r="BM444" s="216" t="s">
        <v>2994</v>
      </c>
    </row>
    <row r="445" s="2" customFormat="1">
      <c r="A445" s="41"/>
      <c r="B445" s="42"/>
      <c r="C445" s="43"/>
      <c r="D445" s="218" t="s">
        <v>199</v>
      </c>
      <c r="E445" s="43"/>
      <c r="F445" s="219" t="s">
        <v>2993</v>
      </c>
      <c r="G445" s="43"/>
      <c r="H445" s="43"/>
      <c r="I445" s="220"/>
      <c r="J445" s="43"/>
      <c r="K445" s="43"/>
      <c r="L445" s="47"/>
      <c r="M445" s="221"/>
      <c r="N445" s="222"/>
      <c r="O445" s="87"/>
      <c r="P445" s="87"/>
      <c r="Q445" s="87"/>
      <c r="R445" s="87"/>
      <c r="S445" s="87"/>
      <c r="T445" s="88"/>
      <c r="U445" s="41"/>
      <c r="V445" s="41"/>
      <c r="W445" s="41"/>
      <c r="X445" s="41"/>
      <c r="Y445" s="41"/>
      <c r="Z445" s="41"/>
      <c r="AA445" s="41"/>
      <c r="AB445" s="41"/>
      <c r="AC445" s="41"/>
      <c r="AD445" s="41"/>
      <c r="AE445" s="41"/>
      <c r="AT445" s="20" t="s">
        <v>199</v>
      </c>
      <c r="AU445" s="20" t="s">
        <v>84</v>
      </c>
    </row>
    <row r="446" s="2" customFormat="1" ht="16.5" customHeight="1">
      <c r="A446" s="41"/>
      <c r="B446" s="42"/>
      <c r="C446" s="205" t="s">
        <v>647</v>
      </c>
      <c r="D446" s="205" t="s">
        <v>193</v>
      </c>
      <c r="E446" s="206" t="s">
        <v>2995</v>
      </c>
      <c r="F446" s="207" t="s">
        <v>2993</v>
      </c>
      <c r="G446" s="208" t="s">
        <v>1402</v>
      </c>
      <c r="H446" s="209">
        <v>2.246</v>
      </c>
      <c r="I446" s="210"/>
      <c r="J446" s="211">
        <f>ROUND(I446*H446,2)</f>
        <v>0</v>
      </c>
      <c r="K446" s="207" t="s">
        <v>1815</v>
      </c>
      <c r="L446" s="47"/>
      <c r="M446" s="212" t="s">
        <v>19</v>
      </c>
      <c r="N446" s="213" t="s">
        <v>45</v>
      </c>
      <c r="O446" s="87"/>
      <c r="P446" s="214">
        <f>O446*H446</f>
        <v>0</v>
      </c>
      <c r="Q446" s="214">
        <v>0</v>
      </c>
      <c r="R446" s="214">
        <f>Q446*H446</f>
        <v>0</v>
      </c>
      <c r="S446" s="214">
        <v>0</v>
      </c>
      <c r="T446" s="215">
        <f>S446*H446</f>
        <v>0</v>
      </c>
      <c r="U446" s="41"/>
      <c r="V446" s="41"/>
      <c r="W446" s="41"/>
      <c r="X446" s="41"/>
      <c r="Y446" s="41"/>
      <c r="Z446" s="41"/>
      <c r="AA446" s="41"/>
      <c r="AB446" s="41"/>
      <c r="AC446" s="41"/>
      <c r="AD446" s="41"/>
      <c r="AE446" s="41"/>
      <c r="AR446" s="216" t="s">
        <v>197</v>
      </c>
      <c r="AT446" s="216" t="s">
        <v>193</v>
      </c>
      <c r="AU446" s="216" t="s">
        <v>84</v>
      </c>
      <c r="AY446" s="20" t="s">
        <v>192</v>
      </c>
      <c r="BE446" s="217">
        <f>IF(N446="základní",J446,0)</f>
        <v>0</v>
      </c>
      <c r="BF446" s="217">
        <f>IF(N446="snížená",J446,0)</f>
        <v>0</v>
      </c>
      <c r="BG446" s="217">
        <f>IF(N446="zákl. přenesená",J446,0)</f>
        <v>0</v>
      </c>
      <c r="BH446" s="217">
        <f>IF(N446="sníž. přenesená",J446,0)</f>
        <v>0</v>
      </c>
      <c r="BI446" s="217">
        <f>IF(N446="nulová",J446,0)</f>
        <v>0</v>
      </c>
      <c r="BJ446" s="20" t="s">
        <v>82</v>
      </c>
      <c r="BK446" s="217">
        <f>ROUND(I446*H446,2)</f>
        <v>0</v>
      </c>
      <c r="BL446" s="20" t="s">
        <v>197</v>
      </c>
      <c r="BM446" s="216" t="s">
        <v>2996</v>
      </c>
    </row>
    <row r="447" s="2" customFormat="1">
      <c r="A447" s="41"/>
      <c r="B447" s="42"/>
      <c r="C447" s="43"/>
      <c r="D447" s="218" t="s">
        <v>199</v>
      </c>
      <c r="E447" s="43"/>
      <c r="F447" s="219" t="s">
        <v>2997</v>
      </c>
      <c r="G447" s="43"/>
      <c r="H447" s="43"/>
      <c r="I447" s="220"/>
      <c r="J447" s="43"/>
      <c r="K447" s="43"/>
      <c r="L447" s="47"/>
      <c r="M447" s="221"/>
      <c r="N447" s="222"/>
      <c r="O447" s="87"/>
      <c r="P447" s="87"/>
      <c r="Q447" s="87"/>
      <c r="R447" s="87"/>
      <c r="S447" s="87"/>
      <c r="T447" s="88"/>
      <c r="U447" s="41"/>
      <c r="V447" s="41"/>
      <c r="W447" s="41"/>
      <c r="X447" s="41"/>
      <c r="Y447" s="41"/>
      <c r="Z447" s="41"/>
      <c r="AA447" s="41"/>
      <c r="AB447" s="41"/>
      <c r="AC447" s="41"/>
      <c r="AD447" s="41"/>
      <c r="AE447" s="41"/>
      <c r="AT447" s="20" t="s">
        <v>199</v>
      </c>
      <c r="AU447" s="20" t="s">
        <v>84</v>
      </c>
    </row>
    <row r="448" s="16" customFormat="1">
      <c r="A448" s="16"/>
      <c r="B448" s="275"/>
      <c r="C448" s="276"/>
      <c r="D448" s="218" t="s">
        <v>1390</v>
      </c>
      <c r="E448" s="277" t="s">
        <v>19</v>
      </c>
      <c r="F448" s="278" t="s">
        <v>2998</v>
      </c>
      <c r="G448" s="276"/>
      <c r="H448" s="277" t="s">
        <v>19</v>
      </c>
      <c r="I448" s="279"/>
      <c r="J448" s="276"/>
      <c r="K448" s="276"/>
      <c r="L448" s="280"/>
      <c r="M448" s="281"/>
      <c r="N448" s="282"/>
      <c r="O448" s="282"/>
      <c r="P448" s="282"/>
      <c r="Q448" s="282"/>
      <c r="R448" s="282"/>
      <c r="S448" s="282"/>
      <c r="T448" s="283"/>
      <c r="U448" s="16"/>
      <c r="V448" s="16"/>
      <c r="W448" s="16"/>
      <c r="X448" s="16"/>
      <c r="Y448" s="16"/>
      <c r="Z448" s="16"/>
      <c r="AA448" s="16"/>
      <c r="AB448" s="16"/>
      <c r="AC448" s="16"/>
      <c r="AD448" s="16"/>
      <c r="AE448" s="16"/>
      <c r="AT448" s="284" t="s">
        <v>1390</v>
      </c>
      <c r="AU448" s="284" t="s">
        <v>84</v>
      </c>
      <c r="AV448" s="16" t="s">
        <v>82</v>
      </c>
      <c r="AW448" s="16" t="s">
        <v>35</v>
      </c>
      <c r="AX448" s="16" t="s">
        <v>74</v>
      </c>
      <c r="AY448" s="284" t="s">
        <v>192</v>
      </c>
    </row>
    <row r="449" s="14" customFormat="1">
      <c r="A449" s="14"/>
      <c r="B449" s="253"/>
      <c r="C449" s="254"/>
      <c r="D449" s="218" t="s">
        <v>1390</v>
      </c>
      <c r="E449" s="255" t="s">
        <v>19</v>
      </c>
      <c r="F449" s="256" t="s">
        <v>2999</v>
      </c>
      <c r="G449" s="254"/>
      <c r="H449" s="257">
        <v>2.246</v>
      </c>
      <c r="I449" s="258"/>
      <c r="J449" s="254"/>
      <c r="K449" s="254"/>
      <c r="L449" s="259"/>
      <c r="M449" s="260"/>
      <c r="N449" s="261"/>
      <c r="O449" s="261"/>
      <c r="P449" s="261"/>
      <c r="Q449" s="261"/>
      <c r="R449" s="261"/>
      <c r="S449" s="261"/>
      <c r="T449" s="262"/>
      <c r="U449" s="14"/>
      <c r="V449" s="14"/>
      <c r="W449" s="14"/>
      <c r="X449" s="14"/>
      <c r="Y449" s="14"/>
      <c r="Z449" s="14"/>
      <c r="AA449" s="14"/>
      <c r="AB449" s="14"/>
      <c r="AC449" s="14"/>
      <c r="AD449" s="14"/>
      <c r="AE449" s="14"/>
      <c r="AT449" s="263" t="s">
        <v>1390</v>
      </c>
      <c r="AU449" s="263" t="s">
        <v>84</v>
      </c>
      <c r="AV449" s="14" t="s">
        <v>84</v>
      </c>
      <c r="AW449" s="14" t="s">
        <v>35</v>
      </c>
      <c r="AX449" s="14" t="s">
        <v>74</v>
      </c>
      <c r="AY449" s="263" t="s">
        <v>192</v>
      </c>
    </row>
    <row r="450" s="15" customFormat="1">
      <c r="A450" s="15"/>
      <c r="B450" s="264"/>
      <c r="C450" s="265"/>
      <c r="D450" s="218" t="s">
        <v>1390</v>
      </c>
      <c r="E450" s="266" t="s">
        <v>19</v>
      </c>
      <c r="F450" s="267" t="s">
        <v>1392</v>
      </c>
      <c r="G450" s="265"/>
      <c r="H450" s="268">
        <v>2.246</v>
      </c>
      <c r="I450" s="269"/>
      <c r="J450" s="265"/>
      <c r="K450" s="265"/>
      <c r="L450" s="270"/>
      <c r="M450" s="271"/>
      <c r="N450" s="272"/>
      <c r="O450" s="272"/>
      <c r="P450" s="272"/>
      <c r="Q450" s="272"/>
      <c r="R450" s="272"/>
      <c r="S450" s="272"/>
      <c r="T450" s="273"/>
      <c r="U450" s="15"/>
      <c r="V450" s="15"/>
      <c r="W450" s="15"/>
      <c r="X450" s="15"/>
      <c r="Y450" s="15"/>
      <c r="Z450" s="15"/>
      <c r="AA450" s="15"/>
      <c r="AB450" s="15"/>
      <c r="AC450" s="15"/>
      <c r="AD450" s="15"/>
      <c r="AE450" s="15"/>
      <c r="AT450" s="274" t="s">
        <v>1390</v>
      </c>
      <c r="AU450" s="274" t="s">
        <v>84</v>
      </c>
      <c r="AV450" s="15" t="s">
        <v>197</v>
      </c>
      <c r="AW450" s="15" t="s">
        <v>35</v>
      </c>
      <c r="AX450" s="15" t="s">
        <v>82</v>
      </c>
      <c r="AY450" s="274" t="s">
        <v>192</v>
      </c>
    </row>
    <row r="451" s="2" customFormat="1" ht="16.5" customHeight="1">
      <c r="A451" s="41"/>
      <c r="B451" s="42"/>
      <c r="C451" s="205" t="s">
        <v>652</v>
      </c>
      <c r="D451" s="205" t="s">
        <v>193</v>
      </c>
      <c r="E451" s="206" t="s">
        <v>3000</v>
      </c>
      <c r="F451" s="207" t="s">
        <v>3001</v>
      </c>
      <c r="G451" s="208" t="s">
        <v>1402</v>
      </c>
      <c r="H451" s="209">
        <v>4.8550000000000004</v>
      </c>
      <c r="I451" s="210"/>
      <c r="J451" s="211">
        <f>ROUND(I451*H451,2)</f>
        <v>0</v>
      </c>
      <c r="K451" s="207" t="s">
        <v>19</v>
      </c>
      <c r="L451" s="47"/>
      <c r="M451" s="212" t="s">
        <v>19</v>
      </c>
      <c r="N451" s="213" t="s">
        <v>45</v>
      </c>
      <c r="O451" s="87"/>
      <c r="P451" s="214">
        <f>O451*H451</f>
        <v>0</v>
      </c>
      <c r="Q451" s="214">
        <v>0</v>
      </c>
      <c r="R451" s="214">
        <f>Q451*H451</f>
        <v>0</v>
      </c>
      <c r="S451" s="214">
        <v>0</v>
      </c>
      <c r="T451" s="215">
        <f>S451*H451</f>
        <v>0</v>
      </c>
      <c r="U451" s="41"/>
      <c r="V451" s="41"/>
      <c r="W451" s="41"/>
      <c r="X451" s="41"/>
      <c r="Y451" s="41"/>
      <c r="Z451" s="41"/>
      <c r="AA451" s="41"/>
      <c r="AB451" s="41"/>
      <c r="AC451" s="41"/>
      <c r="AD451" s="41"/>
      <c r="AE451" s="41"/>
      <c r="AR451" s="216" t="s">
        <v>197</v>
      </c>
      <c r="AT451" s="216" t="s">
        <v>193</v>
      </c>
      <c r="AU451" s="216" t="s">
        <v>84</v>
      </c>
      <c r="AY451" s="20" t="s">
        <v>192</v>
      </c>
      <c r="BE451" s="217">
        <f>IF(N451="základní",J451,0)</f>
        <v>0</v>
      </c>
      <c r="BF451" s="217">
        <f>IF(N451="snížená",J451,0)</f>
        <v>0</v>
      </c>
      <c r="BG451" s="217">
        <f>IF(N451="zákl. přenesená",J451,0)</f>
        <v>0</v>
      </c>
      <c r="BH451" s="217">
        <f>IF(N451="sníž. přenesená",J451,0)</f>
        <v>0</v>
      </c>
      <c r="BI451" s="217">
        <f>IF(N451="nulová",J451,0)</f>
        <v>0</v>
      </c>
      <c r="BJ451" s="20" t="s">
        <v>82</v>
      </c>
      <c r="BK451" s="217">
        <f>ROUND(I451*H451,2)</f>
        <v>0</v>
      </c>
      <c r="BL451" s="20" t="s">
        <v>197</v>
      </c>
      <c r="BM451" s="216" t="s">
        <v>3002</v>
      </c>
    </row>
    <row r="452" s="2" customFormat="1">
      <c r="A452" s="41"/>
      <c r="B452" s="42"/>
      <c r="C452" s="43"/>
      <c r="D452" s="218" t="s">
        <v>199</v>
      </c>
      <c r="E452" s="43"/>
      <c r="F452" s="219" t="s">
        <v>3001</v>
      </c>
      <c r="G452" s="43"/>
      <c r="H452" s="43"/>
      <c r="I452" s="220"/>
      <c r="J452" s="43"/>
      <c r="K452" s="43"/>
      <c r="L452" s="47"/>
      <c r="M452" s="221"/>
      <c r="N452" s="222"/>
      <c r="O452" s="87"/>
      <c r="P452" s="87"/>
      <c r="Q452" s="87"/>
      <c r="R452" s="87"/>
      <c r="S452" s="87"/>
      <c r="T452" s="88"/>
      <c r="U452" s="41"/>
      <c r="V452" s="41"/>
      <c r="W452" s="41"/>
      <c r="X452" s="41"/>
      <c r="Y452" s="41"/>
      <c r="Z452" s="41"/>
      <c r="AA452" s="41"/>
      <c r="AB452" s="41"/>
      <c r="AC452" s="41"/>
      <c r="AD452" s="41"/>
      <c r="AE452" s="41"/>
      <c r="AT452" s="20" t="s">
        <v>199</v>
      </c>
      <c r="AU452" s="20" t="s">
        <v>84</v>
      </c>
    </row>
    <row r="453" s="2" customFormat="1" ht="16.5" customHeight="1">
      <c r="A453" s="41"/>
      <c r="B453" s="42"/>
      <c r="C453" s="205" t="s">
        <v>1347</v>
      </c>
      <c r="D453" s="205" t="s">
        <v>193</v>
      </c>
      <c r="E453" s="206" t="s">
        <v>3003</v>
      </c>
      <c r="F453" s="207" t="s">
        <v>3001</v>
      </c>
      <c r="G453" s="208" t="s">
        <v>1402</v>
      </c>
      <c r="H453" s="209">
        <v>20.213999999999999</v>
      </c>
      <c r="I453" s="210"/>
      <c r="J453" s="211">
        <f>ROUND(I453*H453,2)</f>
        <v>0</v>
      </c>
      <c r="K453" s="207" t="s">
        <v>1815</v>
      </c>
      <c r="L453" s="47"/>
      <c r="M453" s="212" t="s">
        <v>19</v>
      </c>
      <c r="N453" s="213" t="s">
        <v>45</v>
      </c>
      <c r="O453" s="87"/>
      <c r="P453" s="214">
        <f>O453*H453</f>
        <v>0</v>
      </c>
      <c r="Q453" s="214">
        <v>0</v>
      </c>
      <c r="R453" s="214">
        <f>Q453*H453</f>
        <v>0</v>
      </c>
      <c r="S453" s="214">
        <v>0</v>
      </c>
      <c r="T453" s="215">
        <f>S453*H453</f>
        <v>0</v>
      </c>
      <c r="U453" s="41"/>
      <c r="V453" s="41"/>
      <c r="W453" s="41"/>
      <c r="X453" s="41"/>
      <c r="Y453" s="41"/>
      <c r="Z453" s="41"/>
      <c r="AA453" s="41"/>
      <c r="AB453" s="41"/>
      <c r="AC453" s="41"/>
      <c r="AD453" s="41"/>
      <c r="AE453" s="41"/>
      <c r="AR453" s="216" t="s">
        <v>197</v>
      </c>
      <c r="AT453" s="216" t="s">
        <v>193</v>
      </c>
      <c r="AU453" s="216" t="s">
        <v>84</v>
      </c>
      <c r="AY453" s="20" t="s">
        <v>192</v>
      </c>
      <c r="BE453" s="217">
        <f>IF(N453="základní",J453,0)</f>
        <v>0</v>
      </c>
      <c r="BF453" s="217">
        <f>IF(N453="snížená",J453,0)</f>
        <v>0</v>
      </c>
      <c r="BG453" s="217">
        <f>IF(N453="zákl. přenesená",J453,0)</f>
        <v>0</v>
      </c>
      <c r="BH453" s="217">
        <f>IF(N453="sníž. přenesená",J453,0)</f>
        <v>0</v>
      </c>
      <c r="BI453" s="217">
        <f>IF(N453="nulová",J453,0)</f>
        <v>0</v>
      </c>
      <c r="BJ453" s="20" t="s">
        <v>82</v>
      </c>
      <c r="BK453" s="217">
        <f>ROUND(I453*H453,2)</f>
        <v>0</v>
      </c>
      <c r="BL453" s="20" t="s">
        <v>197</v>
      </c>
      <c r="BM453" s="216" t="s">
        <v>3004</v>
      </c>
    </row>
    <row r="454" s="2" customFormat="1">
      <c r="A454" s="41"/>
      <c r="B454" s="42"/>
      <c r="C454" s="43"/>
      <c r="D454" s="218" t="s">
        <v>199</v>
      </c>
      <c r="E454" s="43"/>
      <c r="F454" s="219" t="s">
        <v>3005</v>
      </c>
      <c r="G454" s="43"/>
      <c r="H454" s="43"/>
      <c r="I454" s="220"/>
      <c r="J454" s="43"/>
      <c r="K454" s="43"/>
      <c r="L454" s="47"/>
      <c r="M454" s="221"/>
      <c r="N454" s="222"/>
      <c r="O454" s="87"/>
      <c r="P454" s="87"/>
      <c r="Q454" s="87"/>
      <c r="R454" s="87"/>
      <c r="S454" s="87"/>
      <c r="T454" s="88"/>
      <c r="U454" s="41"/>
      <c r="V454" s="41"/>
      <c r="W454" s="41"/>
      <c r="X454" s="41"/>
      <c r="Y454" s="41"/>
      <c r="Z454" s="41"/>
      <c r="AA454" s="41"/>
      <c r="AB454" s="41"/>
      <c r="AC454" s="41"/>
      <c r="AD454" s="41"/>
      <c r="AE454" s="41"/>
      <c r="AT454" s="20" t="s">
        <v>199</v>
      </c>
      <c r="AU454" s="20" t="s">
        <v>84</v>
      </c>
    </row>
    <row r="455" s="16" customFormat="1">
      <c r="A455" s="16"/>
      <c r="B455" s="275"/>
      <c r="C455" s="276"/>
      <c r="D455" s="218" t="s">
        <v>1390</v>
      </c>
      <c r="E455" s="277" t="s">
        <v>19</v>
      </c>
      <c r="F455" s="278" t="s">
        <v>2998</v>
      </c>
      <c r="G455" s="276"/>
      <c r="H455" s="277" t="s">
        <v>19</v>
      </c>
      <c r="I455" s="279"/>
      <c r="J455" s="276"/>
      <c r="K455" s="276"/>
      <c r="L455" s="280"/>
      <c r="M455" s="281"/>
      <c r="N455" s="282"/>
      <c r="O455" s="282"/>
      <c r="P455" s="282"/>
      <c r="Q455" s="282"/>
      <c r="R455" s="282"/>
      <c r="S455" s="282"/>
      <c r="T455" s="283"/>
      <c r="U455" s="16"/>
      <c r="V455" s="16"/>
      <c r="W455" s="16"/>
      <c r="X455" s="16"/>
      <c r="Y455" s="16"/>
      <c r="Z455" s="16"/>
      <c r="AA455" s="16"/>
      <c r="AB455" s="16"/>
      <c r="AC455" s="16"/>
      <c r="AD455" s="16"/>
      <c r="AE455" s="16"/>
      <c r="AT455" s="284" t="s">
        <v>1390</v>
      </c>
      <c r="AU455" s="284" t="s">
        <v>84</v>
      </c>
      <c r="AV455" s="16" t="s">
        <v>82</v>
      </c>
      <c r="AW455" s="16" t="s">
        <v>35</v>
      </c>
      <c r="AX455" s="16" t="s">
        <v>74</v>
      </c>
      <c r="AY455" s="284" t="s">
        <v>192</v>
      </c>
    </row>
    <row r="456" s="14" customFormat="1">
      <c r="A456" s="14"/>
      <c r="B456" s="253"/>
      <c r="C456" s="254"/>
      <c r="D456" s="218" t="s">
        <v>1390</v>
      </c>
      <c r="E456" s="255" t="s">
        <v>19</v>
      </c>
      <c r="F456" s="256" t="s">
        <v>3006</v>
      </c>
      <c r="G456" s="254"/>
      <c r="H456" s="257">
        <v>20.213999999999999</v>
      </c>
      <c r="I456" s="258"/>
      <c r="J456" s="254"/>
      <c r="K456" s="254"/>
      <c r="L456" s="259"/>
      <c r="M456" s="260"/>
      <c r="N456" s="261"/>
      <c r="O456" s="261"/>
      <c r="P456" s="261"/>
      <c r="Q456" s="261"/>
      <c r="R456" s="261"/>
      <c r="S456" s="261"/>
      <c r="T456" s="262"/>
      <c r="U456" s="14"/>
      <c r="V456" s="14"/>
      <c r="W456" s="14"/>
      <c r="X456" s="14"/>
      <c r="Y456" s="14"/>
      <c r="Z456" s="14"/>
      <c r="AA456" s="14"/>
      <c r="AB456" s="14"/>
      <c r="AC456" s="14"/>
      <c r="AD456" s="14"/>
      <c r="AE456" s="14"/>
      <c r="AT456" s="263" t="s">
        <v>1390</v>
      </c>
      <c r="AU456" s="263" t="s">
        <v>84</v>
      </c>
      <c r="AV456" s="14" t="s">
        <v>84</v>
      </c>
      <c r="AW456" s="14" t="s">
        <v>35</v>
      </c>
      <c r="AX456" s="14" t="s">
        <v>74</v>
      </c>
      <c r="AY456" s="263" t="s">
        <v>192</v>
      </c>
    </row>
    <row r="457" s="15" customFormat="1">
      <c r="A457" s="15"/>
      <c r="B457" s="264"/>
      <c r="C457" s="265"/>
      <c r="D457" s="218" t="s">
        <v>1390</v>
      </c>
      <c r="E457" s="266" t="s">
        <v>19</v>
      </c>
      <c r="F457" s="267" t="s">
        <v>1392</v>
      </c>
      <c r="G457" s="265"/>
      <c r="H457" s="268">
        <v>20.213999999999999</v>
      </c>
      <c r="I457" s="269"/>
      <c r="J457" s="265"/>
      <c r="K457" s="265"/>
      <c r="L457" s="270"/>
      <c r="M457" s="271"/>
      <c r="N457" s="272"/>
      <c r="O457" s="272"/>
      <c r="P457" s="272"/>
      <c r="Q457" s="272"/>
      <c r="R457" s="272"/>
      <c r="S457" s="272"/>
      <c r="T457" s="273"/>
      <c r="U457" s="15"/>
      <c r="V457" s="15"/>
      <c r="W457" s="15"/>
      <c r="X457" s="15"/>
      <c r="Y457" s="15"/>
      <c r="Z457" s="15"/>
      <c r="AA457" s="15"/>
      <c r="AB457" s="15"/>
      <c r="AC457" s="15"/>
      <c r="AD457" s="15"/>
      <c r="AE457" s="15"/>
      <c r="AT457" s="274" t="s">
        <v>1390</v>
      </c>
      <c r="AU457" s="274" t="s">
        <v>84</v>
      </c>
      <c r="AV457" s="15" t="s">
        <v>197</v>
      </c>
      <c r="AW457" s="15" t="s">
        <v>35</v>
      </c>
      <c r="AX457" s="15" t="s">
        <v>82</v>
      </c>
      <c r="AY457" s="274" t="s">
        <v>192</v>
      </c>
    </row>
    <row r="458" s="2" customFormat="1" ht="16.5" customHeight="1">
      <c r="A458" s="41"/>
      <c r="B458" s="42"/>
      <c r="C458" s="205" t="s">
        <v>1351</v>
      </c>
      <c r="D458" s="205" t="s">
        <v>193</v>
      </c>
      <c r="E458" s="206" t="s">
        <v>3007</v>
      </c>
      <c r="F458" s="207" t="s">
        <v>3008</v>
      </c>
      <c r="G458" s="208" t="s">
        <v>1402</v>
      </c>
      <c r="H458" s="209">
        <v>4.8550000000000004</v>
      </c>
      <c r="I458" s="210"/>
      <c r="J458" s="211">
        <f>ROUND(I458*H458,2)</f>
        <v>0</v>
      </c>
      <c r="K458" s="207" t="s">
        <v>19</v>
      </c>
      <c r="L458" s="47"/>
      <c r="M458" s="212" t="s">
        <v>19</v>
      </c>
      <c r="N458" s="213" t="s">
        <v>45</v>
      </c>
      <c r="O458" s="87"/>
      <c r="P458" s="214">
        <f>O458*H458</f>
        <v>0</v>
      </c>
      <c r="Q458" s="214">
        <v>0</v>
      </c>
      <c r="R458" s="214">
        <f>Q458*H458</f>
        <v>0</v>
      </c>
      <c r="S458" s="214">
        <v>0</v>
      </c>
      <c r="T458" s="215">
        <f>S458*H458</f>
        <v>0</v>
      </c>
      <c r="U458" s="41"/>
      <c r="V458" s="41"/>
      <c r="W458" s="41"/>
      <c r="X458" s="41"/>
      <c r="Y458" s="41"/>
      <c r="Z458" s="41"/>
      <c r="AA458" s="41"/>
      <c r="AB458" s="41"/>
      <c r="AC458" s="41"/>
      <c r="AD458" s="41"/>
      <c r="AE458" s="41"/>
      <c r="AR458" s="216" t="s">
        <v>197</v>
      </c>
      <c r="AT458" s="216" t="s">
        <v>193</v>
      </c>
      <c r="AU458" s="216" t="s">
        <v>84</v>
      </c>
      <c r="AY458" s="20" t="s">
        <v>192</v>
      </c>
      <c r="BE458" s="217">
        <f>IF(N458="základní",J458,0)</f>
        <v>0</v>
      </c>
      <c r="BF458" s="217">
        <f>IF(N458="snížená",J458,0)</f>
        <v>0</v>
      </c>
      <c r="BG458" s="217">
        <f>IF(N458="zákl. přenesená",J458,0)</f>
        <v>0</v>
      </c>
      <c r="BH458" s="217">
        <f>IF(N458="sníž. přenesená",J458,0)</f>
        <v>0</v>
      </c>
      <c r="BI458" s="217">
        <f>IF(N458="nulová",J458,0)</f>
        <v>0</v>
      </c>
      <c r="BJ458" s="20" t="s">
        <v>82</v>
      </c>
      <c r="BK458" s="217">
        <f>ROUND(I458*H458,2)</f>
        <v>0</v>
      </c>
      <c r="BL458" s="20" t="s">
        <v>197</v>
      </c>
      <c r="BM458" s="216" t="s">
        <v>3009</v>
      </c>
    </row>
    <row r="459" s="2" customFormat="1">
      <c r="A459" s="41"/>
      <c r="B459" s="42"/>
      <c r="C459" s="43"/>
      <c r="D459" s="218" t="s">
        <v>199</v>
      </c>
      <c r="E459" s="43"/>
      <c r="F459" s="219" t="s">
        <v>3008</v>
      </c>
      <c r="G459" s="43"/>
      <c r="H459" s="43"/>
      <c r="I459" s="220"/>
      <c r="J459" s="43"/>
      <c r="K459" s="43"/>
      <c r="L459" s="47"/>
      <c r="M459" s="221"/>
      <c r="N459" s="222"/>
      <c r="O459" s="87"/>
      <c r="P459" s="87"/>
      <c r="Q459" s="87"/>
      <c r="R459" s="87"/>
      <c r="S459" s="87"/>
      <c r="T459" s="88"/>
      <c r="U459" s="41"/>
      <c r="V459" s="41"/>
      <c r="W459" s="41"/>
      <c r="X459" s="41"/>
      <c r="Y459" s="41"/>
      <c r="Z459" s="41"/>
      <c r="AA459" s="41"/>
      <c r="AB459" s="41"/>
      <c r="AC459" s="41"/>
      <c r="AD459" s="41"/>
      <c r="AE459" s="41"/>
      <c r="AT459" s="20" t="s">
        <v>199</v>
      </c>
      <c r="AU459" s="20" t="s">
        <v>84</v>
      </c>
    </row>
    <row r="460" s="2" customFormat="1" ht="21.75" customHeight="1">
      <c r="A460" s="41"/>
      <c r="B460" s="42"/>
      <c r="C460" s="205" t="s">
        <v>1355</v>
      </c>
      <c r="D460" s="205" t="s">
        <v>193</v>
      </c>
      <c r="E460" s="206" t="s">
        <v>3010</v>
      </c>
      <c r="F460" s="207" t="s">
        <v>3011</v>
      </c>
      <c r="G460" s="208" t="s">
        <v>1402</v>
      </c>
      <c r="H460" s="209">
        <v>2.246</v>
      </c>
      <c r="I460" s="210"/>
      <c r="J460" s="211">
        <f>ROUND(I460*H460,2)</f>
        <v>0</v>
      </c>
      <c r="K460" s="207" t="s">
        <v>1815</v>
      </c>
      <c r="L460" s="47"/>
      <c r="M460" s="212" t="s">
        <v>19</v>
      </c>
      <c r="N460" s="213" t="s">
        <v>45</v>
      </c>
      <c r="O460" s="87"/>
      <c r="P460" s="214">
        <f>O460*H460</f>
        <v>0</v>
      </c>
      <c r="Q460" s="214">
        <v>0</v>
      </c>
      <c r="R460" s="214">
        <f>Q460*H460</f>
        <v>0</v>
      </c>
      <c r="S460" s="214">
        <v>0</v>
      </c>
      <c r="T460" s="215">
        <f>S460*H460</f>
        <v>0</v>
      </c>
      <c r="U460" s="41"/>
      <c r="V460" s="41"/>
      <c r="W460" s="41"/>
      <c r="X460" s="41"/>
      <c r="Y460" s="41"/>
      <c r="Z460" s="41"/>
      <c r="AA460" s="41"/>
      <c r="AB460" s="41"/>
      <c r="AC460" s="41"/>
      <c r="AD460" s="41"/>
      <c r="AE460" s="41"/>
      <c r="AR460" s="216" t="s">
        <v>197</v>
      </c>
      <c r="AT460" s="216" t="s">
        <v>193</v>
      </c>
      <c r="AU460" s="216" t="s">
        <v>84</v>
      </c>
      <c r="AY460" s="20" t="s">
        <v>192</v>
      </c>
      <c r="BE460" s="217">
        <f>IF(N460="základní",J460,0)</f>
        <v>0</v>
      </c>
      <c r="BF460" s="217">
        <f>IF(N460="snížená",J460,0)</f>
        <v>0</v>
      </c>
      <c r="BG460" s="217">
        <f>IF(N460="zákl. přenesená",J460,0)</f>
        <v>0</v>
      </c>
      <c r="BH460" s="217">
        <f>IF(N460="sníž. přenesená",J460,0)</f>
        <v>0</v>
      </c>
      <c r="BI460" s="217">
        <f>IF(N460="nulová",J460,0)</f>
        <v>0</v>
      </c>
      <c r="BJ460" s="20" t="s">
        <v>82</v>
      </c>
      <c r="BK460" s="217">
        <f>ROUND(I460*H460,2)</f>
        <v>0</v>
      </c>
      <c r="BL460" s="20" t="s">
        <v>197</v>
      </c>
      <c r="BM460" s="216" t="s">
        <v>3012</v>
      </c>
    </row>
    <row r="461" s="2" customFormat="1">
      <c r="A461" s="41"/>
      <c r="B461" s="42"/>
      <c r="C461" s="43"/>
      <c r="D461" s="218" t="s">
        <v>199</v>
      </c>
      <c r="E461" s="43"/>
      <c r="F461" s="219" t="s">
        <v>3013</v>
      </c>
      <c r="G461" s="43"/>
      <c r="H461" s="43"/>
      <c r="I461" s="220"/>
      <c r="J461" s="43"/>
      <c r="K461" s="43"/>
      <c r="L461" s="47"/>
      <c r="M461" s="221"/>
      <c r="N461" s="222"/>
      <c r="O461" s="87"/>
      <c r="P461" s="87"/>
      <c r="Q461" s="87"/>
      <c r="R461" s="87"/>
      <c r="S461" s="87"/>
      <c r="T461" s="88"/>
      <c r="U461" s="41"/>
      <c r="V461" s="41"/>
      <c r="W461" s="41"/>
      <c r="X461" s="41"/>
      <c r="Y461" s="41"/>
      <c r="Z461" s="41"/>
      <c r="AA461" s="41"/>
      <c r="AB461" s="41"/>
      <c r="AC461" s="41"/>
      <c r="AD461" s="41"/>
      <c r="AE461" s="41"/>
      <c r="AT461" s="20" t="s">
        <v>199</v>
      </c>
      <c r="AU461" s="20" t="s">
        <v>84</v>
      </c>
    </row>
    <row r="462" s="12" customFormat="1" ht="22.8" customHeight="1">
      <c r="A462" s="12"/>
      <c r="B462" s="191"/>
      <c r="C462" s="192"/>
      <c r="D462" s="193" t="s">
        <v>73</v>
      </c>
      <c r="E462" s="224" t="s">
        <v>2559</v>
      </c>
      <c r="F462" s="224" t="s">
        <v>2560</v>
      </c>
      <c r="G462" s="192"/>
      <c r="H462" s="192"/>
      <c r="I462" s="195"/>
      <c r="J462" s="225">
        <f>BK462</f>
        <v>0</v>
      </c>
      <c r="K462" s="192"/>
      <c r="L462" s="197"/>
      <c r="M462" s="198"/>
      <c r="N462" s="199"/>
      <c r="O462" s="199"/>
      <c r="P462" s="200">
        <f>SUM(P463:P464)</f>
        <v>0</v>
      </c>
      <c r="Q462" s="199"/>
      <c r="R462" s="200">
        <f>SUM(R463:R464)</f>
        <v>0</v>
      </c>
      <c r="S462" s="199"/>
      <c r="T462" s="201">
        <f>SUM(T463:T464)</f>
        <v>0</v>
      </c>
      <c r="U462" s="12"/>
      <c r="V462" s="12"/>
      <c r="W462" s="12"/>
      <c r="X462" s="12"/>
      <c r="Y462" s="12"/>
      <c r="Z462" s="12"/>
      <c r="AA462" s="12"/>
      <c r="AB462" s="12"/>
      <c r="AC462" s="12"/>
      <c r="AD462" s="12"/>
      <c r="AE462" s="12"/>
      <c r="AR462" s="202" t="s">
        <v>82</v>
      </c>
      <c r="AT462" s="203" t="s">
        <v>73</v>
      </c>
      <c r="AU462" s="203" t="s">
        <v>82</v>
      </c>
      <c r="AY462" s="202" t="s">
        <v>192</v>
      </c>
      <c r="BK462" s="204">
        <f>SUM(BK463:BK464)</f>
        <v>0</v>
      </c>
    </row>
    <row r="463" s="2" customFormat="1" ht="16.5" customHeight="1">
      <c r="A463" s="41"/>
      <c r="B463" s="42"/>
      <c r="C463" s="205" t="s">
        <v>1359</v>
      </c>
      <c r="D463" s="205" t="s">
        <v>193</v>
      </c>
      <c r="E463" s="206" t="s">
        <v>2561</v>
      </c>
      <c r="F463" s="207" t="s">
        <v>3014</v>
      </c>
      <c r="G463" s="208" t="s">
        <v>1402</v>
      </c>
      <c r="H463" s="209">
        <v>56</v>
      </c>
      <c r="I463" s="210"/>
      <c r="J463" s="211">
        <f>ROUND(I463*H463,2)</f>
        <v>0</v>
      </c>
      <c r="K463" s="207" t="s">
        <v>1815</v>
      </c>
      <c r="L463" s="47"/>
      <c r="M463" s="212" t="s">
        <v>19</v>
      </c>
      <c r="N463" s="213" t="s">
        <v>45</v>
      </c>
      <c r="O463" s="87"/>
      <c r="P463" s="214">
        <f>O463*H463</f>
        <v>0</v>
      </c>
      <c r="Q463" s="214">
        <v>0</v>
      </c>
      <c r="R463" s="214">
        <f>Q463*H463</f>
        <v>0</v>
      </c>
      <c r="S463" s="214">
        <v>0</v>
      </c>
      <c r="T463" s="215">
        <f>S463*H463</f>
        <v>0</v>
      </c>
      <c r="U463" s="41"/>
      <c r="V463" s="41"/>
      <c r="W463" s="41"/>
      <c r="X463" s="41"/>
      <c r="Y463" s="41"/>
      <c r="Z463" s="41"/>
      <c r="AA463" s="41"/>
      <c r="AB463" s="41"/>
      <c r="AC463" s="41"/>
      <c r="AD463" s="41"/>
      <c r="AE463" s="41"/>
      <c r="AR463" s="216" t="s">
        <v>197</v>
      </c>
      <c r="AT463" s="216" t="s">
        <v>193</v>
      </c>
      <c r="AU463" s="216" t="s">
        <v>84</v>
      </c>
      <c r="AY463" s="20" t="s">
        <v>192</v>
      </c>
      <c r="BE463" s="217">
        <f>IF(N463="základní",J463,0)</f>
        <v>0</v>
      </c>
      <c r="BF463" s="217">
        <f>IF(N463="snížená",J463,0)</f>
        <v>0</v>
      </c>
      <c r="BG463" s="217">
        <f>IF(N463="zákl. přenesená",J463,0)</f>
        <v>0</v>
      </c>
      <c r="BH463" s="217">
        <f>IF(N463="sníž. přenesená",J463,0)</f>
        <v>0</v>
      </c>
      <c r="BI463" s="217">
        <f>IF(N463="nulová",J463,0)</f>
        <v>0</v>
      </c>
      <c r="BJ463" s="20" t="s">
        <v>82</v>
      </c>
      <c r="BK463" s="217">
        <f>ROUND(I463*H463,2)</f>
        <v>0</v>
      </c>
      <c r="BL463" s="20" t="s">
        <v>197</v>
      </c>
      <c r="BM463" s="216" t="s">
        <v>3015</v>
      </c>
    </row>
    <row r="464" s="2" customFormat="1">
      <c r="A464" s="41"/>
      <c r="B464" s="42"/>
      <c r="C464" s="43"/>
      <c r="D464" s="218" t="s">
        <v>199</v>
      </c>
      <c r="E464" s="43"/>
      <c r="F464" s="219" t="s">
        <v>2562</v>
      </c>
      <c r="G464" s="43"/>
      <c r="H464" s="43"/>
      <c r="I464" s="220"/>
      <c r="J464" s="43"/>
      <c r="K464" s="43"/>
      <c r="L464" s="47"/>
      <c r="M464" s="221"/>
      <c r="N464" s="222"/>
      <c r="O464" s="87"/>
      <c r="P464" s="87"/>
      <c r="Q464" s="87"/>
      <c r="R464" s="87"/>
      <c r="S464" s="87"/>
      <c r="T464" s="88"/>
      <c r="U464" s="41"/>
      <c r="V464" s="41"/>
      <c r="W464" s="41"/>
      <c r="X464" s="41"/>
      <c r="Y464" s="41"/>
      <c r="Z464" s="41"/>
      <c r="AA464" s="41"/>
      <c r="AB464" s="41"/>
      <c r="AC464" s="41"/>
      <c r="AD464" s="41"/>
      <c r="AE464" s="41"/>
      <c r="AT464" s="20" t="s">
        <v>199</v>
      </c>
      <c r="AU464" s="20" t="s">
        <v>84</v>
      </c>
    </row>
    <row r="465" s="12" customFormat="1" ht="25.92" customHeight="1">
      <c r="A465" s="12"/>
      <c r="B465" s="191"/>
      <c r="C465" s="192"/>
      <c r="D465" s="193" t="s">
        <v>73</v>
      </c>
      <c r="E465" s="194" t="s">
        <v>2293</v>
      </c>
      <c r="F465" s="194" t="s">
        <v>2294</v>
      </c>
      <c r="G465" s="192"/>
      <c r="H465" s="192"/>
      <c r="I465" s="195"/>
      <c r="J465" s="196">
        <f>BK465</f>
        <v>0</v>
      </c>
      <c r="K465" s="192"/>
      <c r="L465" s="197"/>
      <c r="M465" s="198"/>
      <c r="N465" s="199"/>
      <c r="O465" s="199"/>
      <c r="P465" s="200">
        <f>P466+P537+P546+P551+P560+P575+P585+P588+P613</f>
        <v>0</v>
      </c>
      <c r="Q465" s="199"/>
      <c r="R465" s="200">
        <f>R466+R537+R546+R551+R560+R575+R585+R588+R613</f>
        <v>0.1131887</v>
      </c>
      <c r="S465" s="199"/>
      <c r="T465" s="201">
        <f>T466+T537+T546+T551+T560+T575+T585+T588+T613</f>
        <v>0</v>
      </c>
      <c r="U465" s="12"/>
      <c r="V465" s="12"/>
      <c r="W465" s="12"/>
      <c r="X465" s="12"/>
      <c r="Y465" s="12"/>
      <c r="Z465" s="12"/>
      <c r="AA465" s="12"/>
      <c r="AB465" s="12"/>
      <c r="AC465" s="12"/>
      <c r="AD465" s="12"/>
      <c r="AE465" s="12"/>
      <c r="AR465" s="202" t="s">
        <v>84</v>
      </c>
      <c r="AT465" s="203" t="s">
        <v>73</v>
      </c>
      <c r="AU465" s="203" t="s">
        <v>74</v>
      </c>
      <c r="AY465" s="202" t="s">
        <v>192</v>
      </c>
      <c r="BK465" s="204">
        <f>BK466+BK537+BK546+BK551+BK560+BK575+BK585+BK588+BK613</f>
        <v>0</v>
      </c>
    </row>
    <row r="466" s="12" customFormat="1" ht="22.8" customHeight="1">
      <c r="A466" s="12"/>
      <c r="B466" s="191"/>
      <c r="C466" s="192"/>
      <c r="D466" s="193" t="s">
        <v>73</v>
      </c>
      <c r="E466" s="224" t="s">
        <v>3016</v>
      </c>
      <c r="F466" s="224" t="s">
        <v>3017</v>
      </c>
      <c r="G466" s="192"/>
      <c r="H466" s="192"/>
      <c r="I466" s="195"/>
      <c r="J466" s="225">
        <f>BK466</f>
        <v>0</v>
      </c>
      <c r="K466" s="192"/>
      <c r="L466" s="197"/>
      <c r="M466" s="198"/>
      <c r="N466" s="199"/>
      <c r="O466" s="199"/>
      <c r="P466" s="200">
        <f>SUM(P467:P536)</f>
        <v>0</v>
      </c>
      <c r="Q466" s="199"/>
      <c r="R466" s="200">
        <f>SUM(R467:R536)</f>
        <v>0</v>
      </c>
      <c r="S466" s="199"/>
      <c r="T466" s="201">
        <f>SUM(T467:T536)</f>
        <v>0</v>
      </c>
      <c r="U466" s="12"/>
      <c r="V466" s="12"/>
      <c r="W466" s="12"/>
      <c r="X466" s="12"/>
      <c r="Y466" s="12"/>
      <c r="Z466" s="12"/>
      <c r="AA466" s="12"/>
      <c r="AB466" s="12"/>
      <c r="AC466" s="12"/>
      <c r="AD466" s="12"/>
      <c r="AE466" s="12"/>
      <c r="AR466" s="202" t="s">
        <v>84</v>
      </c>
      <c r="AT466" s="203" t="s">
        <v>73</v>
      </c>
      <c r="AU466" s="203" t="s">
        <v>82</v>
      </c>
      <c r="AY466" s="202" t="s">
        <v>192</v>
      </c>
      <c r="BK466" s="204">
        <f>SUM(BK467:BK536)</f>
        <v>0</v>
      </c>
    </row>
    <row r="467" s="2" customFormat="1" ht="16.5" customHeight="1">
      <c r="A467" s="41"/>
      <c r="B467" s="42"/>
      <c r="C467" s="205" t="s">
        <v>1361</v>
      </c>
      <c r="D467" s="205" t="s">
        <v>193</v>
      </c>
      <c r="E467" s="206" t="s">
        <v>3018</v>
      </c>
      <c r="F467" s="207" t="s">
        <v>3019</v>
      </c>
      <c r="G467" s="208" t="s">
        <v>1412</v>
      </c>
      <c r="H467" s="209">
        <v>173.46600000000001</v>
      </c>
      <c r="I467" s="210"/>
      <c r="J467" s="211">
        <f>ROUND(I467*H467,2)</f>
        <v>0</v>
      </c>
      <c r="K467" s="207" t="s">
        <v>19</v>
      </c>
      <c r="L467" s="47"/>
      <c r="M467" s="212" t="s">
        <v>19</v>
      </c>
      <c r="N467" s="213" t="s">
        <v>45</v>
      </c>
      <c r="O467" s="87"/>
      <c r="P467" s="214">
        <f>O467*H467</f>
        <v>0</v>
      </c>
      <c r="Q467" s="214">
        <v>0</v>
      </c>
      <c r="R467" s="214">
        <f>Q467*H467</f>
        <v>0</v>
      </c>
      <c r="S467" s="214">
        <v>0</v>
      </c>
      <c r="T467" s="215">
        <f>S467*H467</f>
        <v>0</v>
      </c>
      <c r="U467" s="41"/>
      <c r="V467" s="41"/>
      <c r="W467" s="41"/>
      <c r="X467" s="41"/>
      <c r="Y467" s="41"/>
      <c r="Z467" s="41"/>
      <c r="AA467" s="41"/>
      <c r="AB467" s="41"/>
      <c r="AC467" s="41"/>
      <c r="AD467" s="41"/>
      <c r="AE467" s="41"/>
      <c r="AR467" s="216" t="s">
        <v>282</v>
      </c>
      <c r="AT467" s="216" t="s">
        <v>193</v>
      </c>
      <c r="AU467" s="216" t="s">
        <v>84</v>
      </c>
      <c r="AY467" s="20" t="s">
        <v>192</v>
      </c>
      <c r="BE467" s="217">
        <f>IF(N467="základní",J467,0)</f>
        <v>0</v>
      </c>
      <c r="BF467" s="217">
        <f>IF(N467="snížená",J467,0)</f>
        <v>0</v>
      </c>
      <c r="BG467" s="217">
        <f>IF(N467="zákl. přenesená",J467,0)</f>
        <v>0</v>
      </c>
      <c r="BH467" s="217">
        <f>IF(N467="sníž. přenesená",J467,0)</f>
        <v>0</v>
      </c>
      <c r="BI467" s="217">
        <f>IF(N467="nulová",J467,0)</f>
        <v>0</v>
      </c>
      <c r="BJ467" s="20" t="s">
        <v>82</v>
      </c>
      <c r="BK467" s="217">
        <f>ROUND(I467*H467,2)</f>
        <v>0</v>
      </c>
      <c r="BL467" s="20" t="s">
        <v>282</v>
      </c>
      <c r="BM467" s="216" t="s">
        <v>3020</v>
      </c>
    </row>
    <row r="468" s="2" customFormat="1">
      <c r="A468" s="41"/>
      <c r="B468" s="42"/>
      <c r="C468" s="43"/>
      <c r="D468" s="218" t="s">
        <v>199</v>
      </c>
      <c r="E468" s="43"/>
      <c r="F468" s="219" t="s">
        <v>3021</v>
      </c>
      <c r="G468" s="43"/>
      <c r="H468" s="43"/>
      <c r="I468" s="220"/>
      <c r="J468" s="43"/>
      <c r="K468" s="43"/>
      <c r="L468" s="47"/>
      <c r="M468" s="221"/>
      <c r="N468" s="222"/>
      <c r="O468" s="87"/>
      <c r="P468" s="87"/>
      <c r="Q468" s="87"/>
      <c r="R468" s="87"/>
      <c r="S468" s="87"/>
      <c r="T468" s="88"/>
      <c r="U468" s="41"/>
      <c r="V468" s="41"/>
      <c r="W468" s="41"/>
      <c r="X468" s="41"/>
      <c r="Y468" s="41"/>
      <c r="Z468" s="41"/>
      <c r="AA468" s="41"/>
      <c r="AB468" s="41"/>
      <c r="AC468" s="41"/>
      <c r="AD468" s="41"/>
      <c r="AE468" s="41"/>
      <c r="AT468" s="20" t="s">
        <v>199</v>
      </c>
      <c r="AU468" s="20" t="s">
        <v>84</v>
      </c>
    </row>
    <row r="469" s="14" customFormat="1">
      <c r="A469" s="14"/>
      <c r="B469" s="253"/>
      <c r="C469" s="254"/>
      <c r="D469" s="218" t="s">
        <v>1390</v>
      </c>
      <c r="E469" s="255" t="s">
        <v>19</v>
      </c>
      <c r="F469" s="256" t="s">
        <v>3022</v>
      </c>
      <c r="G469" s="254"/>
      <c r="H469" s="257">
        <v>173.46600000000001</v>
      </c>
      <c r="I469" s="258"/>
      <c r="J469" s="254"/>
      <c r="K469" s="254"/>
      <c r="L469" s="259"/>
      <c r="M469" s="260"/>
      <c r="N469" s="261"/>
      <c r="O469" s="261"/>
      <c r="P469" s="261"/>
      <c r="Q469" s="261"/>
      <c r="R469" s="261"/>
      <c r="S469" s="261"/>
      <c r="T469" s="262"/>
      <c r="U469" s="14"/>
      <c r="V469" s="14"/>
      <c r="W469" s="14"/>
      <c r="X469" s="14"/>
      <c r="Y469" s="14"/>
      <c r="Z469" s="14"/>
      <c r="AA469" s="14"/>
      <c r="AB469" s="14"/>
      <c r="AC469" s="14"/>
      <c r="AD469" s="14"/>
      <c r="AE469" s="14"/>
      <c r="AT469" s="263" t="s">
        <v>1390</v>
      </c>
      <c r="AU469" s="263" t="s">
        <v>84</v>
      </c>
      <c r="AV469" s="14" t="s">
        <v>84</v>
      </c>
      <c r="AW469" s="14" t="s">
        <v>35</v>
      </c>
      <c r="AX469" s="14" t="s">
        <v>74</v>
      </c>
      <c r="AY469" s="263" t="s">
        <v>192</v>
      </c>
    </row>
    <row r="470" s="15" customFormat="1">
      <c r="A470" s="15"/>
      <c r="B470" s="264"/>
      <c r="C470" s="265"/>
      <c r="D470" s="218" t="s">
        <v>1390</v>
      </c>
      <c r="E470" s="266" t="s">
        <v>19</v>
      </c>
      <c r="F470" s="267" t="s">
        <v>1392</v>
      </c>
      <c r="G470" s="265"/>
      <c r="H470" s="268">
        <v>173.46600000000001</v>
      </c>
      <c r="I470" s="269"/>
      <c r="J470" s="265"/>
      <c r="K470" s="265"/>
      <c r="L470" s="270"/>
      <c r="M470" s="271"/>
      <c r="N470" s="272"/>
      <c r="O470" s="272"/>
      <c r="P470" s="272"/>
      <c r="Q470" s="272"/>
      <c r="R470" s="272"/>
      <c r="S470" s="272"/>
      <c r="T470" s="273"/>
      <c r="U470" s="15"/>
      <c r="V470" s="15"/>
      <c r="W470" s="15"/>
      <c r="X470" s="15"/>
      <c r="Y470" s="15"/>
      <c r="Z470" s="15"/>
      <c r="AA470" s="15"/>
      <c r="AB470" s="15"/>
      <c r="AC470" s="15"/>
      <c r="AD470" s="15"/>
      <c r="AE470" s="15"/>
      <c r="AT470" s="274" t="s">
        <v>1390</v>
      </c>
      <c r="AU470" s="274" t="s">
        <v>84</v>
      </c>
      <c r="AV470" s="15" t="s">
        <v>197</v>
      </c>
      <c r="AW470" s="15" t="s">
        <v>35</v>
      </c>
      <c r="AX470" s="15" t="s">
        <v>82</v>
      </c>
      <c r="AY470" s="274" t="s">
        <v>192</v>
      </c>
    </row>
    <row r="471" s="2" customFormat="1" ht="16.5" customHeight="1">
      <c r="A471" s="41"/>
      <c r="B471" s="42"/>
      <c r="C471" s="243" t="s">
        <v>1363</v>
      </c>
      <c r="D471" s="243" t="s">
        <v>247</v>
      </c>
      <c r="E471" s="244" t="s">
        <v>3023</v>
      </c>
      <c r="F471" s="245" t="s">
        <v>3024</v>
      </c>
      <c r="G471" s="246" t="s">
        <v>1402</v>
      </c>
      <c r="H471" s="247">
        <v>0.19800000000000001</v>
      </c>
      <c r="I471" s="248"/>
      <c r="J471" s="249">
        <f>ROUND(I471*H471,2)</f>
        <v>0</v>
      </c>
      <c r="K471" s="245" t="s">
        <v>19</v>
      </c>
      <c r="L471" s="250"/>
      <c r="M471" s="251" t="s">
        <v>19</v>
      </c>
      <c r="N471" s="252" t="s">
        <v>45</v>
      </c>
      <c r="O471" s="87"/>
      <c r="P471" s="214">
        <f>O471*H471</f>
        <v>0</v>
      </c>
      <c r="Q471" s="214">
        <v>0</v>
      </c>
      <c r="R471" s="214">
        <f>Q471*H471</f>
        <v>0</v>
      </c>
      <c r="S471" s="214">
        <v>0</v>
      </c>
      <c r="T471" s="215">
        <f>S471*H471</f>
        <v>0</v>
      </c>
      <c r="U471" s="41"/>
      <c r="V471" s="41"/>
      <c r="W471" s="41"/>
      <c r="X471" s="41"/>
      <c r="Y471" s="41"/>
      <c r="Z471" s="41"/>
      <c r="AA471" s="41"/>
      <c r="AB471" s="41"/>
      <c r="AC471" s="41"/>
      <c r="AD471" s="41"/>
      <c r="AE471" s="41"/>
      <c r="AR471" s="216" t="s">
        <v>451</v>
      </c>
      <c r="AT471" s="216" t="s">
        <v>247</v>
      </c>
      <c r="AU471" s="216" t="s">
        <v>84</v>
      </c>
      <c r="AY471" s="20" t="s">
        <v>192</v>
      </c>
      <c r="BE471" s="217">
        <f>IF(N471="základní",J471,0)</f>
        <v>0</v>
      </c>
      <c r="BF471" s="217">
        <f>IF(N471="snížená",J471,0)</f>
        <v>0</v>
      </c>
      <c r="BG471" s="217">
        <f>IF(N471="zákl. přenesená",J471,0)</f>
        <v>0</v>
      </c>
      <c r="BH471" s="217">
        <f>IF(N471="sníž. přenesená",J471,0)</f>
        <v>0</v>
      </c>
      <c r="BI471" s="217">
        <f>IF(N471="nulová",J471,0)</f>
        <v>0</v>
      </c>
      <c r="BJ471" s="20" t="s">
        <v>82</v>
      </c>
      <c r="BK471" s="217">
        <f>ROUND(I471*H471,2)</f>
        <v>0</v>
      </c>
      <c r="BL471" s="20" t="s">
        <v>282</v>
      </c>
      <c r="BM471" s="216" t="s">
        <v>3025</v>
      </c>
    </row>
    <row r="472" s="2" customFormat="1">
      <c r="A472" s="41"/>
      <c r="B472" s="42"/>
      <c r="C472" s="43"/>
      <c r="D472" s="218" t="s">
        <v>199</v>
      </c>
      <c r="E472" s="43"/>
      <c r="F472" s="219" t="s">
        <v>3024</v>
      </c>
      <c r="G472" s="43"/>
      <c r="H472" s="43"/>
      <c r="I472" s="220"/>
      <c r="J472" s="43"/>
      <c r="K472" s="43"/>
      <c r="L472" s="47"/>
      <c r="M472" s="221"/>
      <c r="N472" s="222"/>
      <c r="O472" s="87"/>
      <c r="P472" s="87"/>
      <c r="Q472" s="87"/>
      <c r="R472" s="87"/>
      <c r="S472" s="87"/>
      <c r="T472" s="88"/>
      <c r="U472" s="41"/>
      <c r="V472" s="41"/>
      <c r="W472" s="41"/>
      <c r="X472" s="41"/>
      <c r="Y472" s="41"/>
      <c r="Z472" s="41"/>
      <c r="AA472" s="41"/>
      <c r="AB472" s="41"/>
      <c r="AC472" s="41"/>
      <c r="AD472" s="41"/>
      <c r="AE472" s="41"/>
      <c r="AT472" s="20" t="s">
        <v>199</v>
      </c>
      <c r="AU472" s="20" t="s">
        <v>84</v>
      </c>
    </row>
    <row r="473" s="2" customFormat="1">
      <c r="A473" s="41"/>
      <c r="B473" s="42"/>
      <c r="C473" s="43"/>
      <c r="D473" s="218" t="s">
        <v>200</v>
      </c>
      <c r="E473" s="43"/>
      <c r="F473" s="223" t="s">
        <v>3026</v>
      </c>
      <c r="G473" s="43"/>
      <c r="H473" s="43"/>
      <c r="I473" s="220"/>
      <c r="J473" s="43"/>
      <c r="K473" s="43"/>
      <c r="L473" s="47"/>
      <c r="M473" s="221"/>
      <c r="N473" s="222"/>
      <c r="O473" s="87"/>
      <c r="P473" s="87"/>
      <c r="Q473" s="87"/>
      <c r="R473" s="87"/>
      <c r="S473" s="87"/>
      <c r="T473" s="88"/>
      <c r="U473" s="41"/>
      <c r="V473" s="41"/>
      <c r="W473" s="41"/>
      <c r="X473" s="41"/>
      <c r="Y473" s="41"/>
      <c r="Z473" s="41"/>
      <c r="AA473" s="41"/>
      <c r="AB473" s="41"/>
      <c r="AC473" s="41"/>
      <c r="AD473" s="41"/>
      <c r="AE473" s="41"/>
      <c r="AT473" s="20" t="s">
        <v>200</v>
      </c>
      <c r="AU473" s="20" t="s">
        <v>84</v>
      </c>
    </row>
    <row r="474" s="14" customFormat="1">
      <c r="A474" s="14"/>
      <c r="B474" s="253"/>
      <c r="C474" s="254"/>
      <c r="D474" s="218" t="s">
        <v>1390</v>
      </c>
      <c r="E474" s="255" t="s">
        <v>19</v>
      </c>
      <c r="F474" s="256" t="s">
        <v>3027</v>
      </c>
      <c r="G474" s="254"/>
      <c r="H474" s="257">
        <v>0.069000000000000006</v>
      </c>
      <c r="I474" s="258"/>
      <c r="J474" s="254"/>
      <c r="K474" s="254"/>
      <c r="L474" s="259"/>
      <c r="M474" s="260"/>
      <c r="N474" s="261"/>
      <c r="O474" s="261"/>
      <c r="P474" s="261"/>
      <c r="Q474" s="261"/>
      <c r="R474" s="261"/>
      <c r="S474" s="261"/>
      <c r="T474" s="262"/>
      <c r="U474" s="14"/>
      <c r="V474" s="14"/>
      <c r="W474" s="14"/>
      <c r="X474" s="14"/>
      <c r="Y474" s="14"/>
      <c r="Z474" s="14"/>
      <c r="AA474" s="14"/>
      <c r="AB474" s="14"/>
      <c r="AC474" s="14"/>
      <c r="AD474" s="14"/>
      <c r="AE474" s="14"/>
      <c r="AT474" s="263" t="s">
        <v>1390</v>
      </c>
      <c r="AU474" s="263" t="s">
        <v>84</v>
      </c>
      <c r="AV474" s="14" t="s">
        <v>84</v>
      </c>
      <c r="AW474" s="14" t="s">
        <v>35</v>
      </c>
      <c r="AX474" s="14" t="s">
        <v>74</v>
      </c>
      <c r="AY474" s="263" t="s">
        <v>192</v>
      </c>
    </row>
    <row r="475" s="14" customFormat="1">
      <c r="A475" s="14"/>
      <c r="B475" s="253"/>
      <c r="C475" s="254"/>
      <c r="D475" s="218" t="s">
        <v>1390</v>
      </c>
      <c r="E475" s="255" t="s">
        <v>19</v>
      </c>
      <c r="F475" s="256" t="s">
        <v>3028</v>
      </c>
      <c r="G475" s="254"/>
      <c r="H475" s="257">
        <v>0.129</v>
      </c>
      <c r="I475" s="258"/>
      <c r="J475" s="254"/>
      <c r="K475" s="254"/>
      <c r="L475" s="259"/>
      <c r="M475" s="260"/>
      <c r="N475" s="261"/>
      <c r="O475" s="261"/>
      <c r="P475" s="261"/>
      <c r="Q475" s="261"/>
      <c r="R475" s="261"/>
      <c r="S475" s="261"/>
      <c r="T475" s="262"/>
      <c r="U475" s="14"/>
      <c r="V475" s="14"/>
      <c r="W475" s="14"/>
      <c r="X475" s="14"/>
      <c r="Y475" s="14"/>
      <c r="Z475" s="14"/>
      <c r="AA475" s="14"/>
      <c r="AB475" s="14"/>
      <c r="AC475" s="14"/>
      <c r="AD475" s="14"/>
      <c r="AE475" s="14"/>
      <c r="AT475" s="263" t="s">
        <v>1390</v>
      </c>
      <c r="AU475" s="263" t="s">
        <v>84</v>
      </c>
      <c r="AV475" s="14" t="s">
        <v>84</v>
      </c>
      <c r="AW475" s="14" t="s">
        <v>35</v>
      </c>
      <c r="AX475" s="14" t="s">
        <v>74</v>
      </c>
      <c r="AY475" s="263" t="s">
        <v>192</v>
      </c>
    </row>
    <row r="476" s="15" customFormat="1">
      <c r="A476" s="15"/>
      <c r="B476" s="264"/>
      <c r="C476" s="265"/>
      <c r="D476" s="218" t="s">
        <v>1390</v>
      </c>
      <c r="E476" s="266" t="s">
        <v>19</v>
      </c>
      <c r="F476" s="267" t="s">
        <v>1392</v>
      </c>
      <c r="G476" s="265"/>
      <c r="H476" s="268">
        <v>0.19800000000000001</v>
      </c>
      <c r="I476" s="269"/>
      <c r="J476" s="265"/>
      <c r="K476" s="265"/>
      <c r="L476" s="270"/>
      <c r="M476" s="271"/>
      <c r="N476" s="272"/>
      <c r="O476" s="272"/>
      <c r="P476" s="272"/>
      <c r="Q476" s="272"/>
      <c r="R476" s="272"/>
      <c r="S476" s="272"/>
      <c r="T476" s="273"/>
      <c r="U476" s="15"/>
      <c r="V476" s="15"/>
      <c r="W476" s="15"/>
      <c r="X476" s="15"/>
      <c r="Y476" s="15"/>
      <c r="Z476" s="15"/>
      <c r="AA476" s="15"/>
      <c r="AB476" s="15"/>
      <c r="AC476" s="15"/>
      <c r="AD476" s="15"/>
      <c r="AE476" s="15"/>
      <c r="AT476" s="274" t="s">
        <v>1390</v>
      </c>
      <c r="AU476" s="274" t="s">
        <v>84</v>
      </c>
      <c r="AV476" s="15" t="s">
        <v>197</v>
      </c>
      <c r="AW476" s="15" t="s">
        <v>35</v>
      </c>
      <c r="AX476" s="15" t="s">
        <v>82</v>
      </c>
      <c r="AY476" s="274" t="s">
        <v>192</v>
      </c>
    </row>
    <row r="477" s="2" customFormat="1" ht="16.5" customHeight="1">
      <c r="A477" s="41"/>
      <c r="B477" s="42"/>
      <c r="C477" s="205" t="s">
        <v>1365</v>
      </c>
      <c r="D477" s="205" t="s">
        <v>193</v>
      </c>
      <c r="E477" s="206" t="s">
        <v>3029</v>
      </c>
      <c r="F477" s="207" t="s">
        <v>3030</v>
      </c>
      <c r="G477" s="208" t="s">
        <v>1412</v>
      </c>
      <c r="H477" s="209">
        <v>226.618</v>
      </c>
      <c r="I477" s="210"/>
      <c r="J477" s="211">
        <f>ROUND(I477*H477,2)</f>
        <v>0</v>
      </c>
      <c r="K477" s="207" t="s">
        <v>19</v>
      </c>
      <c r="L477" s="47"/>
      <c r="M477" s="212" t="s">
        <v>19</v>
      </c>
      <c r="N477" s="213" t="s">
        <v>45</v>
      </c>
      <c r="O477" s="87"/>
      <c r="P477" s="214">
        <f>O477*H477</f>
        <v>0</v>
      </c>
      <c r="Q477" s="214">
        <v>0</v>
      </c>
      <c r="R477" s="214">
        <f>Q477*H477</f>
        <v>0</v>
      </c>
      <c r="S477" s="214">
        <v>0</v>
      </c>
      <c r="T477" s="215">
        <f>S477*H477</f>
        <v>0</v>
      </c>
      <c r="U477" s="41"/>
      <c r="V477" s="41"/>
      <c r="W477" s="41"/>
      <c r="X477" s="41"/>
      <c r="Y477" s="41"/>
      <c r="Z477" s="41"/>
      <c r="AA477" s="41"/>
      <c r="AB477" s="41"/>
      <c r="AC477" s="41"/>
      <c r="AD477" s="41"/>
      <c r="AE477" s="41"/>
      <c r="AR477" s="216" t="s">
        <v>282</v>
      </c>
      <c r="AT477" s="216" t="s">
        <v>193</v>
      </c>
      <c r="AU477" s="216" t="s">
        <v>84</v>
      </c>
      <c r="AY477" s="20" t="s">
        <v>192</v>
      </c>
      <c r="BE477" s="217">
        <f>IF(N477="základní",J477,0)</f>
        <v>0</v>
      </c>
      <c r="BF477" s="217">
        <f>IF(N477="snížená",J477,0)</f>
        <v>0</v>
      </c>
      <c r="BG477" s="217">
        <f>IF(N477="zákl. přenesená",J477,0)</f>
        <v>0</v>
      </c>
      <c r="BH477" s="217">
        <f>IF(N477="sníž. přenesená",J477,0)</f>
        <v>0</v>
      </c>
      <c r="BI477" s="217">
        <f>IF(N477="nulová",J477,0)</f>
        <v>0</v>
      </c>
      <c r="BJ477" s="20" t="s">
        <v>82</v>
      </c>
      <c r="BK477" s="217">
        <f>ROUND(I477*H477,2)</f>
        <v>0</v>
      </c>
      <c r="BL477" s="20" t="s">
        <v>282</v>
      </c>
      <c r="BM477" s="216" t="s">
        <v>3031</v>
      </c>
    </row>
    <row r="478" s="2" customFormat="1">
      <c r="A478" s="41"/>
      <c r="B478" s="42"/>
      <c r="C478" s="43"/>
      <c r="D478" s="218" t="s">
        <v>199</v>
      </c>
      <c r="E478" s="43"/>
      <c r="F478" s="219" t="s">
        <v>3030</v>
      </c>
      <c r="G478" s="43"/>
      <c r="H478" s="43"/>
      <c r="I478" s="220"/>
      <c r="J478" s="43"/>
      <c r="K478" s="43"/>
      <c r="L478" s="47"/>
      <c r="M478" s="221"/>
      <c r="N478" s="222"/>
      <c r="O478" s="87"/>
      <c r="P478" s="87"/>
      <c r="Q478" s="87"/>
      <c r="R478" s="87"/>
      <c r="S478" s="87"/>
      <c r="T478" s="88"/>
      <c r="U478" s="41"/>
      <c r="V478" s="41"/>
      <c r="W478" s="41"/>
      <c r="X478" s="41"/>
      <c r="Y478" s="41"/>
      <c r="Z478" s="41"/>
      <c r="AA478" s="41"/>
      <c r="AB478" s="41"/>
      <c r="AC478" s="41"/>
      <c r="AD478" s="41"/>
      <c r="AE478" s="41"/>
      <c r="AT478" s="20" t="s">
        <v>199</v>
      </c>
      <c r="AU478" s="20" t="s">
        <v>84</v>
      </c>
    </row>
    <row r="479" s="14" customFormat="1">
      <c r="A479" s="14"/>
      <c r="B479" s="253"/>
      <c r="C479" s="254"/>
      <c r="D479" s="218" t="s">
        <v>1390</v>
      </c>
      <c r="E479" s="255" t="s">
        <v>19</v>
      </c>
      <c r="F479" s="256" t="s">
        <v>3032</v>
      </c>
      <c r="G479" s="254"/>
      <c r="H479" s="257">
        <v>129.07300000000001</v>
      </c>
      <c r="I479" s="258"/>
      <c r="J479" s="254"/>
      <c r="K479" s="254"/>
      <c r="L479" s="259"/>
      <c r="M479" s="260"/>
      <c r="N479" s="261"/>
      <c r="O479" s="261"/>
      <c r="P479" s="261"/>
      <c r="Q479" s="261"/>
      <c r="R479" s="261"/>
      <c r="S479" s="261"/>
      <c r="T479" s="262"/>
      <c r="U479" s="14"/>
      <c r="V479" s="14"/>
      <c r="W479" s="14"/>
      <c r="X479" s="14"/>
      <c r="Y479" s="14"/>
      <c r="Z479" s="14"/>
      <c r="AA479" s="14"/>
      <c r="AB479" s="14"/>
      <c r="AC479" s="14"/>
      <c r="AD479" s="14"/>
      <c r="AE479" s="14"/>
      <c r="AT479" s="263" t="s">
        <v>1390</v>
      </c>
      <c r="AU479" s="263" t="s">
        <v>84</v>
      </c>
      <c r="AV479" s="14" t="s">
        <v>84</v>
      </c>
      <c r="AW479" s="14" t="s">
        <v>35</v>
      </c>
      <c r="AX479" s="14" t="s">
        <v>74</v>
      </c>
      <c r="AY479" s="263" t="s">
        <v>192</v>
      </c>
    </row>
    <row r="480" s="14" customFormat="1">
      <c r="A480" s="14"/>
      <c r="B480" s="253"/>
      <c r="C480" s="254"/>
      <c r="D480" s="218" t="s">
        <v>1390</v>
      </c>
      <c r="E480" s="255" t="s">
        <v>19</v>
      </c>
      <c r="F480" s="256" t="s">
        <v>3033</v>
      </c>
      <c r="G480" s="254"/>
      <c r="H480" s="257">
        <v>97.545000000000002</v>
      </c>
      <c r="I480" s="258"/>
      <c r="J480" s="254"/>
      <c r="K480" s="254"/>
      <c r="L480" s="259"/>
      <c r="M480" s="260"/>
      <c r="N480" s="261"/>
      <c r="O480" s="261"/>
      <c r="P480" s="261"/>
      <c r="Q480" s="261"/>
      <c r="R480" s="261"/>
      <c r="S480" s="261"/>
      <c r="T480" s="262"/>
      <c r="U480" s="14"/>
      <c r="V480" s="14"/>
      <c r="W480" s="14"/>
      <c r="X480" s="14"/>
      <c r="Y480" s="14"/>
      <c r="Z480" s="14"/>
      <c r="AA480" s="14"/>
      <c r="AB480" s="14"/>
      <c r="AC480" s="14"/>
      <c r="AD480" s="14"/>
      <c r="AE480" s="14"/>
      <c r="AT480" s="263" t="s">
        <v>1390</v>
      </c>
      <c r="AU480" s="263" t="s">
        <v>84</v>
      </c>
      <c r="AV480" s="14" t="s">
        <v>84</v>
      </c>
      <c r="AW480" s="14" t="s">
        <v>35</v>
      </c>
      <c r="AX480" s="14" t="s">
        <v>74</v>
      </c>
      <c r="AY480" s="263" t="s">
        <v>192</v>
      </c>
    </row>
    <row r="481" s="15" customFormat="1">
      <c r="A481" s="15"/>
      <c r="B481" s="264"/>
      <c r="C481" s="265"/>
      <c r="D481" s="218" t="s">
        <v>1390</v>
      </c>
      <c r="E481" s="266" t="s">
        <v>19</v>
      </c>
      <c r="F481" s="267" t="s">
        <v>1392</v>
      </c>
      <c r="G481" s="265"/>
      <c r="H481" s="268">
        <v>226.618</v>
      </c>
      <c r="I481" s="269"/>
      <c r="J481" s="265"/>
      <c r="K481" s="265"/>
      <c r="L481" s="270"/>
      <c r="M481" s="271"/>
      <c r="N481" s="272"/>
      <c r="O481" s="272"/>
      <c r="P481" s="272"/>
      <c r="Q481" s="272"/>
      <c r="R481" s="272"/>
      <c r="S481" s="272"/>
      <c r="T481" s="273"/>
      <c r="U481" s="15"/>
      <c r="V481" s="15"/>
      <c r="W481" s="15"/>
      <c r="X481" s="15"/>
      <c r="Y481" s="15"/>
      <c r="Z481" s="15"/>
      <c r="AA481" s="15"/>
      <c r="AB481" s="15"/>
      <c r="AC481" s="15"/>
      <c r="AD481" s="15"/>
      <c r="AE481" s="15"/>
      <c r="AT481" s="274" t="s">
        <v>1390</v>
      </c>
      <c r="AU481" s="274" t="s">
        <v>84</v>
      </c>
      <c r="AV481" s="15" t="s">
        <v>197</v>
      </c>
      <c r="AW481" s="15" t="s">
        <v>35</v>
      </c>
      <c r="AX481" s="15" t="s">
        <v>82</v>
      </c>
      <c r="AY481" s="274" t="s">
        <v>192</v>
      </c>
    </row>
    <row r="482" s="2" customFormat="1" ht="16.5" customHeight="1">
      <c r="A482" s="41"/>
      <c r="B482" s="42"/>
      <c r="C482" s="205" t="s">
        <v>1367</v>
      </c>
      <c r="D482" s="205" t="s">
        <v>193</v>
      </c>
      <c r="E482" s="206" t="s">
        <v>3034</v>
      </c>
      <c r="F482" s="207" t="s">
        <v>3035</v>
      </c>
      <c r="G482" s="208" t="s">
        <v>1412</v>
      </c>
      <c r="H482" s="209">
        <v>322.31900000000002</v>
      </c>
      <c r="I482" s="210"/>
      <c r="J482" s="211">
        <f>ROUND(I482*H482,2)</f>
        <v>0</v>
      </c>
      <c r="K482" s="207" t="s">
        <v>19</v>
      </c>
      <c r="L482" s="47"/>
      <c r="M482" s="212" t="s">
        <v>19</v>
      </c>
      <c r="N482" s="213" t="s">
        <v>45</v>
      </c>
      <c r="O482" s="87"/>
      <c r="P482" s="214">
        <f>O482*H482</f>
        <v>0</v>
      </c>
      <c r="Q482" s="214">
        <v>0</v>
      </c>
      <c r="R482" s="214">
        <f>Q482*H482</f>
        <v>0</v>
      </c>
      <c r="S482" s="214">
        <v>0</v>
      </c>
      <c r="T482" s="215">
        <f>S482*H482</f>
        <v>0</v>
      </c>
      <c r="U482" s="41"/>
      <c r="V482" s="41"/>
      <c r="W482" s="41"/>
      <c r="X482" s="41"/>
      <c r="Y482" s="41"/>
      <c r="Z482" s="41"/>
      <c r="AA482" s="41"/>
      <c r="AB482" s="41"/>
      <c r="AC482" s="41"/>
      <c r="AD482" s="41"/>
      <c r="AE482" s="41"/>
      <c r="AR482" s="216" t="s">
        <v>282</v>
      </c>
      <c r="AT482" s="216" t="s">
        <v>193</v>
      </c>
      <c r="AU482" s="216" t="s">
        <v>84</v>
      </c>
      <c r="AY482" s="20" t="s">
        <v>192</v>
      </c>
      <c r="BE482" s="217">
        <f>IF(N482="základní",J482,0)</f>
        <v>0</v>
      </c>
      <c r="BF482" s="217">
        <f>IF(N482="snížená",J482,0)</f>
        <v>0</v>
      </c>
      <c r="BG482" s="217">
        <f>IF(N482="zákl. přenesená",J482,0)</f>
        <v>0</v>
      </c>
      <c r="BH482" s="217">
        <f>IF(N482="sníž. přenesená",J482,0)</f>
        <v>0</v>
      </c>
      <c r="BI482" s="217">
        <f>IF(N482="nulová",J482,0)</f>
        <v>0</v>
      </c>
      <c r="BJ482" s="20" t="s">
        <v>82</v>
      </c>
      <c r="BK482" s="217">
        <f>ROUND(I482*H482,2)</f>
        <v>0</v>
      </c>
      <c r="BL482" s="20" t="s">
        <v>282</v>
      </c>
      <c r="BM482" s="216" t="s">
        <v>3036</v>
      </c>
    </row>
    <row r="483" s="2" customFormat="1">
      <c r="A483" s="41"/>
      <c r="B483" s="42"/>
      <c r="C483" s="43"/>
      <c r="D483" s="218" t="s">
        <v>199</v>
      </c>
      <c r="E483" s="43"/>
      <c r="F483" s="219" t="s">
        <v>3037</v>
      </c>
      <c r="G483" s="43"/>
      <c r="H483" s="43"/>
      <c r="I483" s="220"/>
      <c r="J483" s="43"/>
      <c r="K483" s="43"/>
      <c r="L483" s="47"/>
      <c r="M483" s="221"/>
      <c r="N483" s="222"/>
      <c r="O483" s="87"/>
      <c r="P483" s="87"/>
      <c r="Q483" s="87"/>
      <c r="R483" s="87"/>
      <c r="S483" s="87"/>
      <c r="T483" s="88"/>
      <c r="U483" s="41"/>
      <c r="V483" s="41"/>
      <c r="W483" s="41"/>
      <c r="X483" s="41"/>
      <c r="Y483" s="41"/>
      <c r="Z483" s="41"/>
      <c r="AA483" s="41"/>
      <c r="AB483" s="41"/>
      <c r="AC483" s="41"/>
      <c r="AD483" s="41"/>
      <c r="AE483" s="41"/>
      <c r="AT483" s="20" t="s">
        <v>199</v>
      </c>
      <c r="AU483" s="20" t="s">
        <v>84</v>
      </c>
    </row>
    <row r="484" s="14" customFormat="1">
      <c r="A484" s="14"/>
      <c r="B484" s="253"/>
      <c r="C484" s="254"/>
      <c r="D484" s="218" t="s">
        <v>1390</v>
      </c>
      <c r="E484" s="255" t="s">
        <v>19</v>
      </c>
      <c r="F484" s="256" t="s">
        <v>3038</v>
      </c>
      <c r="G484" s="254"/>
      <c r="H484" s="257">
        <v>224.774</v>
      </c>
      <c r="I484" s="258"/>
      <c r="J484" s="254"/>
      <c r="K484" s="254"/>
      <c r="L484" s="259"/>
      <c r="M484" s="260"/>
      <c r="N484" s="261"/>
      <c r="O484" s="261"/>
      <c r="P484" s="261"/>
      <c r="Q484" s="261"/>
      <c r="R484" s="261"/>
      <c r="S484" s="261"/>
      <c r="T484" s="262"/>
      <c r="U484" s="14"/>
      <c r="V484" s="14"/>
      <c r="W484" s="14"/>
      <c r="X484" s="14"/>
      <c r="Y484" s="14"/>
      <c r="Z484" s="14"/>
      <c r="AA484" s="14"/>
      <c r="AB484" s="14"/>
      <c r="AC484" s="14"/>
      <c r="AD484" s="14"/>
      <c r="AE484" s="14"/>
      <c r="AT484" s="263" t="s">
        <v>1390</v>
      </c>
      <c r="AU484" s="263" t="s">
        <v>84</v>
      </c>
      <c r="AV484" s="14" t="s">
        <v>84</v>
      </c>
      <c r="AW484" s="14" t="s">
        <v>35</v>
      </c>
      <c r="AX484" s="14" t="s">
        <v>74</v>
      </c>
      <c r="AY484" s="263" t="s">
        <v>192</v>
      </c>
    </row>
    <row r="485" s="14" customFormat="1">
      <c r="A485" s="14"/>
      <c r="B485" s="253"/>
      <c r="C485" s="254"/>
      <c r="D485" s="218" t="s">
        <v>1390</v>
      </c>
      <c r="E485" s="255" t="s">
        <v>19</v>
      </c>
      <c r="F485" s="256" t="s">
        <v>3039</v>
      </c>
      <c r="G485" s="254"/>
      <c r="H485" s="257">
        <v>97.545000000000002</v>
      </c>
      <c r="I485" s="258"/>
      <c r="J485" s="254"/>
      <c r="K485" s="254"/>
      <c r="L485" s="259"/>
      <c r="M485" s="260"/>
      <c r="N485" s="261"/>
      <c r="O485" s="261"/>
      <c r="P485" s="261"/>
      <c r="Q485" s="261"/>
      <c r="R485" s="261"/>
      <c r="S485" s="261"/>
      <c r="T485" s="262"/>
      <c r="U485" s="14"/>
      <c r="V485" s="14"/>
      <c r="W485" s="14"/>
      <c r="X485" s="14"/>
      <c r="Y485" s="14"/>
      <c r="Z485" s="14"/>
      <c r="AA485" s="14"/>
      <c r="AB485" s="14"/>
      <c r="AC485" s="14"/>
      <c r="AD485" s="14"/>
      <c r="AE485" s="14"/>
      <c r="AT485" s="263" t="s">
        <v>1390</v>
      </c>
      <c r="AU485" s="263" t="s">
        <v>84</v>
      </c>
      <c r="AV485" s="14" t="s">
        <v>84</v>
      </c>
      <c r="AW485" s="14" t="s">
        <v>35</v>
      </c>
      <c r="AX485" s="14" t="s">
        <v>74</v>
      </c>
      <c r="AY485" s="263" t="s">
        <v>192</v>
      </c>
    </row>
    <row r="486" s="15" customFormat="1">
      <c r="A486" s="15"/>
      <c r="B486" s="264"/>
      <c r="C486" s="265"/>
      <c r="D486" s="218" t="s">
        <v>1390</v>
      </c>
      <c r="E486" s="266" t="s">
        <v>19</v>
      </c>
      <c r="F486" s="267" t="s">
        <v>1392</v>
      </c>
      <c r="G486" s="265"/>
      <c r="H486" s="268">
        <v>322.31900000000002</v>
      </c>
      <c r="I486" s="269"/>
      <c r="J486" s="265"/>
      <c r="K486" s="265"/>
      <c r="L486" s="270"/>
      <c r="M486" s="271"/>
      <c r="N486" s="272"/>
      <c r="O486" s="272"/>
      <c r="P486" s="272"/>
      <c r="Q486" s="272"/>
      <c r="R486" s="272"/>
      <c r="S486" s="272"/>
      <c r="T486" s="273"/>
      <c r="U486" s="15"/>
      <c r="V486" s="15"/>
      <c r="W486" s="15"/>
      <c r="X486" s="15"/>
      <c r="Y486" s="15"/>
      <c r="Z486" s="15"/>
      <c r="AA486" s="15"/>
      <c r="AB486" s="15"/>
      <c r="AC486" s="15"/>
      <c r="AD486" s="15"/>
      <c r="AE486" s="15"/>
      <c r="AT486" s="274" t="s">
        <v>1390</v>
      </c>
      <c r="AU486" s="274" t="s">
        <v>84</v>
      </c>
      <c r="AV486" s="15" t="s">
        <v>197</v>
      </c>
      <c r="AW486" s="15" t="s">
        <v>35</v>
      </c>
      <c r="AX486" s="15" t="s">
        <v>82</v>
      </c>
      <c r="AY486" s="274" t="s">
        <v>192</v>
      </c>
    </row>
    <row r="487" s="2" customFormat="1" ht="16.5" customHeight="1">
      <c r="A487" s="41"/>
      <c r="B487" s="42"/>
      <c r="C487" s="205" t="s">
        <v>1369</v>
      </c>
      <c r="D487" s="205" t="s">
        <v>193</v>
      </c>
      <c r="E487" s="206" t="s">
        <v>3040</v>
      </c>
      <c r="F487" s="207" t="s">
        <v>3041</v>
      </c>
      <c r="G487" s="208" t="s">
        <v>1412</v>
      </c>
      <c r="H487" s="209">
        <v>120.45</v>
      </c>
      <c r="I487" s="210"/>
      <c r="J487" s="211">
        <f>ROUND(I487*H487,2)</f>
        <v>0</v>
      </c>
      <c r="K487" s="207" t="s">
        <v>19</v>
      </c>
      <c r="L487" s="47"/>
      <c r="M487" s="212" t="s">
        <v>19</v>
      </c>
      <c r="N487" s="213" t="s">
        <v>45</v>
      </c>
      <c r="O487" s="87"/>
      <c r="P487" s="214">
        <f>O487*H487</f>
        <v>0</v>
      </c>
      <c r="Q487" s="214">
        <v>0</v>
      </c>
      <c r="R487" s="214">
        <f>Q487*H487</f>
        <v>0</v>
      </c>
      <c r="S487" s="214">
        <v>0</v>
      </c>
      <c r="T487" s="215">
        <f>S487*H487</f>
        <v>0</v>
      </c>
      <c r="U487" s="41"/>
      <c r="V487" s="41"/>
      <c r="W487" s="41"/>
      <c r="X487" s="41"/>
      <c r="Y487" s="41"/>
      <c r="Z487" s="41"/>
      <c r="AA487" s="41"/>
      <c r="AB487" s="41"/>
      <c r="AC487" s="41"/>
      <c r="AD487" s="41"/>
      <c r="AE487" s="41"/>
      <c r="AR487" s="216" t="s">
        <v>282</v>
      </c>
      <c r="AT487" s="216" t="s">
        <v>193</v>
      </c>
      <c r="AU487" s="216" t="s">
        <v>84</v>
      </c>
      <c r="AY487" s="20" t="s">
        <v>192</v>
      </c>
      <c r="BE487" s="217">
        <f>IF(N487="základní",J487,0)</f>
        <v>0</v>
      </c>
      <c r="BF487" s="217">
        <f>IF(N487="snížená",J487,0)</f>
        <v>0</v>
      </c>
      <c r="BG487" s="217">
        <f>IF(N487="zákl. přenesená",J487,0)</f>
        <v>0</v>
      </c>
      <c r="BH487" s="217">
        <f>IF(N487="sníž. přenesená",J487,0)</f>
        <v>0</v>
      </c>
      <c r="BI487" s="217">
        <f>IF(N487="nulová",J487,0)</f>
        <v>0</v>
      </c>
      <c r="BJ487" s="20" t="s">
        <v>82</v>
      </c>
      <c r="BK487" s="217">
        <f>ROUND(I487*H487,2)</f>
        <v>0</v>
      </c>
      <c r="BL487" s="20" t="s">
        <v>282</v>
      </c>
      <c r="BM487" s="216" t="s">
        <v>3042</v>
      </c>
    </row>
    <row r="488" s="2" customFormat="1">
      <c r="A488" s="41"/>
      <c r="B488" s="42"/>
      <c r="C488" s="43"/>
      <c r="D488" s="218" t="s">
        <v>199</v>
      </c>
      <c r="E488" s="43"/>
      <c r="F488" s="219" t="s">
        <v>3041</v>
      </c>
      <c r="G488" s="43"/>
      <c r="H488" s="43"/>
      <c r="I488" s="220"/>
      <c r="J488" s="43"/>
      <c r="K488" s="43"/>
      <c r="L488" s="47"/>
      <c r="M488" s="221"/>
      <c r="N488" s="222"/>
      <c r="O488" s="87"/>
      <c r="P488" s="87"/>
      <c r="Q488" s="87"/>
      <c r="R488" s="87"/>
      <c r="S488" s="87"/>
      <c r="T488" s="88"/>
      <c r="U488" s="41"/>
      <c r="V488" s="41"/>
      <c r="W488" s="41"/>
      <c r="X488" s="41"/>
      <c r="Y488" s="41"/>
      <c r="Z488" s="41"/>
      <c r="AA488" s="41"/>
      <c r="AB488" s="41"/>
      <c r="AC488" s="41"/>
      <c r="AD488" s="41"/>
      <c r="AE488" s="41"/>
      <c r="AT488" s="20" t="s">
        <v>199</v>
      </c>
      <c r="AU488" s="20" t="s">
        <v>84</v>
      </c>
    </row>
    <row r="489" s="14" customFormat="1">
      <c r="A489" s="14"/>
      <c r="B489" s="253"/>
      <c r="C489" s="254"/>
      <c r="D489" s="218" t="s">
        <v>1390</v>
      </c>
      <c r="E489" s="255" t="s">
        <v>19</v>
      </c>
      <c r="F489" s="256" t="s">
        <v>3043</v>
      </c>
      <c r="G489" s="254"/>
      <c r="H489" s="257">
        <v>120.45</v>
      </c>
      <c r="I489" s="258"/>
      <c r="J489" s="254"/>
      <c r="K489" s="254"/>
      <c r="L489" s="259"/>
      <c r="M489" s="260"/>
      <c r="N489" s="261"/>
      <c r="O489" s="261"/>
      <c r="P489" s="261"/>
      <c r="Q489" s="261"/>
      <c r="R489" s="261"/>
      <c r="S489" s="261"/>
      <c r="T489" s="262"/>
      <c r="U489" s="14"/>
      <c r="V489" s="14"/>
      <c r="W489" s="14"/>
      <c r="X489" s="14"/>
      <c r="Y489" s="14"/>
      <c r="Z489" s="14"/>
      <c r="AA489" s="14"/>
      <c r="AB489" s="14"/>
      <c r="AC489" s="14"/>
      <c r="AD489" s="14"/>
      <c r="AE489" s="14"/>
      <c r="AT489" s="263" t="s">
        <v>1390</v>
      </c>
      <c r="AU489" s="263" t="s">
        <v>84</v>
      </c>
      <c r="AV489" s="14" t="s">
        <v>84</v>
      </c>
      <c r="AW489" s="14" t="s">
        <v>35</v>
      </c>
      <c r="AX489" s="14" t="s">
        <v>74</v>
      </c>
      <c r="AY489" s="263" t="s">
        <v>192</v>
      </c>
    </row>
    <row r="490" s="15" customFormat="1">
      <c r="A490" s="15"/>
      <c r="B490" s="264"/>
      <c r="C490" s="265"/>
      <c r="D490" s="218" t="s">
        <v>1390</v>
      </c>
      <c r="E490" s="266" t="s">
        <v>19</v>
      </c>
      <c r="F490" s="267" t="s">
        <v>1392</v>
      </c>
      <c r="G490" s="265"/>
      <c r="H490" s="268">
        <v>120.45</v>
      </c>
      <c r="I490" s="269"/>
      <c r="J490" s="265"/>
      <c r="K490" s="265"/>
      <c r="L490" s="270"/>
      <c r="M490" s="271"/>
      <c r="N490" s="272"/>
      <c r="O490" s="272"/>
      <c r="P490" s="272"/>
      <c r="Q490" s="272"/>
      <c r="R490" s="272"/>
      <c r="S490" s="272"/>
      <c r="T490" s="273"/>
      <c r="U490" s="15"/>
      <c r="V490" s="15"/>
      <c r="W490" s="15"/>
      <c r="X490" s="15"/>
      <c r="Y490" s="15"/>
      <c r="Z490" s="15"/>
      <c r="AA490" s="15"/>
      <c r="AB490" s="15"/>
      <c r="AC490" s="15"/>
      <c r="AD490" s="15"/>
      <c r="AE490" s="15"/>
      <c r="AT490" s="274" t="s">
        <v>1390</v>
      </c>
      <c r="AU490" s="274" t="s">
        <v>84</v>
      </c>
      <c r="AV490" s="15" t="s">
        <v>197</v>
      </c>
      <c r="AW490" s="15" t="s">
        <v>35</v>
      </c>
      <c r="AX490" s="15" t="s">
        <v>82</v>
      </c>
      <c r="AY490" s="274" t="s">
        <v>192</v>
      </c>
    </row>
    <row r="491" s="2" customFormat="1" ht="16.5" customHeight="1">
      <c r="A491" s="41"/>
      <c r="B491" s="42"/>
      <c r="C491" s="205" t="s">
        <v>1371</v>
      </c>
      <c r="D491" s="205" t="s">
        <v>193</v>
      </c>
      <c r="E491" s="206" t="s">
        <v>3044</v>
      </c>
      <c r="F491" s="207" t="s">
        <v>3045</v>
      </c>
      <c r="G491" s="208" t="s">
        <v>1412</v>
      </c>
      <c r="H491" s="209">
        <v>59.633000000000003</v>
      </c>
      <c r="I491" s="210"/>
      <c r="J491" s="211">
        <f>ROUND(I491*H491,2)</f>
        <v>0</v>
      </c>
      <c r="K491" s="207" t="s">
        <v>19</v>
      </c>
      <c r="L491" s="47"/>
      <c r="M491" s="212" t="s">
        <v>19</v>
      </c>
      <c r="N491" s="213" t="s">
        <v>45</v>
      </c>
      <c r="O491" s="87"/>
      <c r="P491" s="214">
        <f>O491*H491</f>
        <v>0</v>
      </c>
      <c r="Q491" s="214">
        <v>0</v>
      </c>
      <c r="R491" s="214">
        <f>Q491*H491</f>
        <v>0</v>
      </c>
      <c r="S491" s="214">
        <v>0</v>
      </c>
      <c r="T491" s="215">
        <f>S491*H491</f>
        <v>0</v>
      </c>
      <c r="U491" s="41"/>
      <c r="V491" s="41"/>
      <c r="W491" s="41"/>
      <c r="X491" s="41"/>
      <c r="Y491" s="41"/>
      <c r="Z491" s="41"/>
      <c r="AA491" s="41"/>
      <c r="AB491" s="41"/>
      <c r="AC491" s="41"/>
      <c r="AD491" s="41"/>
      <c r="AE491" s="41"/>
      <c r="AR491" s="216" t="s">
        <v>282</v>
      </c>
      <c r="AT491" s="216" t="s">
        <v>193</v>
      </c>
      <c r="AU491" s="216" t="s">
        <v>84</v>
      </c>
      <c r="AY491" s="20" t="s">
        <v>192</v>
      </c>
      <c r="BE491" s="217">
        <f>IF(N491="základní",J491,0)</f>
        <v>0</v>
      </c>
      <c r="BF491" s="217">
        <f>IF(N491="snížená",J491,0)</f>
        <v>0</v>
      </c>
      <c r="BG491" s="217">
        <f>IF(N491="zákl. přenesená",J491,0)</f>
        <v>0</v>
      </c>
      <c r="BH491" s="217">
        <f>IF(N491="sníž. přenesená",J491,0)</f>
        <v>0</v>
      </c>
      <c r="BI491" s="217">
        <f>IF(N491="nulová",J491,0)</f>
        <v>0</v>
      </c>
      <c r="BJ491" s="20" t="s">
        <v>82</v>
      </c>
      <c r="BK491" s="217">
        <f>ROUND(I491*H491,2)</f>
        <v>0</v>
      </c>
      <c r="BL491" s="20" t="s">
        <v>282</v>
      </c>
      <c r="BM491" s="216" t="s">
        <v>3046</v>
      </c>
    </row>
    <row r="492" s="2" customFormat="1">
      <c r="A492" s="41"/>
      <c r="B492" s="42"/>
      <c r="C492" s="43"/>
      <c r="D492" s="218" t="s">
        <v>199</v>
      </c>
      <c r="E492" s="43"/>
      <c r="F492" s="219" t="s">
        <v>3045</v>
      </c>
      <c r="G492" s="43"/>
      <c r="H492" s="43"/>
      <c r="I492" s="220"/>
      <c r="J492" s="43"/>
      <c r="K492" s="43"/>
      <c r="L492" s="47"/>
      <c r="M492" s="221"/>
      <c r="N492" s="222"/>
      <c r="O492" s="87"/>
      <c r="P492" s="87"/>
      <c r="Q492" s="87"/>
      <c r="R492" s="87"/>
      <c r="S492" s="87"/>
      <c r="T492" s="88"/>
      <c r="U492" s="41"/>
      <c r="V492" s="41"/>
      <c r="W492" s="41"/>
      <c r="X492" s="41"/>
      <c r="Y492" s="41"/>
      <c r="Z492" s="41"/>
      <c r="AA492" s="41"/>
      <c r="AB492" s="41"/>
      <c r="AC492" s="41"/>
      <c r="AD492" s="41"/>
      <c r="AE492" s="41"/>
      <c r="AT492" s="20" t="s">
        <v>199</v>
      </c>
      <c r="AU492" s="20" t="s">
        <v>84</v>
      </c>
    </row>
    <row r="493" s="14" customFormat="1">
      <c r="A493" s="14"/>
      <c r="B493" s="253"/>
      <c r="C493" s="254"/>
      <c r="D493" s="218" t="s">
        <v>1390</v>
      </c>
      <c r="E493" s="255" t="s">
        <v>19</v>
      </c>
      <c r="F493" s="256" t="s">
        <v>3047</v>
      </c>
      <c r="G493" s="254"/>
      <c r="H493" s="257">
        <v>42.152999999999999</v>
      </c>
      <c r="I493" s="258"/>
      <c r="J493" s="254"/>
      <c r="K493" s="254"/>
      <c r="L493" s="259"/>
      <c r="M493" s="260"/>
      <c r="N493" s="261"/>
      <c r="O493" s="261"/>
      <c r="P493" s="261"/>
      <c r="Q493" s="261"/>
      <c r="R493" s="261"/>
      <c r="S493" s="261"/>
      <c r="T493" s="262"/>
      <c r="U493" s="14"/>
      <c r="V493" s="14"/>
      <c r="W493" s="14"/>
      <c r="X493" s="14"/>
      <c r="Y493" s="14"/>
      <c r="Z493" s="14"/>
      <c r="AA493" s="14"/>
      <c r="AB493" s="14"/>
      <c r="AC493" s="14"/>
      <c r="AD493" s="14"/>
      <c r="AE493" s="14"/>
      <c r="AT493" s="263" t="s">
        <v>1390</v>
      </c>
      <c r="AU493" s="263" t="s">
        <v>84</v>
      </c>
      <c r="AV493" s="14" t="s">
        <v>84</v>
      </c>
      <c r="AW493" s="14" t="s">
        <v>35</v>
      </c>
      <c r="AX493" s="14" t="s">
        <v>74</v>
      </c>
      <c r="AY493" s="263" t="s">
        <v>192</v>
      </c>
    </row>
    <row r="494" s="14" customFormat="1">
      <c r="A494" s="14"/>
      <c r="B494" s="253"/>
      <c r="C494" s="254"/>
      <c r="D494" s="218" t="s">
        <v>1390</v>
      </c>
      <c r="E494" s="255" t="s">
        <v>19</v>
      </c>
      <c r="F494" s="256" t="s">
        <v>3048</v>
      </c>
      <c r="G494" s="254"/>
      <c r="H494" s="257">
        <v>6</v>
      </c>
      <c r="I494" s="258"/>
      <c r="J494" s="254"/>
      <c r="K494" s="254"/>
      <c r="L494" s="259"/>
      <c r="M494" s="260"/>
      <c r="N494" s="261"/>
      <c r="O494" s="261"/>
      <c r="P494" s="261"/>
      <c r="Q494" s="261"/>
      <c r="R494" s="261"/>
      <c r="S494" s="261"/>
      <c r="T494" s="262"/>
      <c r="U494" s="14"/>
      <c r="V494" s="14"/>
      <c r="W494" s="14"/>
      <c r="X494" s="14"/>
      <c r="Y494" s="14"/>
      <c r="Z494" s="14"/>
      <c r="AA494" s="14"/>
      <c r="AB494" s="14"/>
      <c r="AC494" s="14"/>
      <c r="AD494" s="14"/>
      <c r="AE494" s="14"/>
      <c r="AT494" s="263" t="s">
        <v>1390</v>
      </c>
      <c r="AU494" s="263" t="s">
        <v>84</v>
      </c>
      <c r="AV494" s="14" t="s">
        <v>84</v>
      </c>
      <c r="AW494" s="14" t="s">
        <v>35</v>
      </c>
      <c r="AX494" s="14" t="s">
        <v>74</v>
      </c>
      <c r="AY494" s="263" t="s">
        <v>192</v>
      </c>
    </row>
    <row r="495" s="14" customFormat="1">
      <c r="A495" s="14"/>
      <c r="B495" s="253"/>
      <c r="C495" s="254"/>
      <c r="D495" s="218" t="s">
        <v>1390</v>
      </c>
      <c r="E495" s="255" t="s">
        <v>19</v>
      </c>
      <c r="F495" s="256" t="s">
        <v>3049</v>
      </c>
      <c r="G495" s="254"/>
      <c r="H495" s="257">
        <v>11.48</v>
      </c>
      <c r="I495" s="258"/>
      <c r="J495" s="254"/>
      <c r="K495" s="254"/>
      <c r="L495" s="259"/>
      <c r="M495" s="260"/>
      <c r="N495" s="261"/>
      <c r="O495" s="261"/>
      <c r="P495" s="261"/>
      <c r="Q495" s="261"/>
      <c r="R495" s="261"/>
      <c r="S495" s="261"/>
      <c r="T495" s="262"/>
      <c r="U495" s="14"/>
      <c r="V495" s="14"/>
      <c r="W495" s="14"/>
      <c r="X495" s="14"/>
      <c r="Y495" s="14"/>
      <c r="Z495" s="14"/>
      <c r="AA495" s="14"/>
      <c r="AB495" s="14"/>
      <c r="AC495" s="14"/>
      <c r="AD495" s="14"/>
      <c r="AE495" s="14"/>
      <c r="AT495" s="263" t="s">
        <v>1390</v>
      </c>
      <c r="AU495" s="263" t="s">
        <v>84</v>
      </c>
      <c r="AV495" s="14" t="s">
        <v>84</v>
      </c>
      <c r="AW495" s="14" t="s">
        <v>35</v>
      </c>
      <c r="AX495" s="14" t="s">
        <v>74</v>
      </c>
      <c r="AY495" s="263" t="s">
        <v>192</v>
      </c>
    </row>
    <row r="496" s="15" customFormat="1">
      <c r="A496" s="15"/>
      <c r="B496" s="264"/>
      <c r="C496" s="265"/>
      <c r="D496" s="218" t="s">
        <v>1390</v>
      </c>
      <c r="E496" s="266" t="s">
        <v>19</v>
      </c>
      <c r="F496" s="267" t="s">
        <v>1392</v>
      </c>
      <c r="G496" s="265"/>
      <c r="H496" s="268">
        <v>59.633000000000003</v>
      </c>
      <c r="I496" s="269"/>
      <c r="J496" s="265"/>
      <c r="K496" s="265"/>
      <c r="L496" s="270"/>
      <c r="M496" s="271"/>
      <c r="N496" s="272"/>
      <c r="O496" s="272"/>
      <c r="P496" s="272"/>
      <c r="Q496" s="272"/>
      <c r="R496" s="272"/>
      <c r="S496" s="272"/>
      <c r="T496" s="273"/>
      <c r="U496" s="15"/>
      <c r="V496" s="15"/>
      <c r="W496" s="15"/>
      <c r="X496" s="15"/>
      <c r="Y496" s="15"/>
      <c r="Z496" s="15"/>
      <c r="AA496" s="15"/>
      <c r="AB496" s="15"/>
      <c r="AC496" s="15"/>
      <c r="AD496" s="15"/>
      <c r="AE496" s="15"/>
      <c r="AT496" s="274" t="s">
        <v>1390</v>
      </c>
      <c r="AU496" s="274" t="s">
        <v>84</v>
      </c>
      <c r="AV496" s="15" t="s">
        <v>197</v>
      </c>
      <c r="AW496" s="15" t="s">
        <v>35</v>
      </c>
      <c r="AX496" s="15" t="s">
        <v>82</v>
      </c>
      <c r="AY496" s="274" t="s">
        <v>192</v>
      </c>
    </row>
    <row r="497" s="2" customFormat="1" ht="16.5" customHeight="1">
      <c r="A497" s="41"/>
      <c r="B497" s="42"/>
      <c r="C497" s="205" t="s">
        <v>1373</v>
      </c>
      <c r="D497" s="205" t="s">
        <v>193</v>
      </c>
      <c r="E497" s="206" t="s">
        <v>3050</v>
      </c>
      <c r="F497" s="207" t="s">
        <v>3051</v>
      </c>
      <c r="G497" s="208" t="s">
        <v>1412</v>
      </c>
      <c r="H497" s="209">
        <v>125.172</v>
      </c>
      <c r="I497" s="210"/>
      <c r="J497" s="211">
        <f>ROUND(I497*H497,2)</f>
        <v>0</v>
      </c>
      <c r="K497" s="207" t="s">
        <v>19</v>
      </c>
      <c r="L497" s="47"/>
      <c r="M497" s="212" t="s">
        <v>19</v>
      </c>
      <c r="N497" s="213" t="s">
        <v>45</v>
      </c>
      <c r="O497" s="87"/>
      <c r="P497" s="214">
        <f>O497*H497</f>
        <v>0</v>
      </c>
      <c r="Q497" s="214">
        <v>0</v>
      </c>
      <c r="R497" s="214">
        <f>Q497*H497</f>
        <v>0</v>
      </c>
      <c r="S497" s="214">
        <v>0</v>
      </c>
      <c r="T497" s="215">
        <f>S497*H497</f>
        <v>0</v>
      </c>
      <c r="U497" s="41"/>
      <c r="V497" s="41"/>
      <c r="W497" s="41"/>
      <c r="X497" s="41"/>
      <c r="Y497" s="41"/>
      <c r="Z497" s="41"/>
      <c r="AA497" s="41"/>
      <c r="AB497" s="41"/>
      <c r="AC497" s="41"/>
      <c r="AD497" s="41"/>
      <c r="AE497" s="41"/>
      <c r="AR497" s="216" t="s">
        <v>282</v>
      </c>
      <c r="AT497" s="216" t="s">
        <v>193</v>
      </c>
      <c r="AU497" s="216" t="s">
        <v>84</v>
      </c>
      <c r="AY497" s="20" t="s">
        <v>192</v>
      </c>
      <c r="BE497" s="217">
        <f>IF(N497="základní",J497,0)</f>
        <v>0</v>
      </c>
      <c r="BF497" s="217">
        <f>IF(N497="snížená",J497,0)</f>
        <v>0</v>
      </c>
      <c r="BG497" s="217">
        <f>IF(N497="zákl. přenesená",J497,0)</f>
        <v>0</v>
      </c>
      <c r="BH497" s="217">
        <f>IF(N497="sníž. přenesená",J497,0)</f>
        <v>0</v>
      </c>
      <c r="BI497" s="217">
        <f>IF(N497="nulová",J497,0)</f>
        <v>0</v>
      </c>
      <c r="BJ497" s="20" t="s">
        <v>82</v>
      </c>
      <c r="BK497" s="217">
        <f>ROUND(I497*H497,2)</f>
        <v>0</v>
      </c>
      <c r="BL497" s="20" t="s">
        <v>282</v>
      </c>
      <c r="BM497" s="216" t="s">
        <v>3052</v>
      </c>
    </row>
    <row r="498" s="2" customFormat="1">
      <c r="A498" s="41"/>
      <c r="B498" s="42"/>
      <c r="C498" s="43"/>
      <c r="D498" s="218" t="s">
        <v>199</v>
      </c>
      <c r="E498" s="43"/>
      <c r="F498" s="219" t="s">
        <v>3051</v>
      </c>
      <c r="G498" s="43"/>
      <c r="H498" s="43"/>
      <c r="I498" s="220"/>
      <c r="J498" s="43"/>
      <c r="K498" s="43"/>
      <c r="L498" s="47"/>
      <c r="M498" s="221"/>
      <c r="N498" s="222"/>
      <c r="O498" s="87"/>
      <c r="P498" s="87"/>
      <c r="Q498" s="87"/>
      <c r="R498" s="87"/>
      <c r="S498" s="87"/>
      <c r="T498" s="88"/>
      <c r="U498" s="41"/>
      <c r="V498" s="41"/>
      <c r="W498" s="41"/>
      <c r="X498" s="41"/>
      <c r="Y498" s="41"/>
      <c r="Z498" s="41"/>
      <c r="AA498" s="41"/>
      <c r="AB498" s="41"/>
      <c r="AC498" s="41"/>
      <c r="AD498" s="41"/>
      <c r="AE498" s="41"/>
      <c r="AT498" s="20" t="s">
        <v>199</v>
      </c>
      <c r="AU498" s="20" t="s">
        <v>84</v>
      </c>
    </row>
    <row r="499" s="14" customFormat="1">
      <c r="A499" s="14"/>
      <c r="B499" s="253"/>
      <c r="C499" s="254"/>
      <c r="D499" s="218" t="s">
        <v>1390</v>
      </c>
      <c r="E499" s="255" t="s">
        <v>19</v>
      </c>
      <c r="F499" s="256" t="s">
        <v>3053</v>
      </c>
      <c r="G499" s="254"/>
      <c r="H499" s="257">
        <v>104.324</v>
      </c>
      <c r="I499" s="258"/>
      <c r="J499" s="254"/>
      <c r="K499" s="254"/>
      <c r="L499" s="259"/>
      <c r="M499" s="260"/>
      <c r="N499" s="261"/>
      <c r="O499" s="261"/>
      <c r="P499" s="261"/>
      <c r="Q499" s="261"/>
      <c r="R499" s="261"/>
      <c r="S499" s="261"/>
      <c r="T499" s="262"/>
      <c r="U499" s="14"/>
      <c r="V499" s="14"/>
      <c r="W499" s="14"/>
      <c r="X499" s="14"/>
      <c r="Y499" s="14"/>
      <c r="Z499" s="14"/>
      <c r="AA499" s="14"/>
      <c r="AB499" s="14"/>
      <c r="AC499" s="14"/>
      <c r="AD499" s="14"/>
      <c r="AE499" s="14"/>
      <c r="AT499" s="263" t="s">
        <v>1390</v>
      </c>
      <c r="AU499" s="263" t="s">
        <v>84</v>
      </c>
      <c r="AV499" s="14" t="s">
        <v>84</v>
      </c>
      <c r="AW499" s="14" t="s">
        <v>35</v>
      </c>
      <c r="AX499" s="14" t="s">
        <v>74</v>
      </c>
      <c r="AY499" s="263" t="s">
        <v>192</v>
      </c>
    </row>
    <row r="500" s="14" customFormat="1">
      <c r="A500" s="14"/>
      <c r="B500" s="253"/>
      <c r="C500" s="254"/>
      <c r="D500" s="218" t="s">
        <v>1390</v>
      </c>
      <c r="E500" s="255" t="s">
        <v>19</v>
      </c>
      <c r="F500" s="256" t="s">
        <v>3054</v>
      </c>
      <c r="G500" s="254"/>
      <c r="H500" s="257">
        <v>4.5</v>
      </c>
      <c r="I500" s="258"/>
      <c r="J500" s="254"/>
      <c r="K500" s="254"/>
      <c r="L500" s="259"/>
      <c r="M500" s="260"/>
      <c r="N500" s="261"/>
      <c r="O500" s="261"/>
      <c r="P500" s="261"/>
      <c r="Q500" s="261"/>
      <c r="R500" s="261"/>
      <c r="S500" s="261"/>
      <c r="T500" s="262"/>
      <c r="U500" s="14"/>
      <c r="V500" s="14"/>
      <c r="W500" s="14"/>
      <c r="X500" s="14"/>
      <c r="Y500" s="14"/>
      <c r="Z500" s="14"/>
      <c r="AA500" s="14"/>
      <c r="AB500" s="14"/>
      <c r="AC500" s="14"/>
      <c r="AD500" s="14"/>
      <c r="AE500" s="14"/>
      <c r="AT500" s="263" t="s">
        <v>1390</v>
      </c>
      <c r="AU500" s="263" t="s">
        <v>84</v>
      </c>
      <c r="AV500" s="14" t="s">
        <v>84</v>
      </c>
      <c r="AW500" s="14" t="s">
        <v>35</v>
      </c>
      <c r="AX500" s="14" t="s">
        <v>74</v>
      </c>
      <c r="AY500" s="263" t="s">
        <v>192</v>
      </c>
    </row>
    <row r="501" s="14" customFormat="1">
      <c r="A501" s="14"/>
      <c r="B501" s="253"/>
      <c r="C501" s="254"/>
      <c r="D501" s="218" t="s">
        <v>1390</v>
      </c>
      <c r="E501" s="255" t="s">
        <v>19</v>
      </c>
      <c r="F501" s="256" t="s">
        <v>3055</v>
      </c>
      <c r="G501" s="254"/>
      <c r="H501" s="257">
        <v>16.347999999999999</v>
      </c>
      <c r="I501" s="258"/>
      <c r="J501" s="254"/>
      <c r="K501" s="254"/>
      <c r="L501" s="259"/>
      <c r="M501" s="260"/>
      <c r="N501" s="261"/>
      <c r="O501" s="261"/>
      <c r="P501" s="261"/>
      <c r="Q501" s="261"/>
      <c r="R501" s="261"/>
      <c r="S501" s="261"/>
      <c r="T501" s="262"/>
      <c r="U501" s="14"/>
      <c r="V501" s="14"/>
      <c r="W501" s="14"/>
      <c r="X501" s="14"/>
      <c r="Y501" s="14"/>
      <c r="Z501" s="14"/>
      <c r="AA501" s="14"/>
      <c r="AB501" s="14"/>
      <c r="AC501" s="14"/>
      <c r="AD501" s="14"/>
      <c r="AE501" s="14"/>
      <c r="AT501" s="263" t="s">
        <v>1390</v>
      </c>
      <c r="AU501" s="263" t="s">
        <v>84</v>
      </c>
      <c r="AV501" s="14" t="s">
        <v>84</v>
      </c>
      <c r="AW501" s="14" t="s">
        <v>35</v>
      </c>
      <c r="AX501" s="14" t="s">
        <v>74</v>
      </c>
      <c r="AY501" s="263" t="s">
        <v>192</v>
      </c>
    </row>
    <row r="502" s="15" customFormat="1">
      <c r="A502" s="15"/>
      <c r="B502" s="264"/>
      <c r="C502" s="265"/>
      <c r="D502" s="218" t="s">
        <v>1390</v>
      </c>
      <c r="E502" s="266" t="s">
        <v>19</v>
      </c>
      <c r="F502" s="267" t="s">
        <v>1392</v>
      </c>
      <c r="G502" s="265"/>
      <c r="H502" s="268">
        <v>125.172</v>
      </c>
      <c r="I502" s="269"/>
      <c r="J502" s="265"/>
      <c r="K502" s="265"/>
      <c r="L502" s="270"/>
      <c r="M502" s="271"/>
      <c r="N502" s="272"/>
      <c r="O502" s="272"/>
      <c r="P502" s="272"/>
      <c r="Q502" s="272"/>
      <c r="R502" s="272"/>
      <c r="S502" s="272"/>
      <c r="T502" s="273"/>
      <c r="U502" s="15"/>
      <c r="V502" s="15"/>
      <c r="W502" s="15"/>
      <c r="X502" s="15"/>
      <c r="Y502" s="15"/>
      <c r="Z502" s="15"/>
      <c r="AA502" s="15"/>
      <c r="AB502" s="15"/>
      <c r="AC502" s="15"/>
      <c r="AD502" s="15"/>
      <c r="AE502" s="15"/>
      <c r="AT502" s="274" t="s">
        <v>1390</v>
      </c>
      <c r="AU502" s="274" t="s">
        <v>84</v>
      </c>
      <c r="AV502" s="15" t="s">
        <v>197</v>
      </c>
      <c r="AW502" s="15" t="s">
        <v>35</v>
      </c>
      <c r="AX502" s="15" t="s">
        <v>82</v>
      </c>
      <c r="AY502" s="274" t="s">
        <v>192</v>
      </c>
    </row>
    <row r="503" s="2" customFormat="1" ht="24.15" customHeight="1">
      <c r="A503" s="41"/>
      <c r="B503" s="42"/>
      <c r="C503" s="243" t="s">
        <v>3056</v>
      </c>
      <c r="D503" s="243" t="s">
        <v>247</v>
      </c>
      <c r="E503" s="244" t="s">
        <v>3057</v>
      </c>
      <c r="F503" s="245" t="s">
        <v>3058</v>
      </c>
      <c r="G503" s="246" t="s">
        <v>1412</v>
      </c>
      <c r="H503" s="247">
        <v>220.92599999999999</v>
      </c>
      <c r="I503" s="248"/>
      <c r="J503" s="249">
        <f>ROUND(I503*H503,2)</f>
        <v>0</v>
      </c>
      <c r="K503" s="245" t="s">
        <v>19</v>
      </c>
      <c r="L503" s="250"/>
      <c r="M503" s="251" t="s">
        <v>19</v>
      </c>
      <c r="N503" s="252" t="s">
        <v>45</v>
      </c>
      <c r="O503" s="87"/>
      <c r="P503" s="214">
        <f>O503*H503</f>
        <v>0</v>
      </c>
      <c r="Q503" s="214">
        <v>0</v>
      </c>
      <c r="R503" s="214">
        <f>Q503*H503</f>
        <v>0</v>
      </c>
      <c r="S503" s="214">
        <v>0</v>
      </c>
      <c r="T503" s="215">
        <f>S503*H503</f>
        <v>0</v>
      </c>
      <c r="U503" s="41"/>
      <c r="V503" s="41"/>
      <c r="W503" s="41"/>
      <c r="X503" s="41"/>
      <c r="Y503" s="41"/>
      <c r="Z503" s="41"/>
      <c r="AA503" s="41"/>
      <c r="AB503" s="41"/>
      <c r="AC503" s="41"/>
      <c r="AD503" s="41"/>
      <c r="AE503" s="41"/>
      <c r="AR503" s="216" t="s">
        <v>451</v>
      </c>
      <c r="AT503" s="216" t="s">
        <v>247</v>
      </c>
      <c r="AU503" s="216" t="s">
        <v>84</v>
      </c>
      <c r="AY503" s="20" t="s">
        <v>192</v>
      </c>
      <c r="BE503" s="217">
        <f>IF(N503="základní",J503,0)</f>
        <v>0</v>
      </c>
      <c r="BF503" s="217">
        <f>IF(N503="snížená",J503,0)</f>
        <v>0</v>
      </c>
      <c r="BG503" s="217">
        <f>IF(N503="zákl. přenesená",J503,0)</f>
        <v>0</v>
      </c>
      <c r="BH503" s="217">
        <f>IF(N503="sníž. přenesená",J503,0)</f>
        <v>0</v>
      </c>
      <c r="BI503" s="217">
        <f>IF(N503="nulová",J503,0)</f>
        <v>0</v>
      </c>
      <c r="BJ503" s="20" t="s">
        <v>82</v>
      </c>
      <c r="BK503" s="217">
        <f>ROUND(I503*H503,2)</f>
        <v>0</v>
      </c>
      <c r="BL503" s="20" t="s">
        <v>282</v>
      </c>
      <c r="BM503" s="216" t="s">
        <v>3059</v>
      </c>
    </row>
    <row r="504" s="2" customFormat="1">
      <c r="A504" s="41"/>
      <c r="B504" s="42"/>
      <c r="C504" s="43"/>
      <c r="D504" s="218" t="s">
        <v>199</v>
      </c>
      <c r="E504" s="43"/>
      <c r="F504" s="219" t="s">
        <v>3058</v>
      </c>
      <c r="G504" s="43"/>
      <c r="H504" s="43"/>
      <c r="I504" s="220"/>
      <c r="J504" s="43"/>
      <c r="K504" s="43"/>
      <c r="L504" s="47"/>
      <c r="M504" s="221"/>
      <c r="N504" s="222"/>
      <c r="O504" s="87"/>
      <c r="P504" s="87"/>
      <c r="Q504" s="87"/>
      <c r="R504" s="87"/>
      <c r="S504" s="87"/>
      <c r="T504" s="88"/>
      <c r="U504" s="41"/>
      <c r="V504" s="41"/>
      <c r="W504" s="41"/>
      <c r="X504" s="41"/>
      <c r="Y504" s="41"/>
      <c r="Z504" s="41"/>
      <c r="AA504" s="41"/>
      <c r="AB504" s="41"/>
      <c r="AC504" s="41"/>
      <c r="AD504" s="41"/>
      <c r="AE504" s="41"/>
      <c r="AT504" s="20" t="s">
        <v>199</v>
      </c>
      <c r="AU504" s="20" t="s">
        <v>84</v>
      </c>
    </row>
    <row r="505" s="14" customFormat="1">
      <c r="A505" s="14"/>
      <c r="B505" s="253"/>
      <c r="C505" s="254"/>
      <c r="D505" s="218" t="s">
        <v>1390</v>
      </c>
      <c r="E505" s="255" t="s">
        <v>19</v>
      </c>
      <c r="F505" s="256" t="s">
        <v>3054</v>
      </c>
      <c r="G505" s="254"/>
      <c r="H505" s="257">
        <v>4.5</v>
      </c>
      <c r="I505" s="258"/>
      <c r="J505" s="254"/>
      <c r="K505" s="254"/>
      <c r="L505" s="259"/>
      <c r="M505" s="260"/>
      <c r="N505" s="261"/>
      <c r="O505" s="261"/>
      <c r="P505" s="261"/>
      <c r="Q505" s="261"/>
      <c r="R505" s="261"/>
      <c r="S505" s="261"/>
      <c r="T505" s="262"/>
      <c r="U505" s="14"/>
      <c r="V505" s="14"/>
      <c r="W505" s="14"/>
      <c r="X505" s="14"/>
      <c r="Y505" s="14"/>
      <c r="Z505" s="14"/>
      <c r="AA505" s="14"/>
      <c r="AB505" s="14"/>
      <c r="AC505" s="14"/>
      <c r="AD505" s="14"/>
      <c r="AE505" s="14"/>
      <c r="AT505" s="263" t="s">
        <v>1390</v>
      </c>
      <c r="AU505" s="263" t="s">
        <v>84</v>
      </c>
      <c r="AV505" s="14" t="s">
        <v>84</v>
      </c>
      <c r="AW505" s="14" t="s">
        <v>35</v>
      </c>
      <c r="AX505" s="14" t="s">
        <v>74</v>
      </c>
      <c r="AY505" s="263" t="s">
        <v>192</v>
      </c>
    </row>
    <row r="506" s="14" customFormat="1">
      <c r="A506" s="14"/>
      <c r="B506" s="253"/>
      <c r="C506" s="254"/>
      <c r="D506" s="218" t="s">
        <v>1390</v>
      </c>
      <c r="E506" s="255" t="s">
        <v>19</v>
      </c>
      <c r="F506" s="256" t="s">
        <v>3060</v>
      </c>
      <c r="G506" s="254"/>
      <c r="H506" s="257">
        <v>6</v>
      </c>
      <c r="I506" s="258"/>
      <c r="J506" s="254"/>
      <c r="K506" s="254"/>
      <c r="L506" s="259"/>
      <c r="M506" s="260"/>
      <c r="N506" s="261"/>
      <c r="O506" s="261"/>
      <c r="P506" s="261"/>
      <c r="Q506" s="261"/>
      <c r="R506" s="261"/>
      <c r="S506" s="261"/>
      <c r="T506" s="262"/>
      <c r="U506" s="14"/>
      <c r="V506" s="14"/>
      <c r="W506" s="14"/>
      <c r="X506" s="14"/>
      <c r="Y506" s="14"/>
      <c r="Z506" s="14"/>
      <c r="AA506" s="14"/>
      <c r="AB506" s="14"/>
      <c r="AC506" s="14"/>
      <c r="AD506" s="14"/>
      <c r="AE506" s="14"/>
      <c r="AT506" s="263" t="s">
        <v>1390</v>
      </c>
      <c r="AU506" s="263" t="s">
        <v>84</v>
      </c>
      <c r="AV506" s="14" t="s">
        <v>84</v>
      </c>
      <c r="AW506" s="14" t="s">
        <v>35</v>
      </c>
      <c r="AX506" s="14" t="s">
        <v>74</v>
      </c>
      <c r="AY506" s="263" t="s">
        <v>192</v>
      </c>
    </row>
    <row r="507" s="14" customFormat="1">
      <c r="A507" s="14"/>
      <c r="B507" s="253"/>
      <c r="C507" s="254"/>
      <c r="D507" s="218" t="s">
        <v>1390</v>
      </c>
      <c r="E507" s="255" t="s">
        <v>19</v>
      </c>
      <c r="F507" s="256" t="s">
        <v>3061</v>
      </c>
      <c r="G507" s="254"/>
      <c r="H507" s="257">
        <v>104.324</v>
      </c>
      <c r="I507" s="258"/>
      <c r="J507" s="254"/>
      <c r="K507" s="254"/>
      <c r="L507" s="259"/>
      <c r="M507" s="260"/>
      <c r="N507" s="261"/>
      <c r="O507" s="261"/>
      <c r="P507" s="261"/>
      <c r="Q507" s="261"/>
      <c r="R507" s="261"/>
      <c r="S507" s="261"/>
      <c r="T507" s="262"/>
      <c r="U507" s="14"/>
      <c r="V507" s="14"/>
      <c r="W507" s="14"/>
      <c r="X507" s="14"/>
      <c r="Y507" s="14"/>
      <c r="Z507" s="14"/>
      <c r="AA507" s="14"/>
      <c r="AB507" s="14"/>
      <c r="AC507" s="14"/>
      <c r="AD507" s="14"/>
      <c r="AE507" s="14"/>
      <c r="AT507" s="263" t="s">
        <v>1390</v>
      </c>
      <c r="AU507" s="263" t="s">
        <v>84</v>
      </c>
      <c r="AV507" s="14" t="s">
        <v>84</v>
      </c>
      <c r="AW507" s="14" t="s">
        <v>35</v>
      </c>
      <c r="AX507" s="14" t="s">
        <v>74</v>
      </c>
      <c r="AY507" s="263" t="s">
        <v>192</v>
      </c>
    </row>
    <row r="508" s="14" customFormat="1">
      <c r="A508" s="14"/>
      <c r="B508" s="253"/>
      <c r="C508" s="254"/>
      <c r="D508" s="218" t="s">
        <v>1390</v>
      </c>
      <c r="E508" s="255" t="s">
        <v>19</v>
      </c>
      <c r="F508" s="256" t="s">
        <v>3062</v>
      </c>
      <c r="G508" s="254"/>
      <c r="H508" s="257">
        <v>42.152999999999999</v>
      </c>
      <c r="I508" s="258"/>
      <c r="J508" s="254"/>
      <c r="K508" s="254"/>
      <c r="L508" s="259"/>
      <c r="M508" s="260"/>
      <c r="N508" s="261"/>
      <c r="O508" s="261"/>
      <c r="P508" s="261"/>
      <c r="Q508" s="261"/>
      <c r="R508" s="261"/>
      <c r="S508" s="261"/>
      <c r="T508" s="262"/>
      <c r="U508" s="14"/>
      <c r="V508" s="14"/>
      <c r="W508" s="14"/>
      <c r="X508" s="14"/>
      <c r="Y508" s="14"/>
      <c r="Z508" s="14"/>
      <c r="AA508" s="14"/>
      <c r="AB508" s="14"/>
      <c r="AC508" s="14"/>
      <c r="AD508" s="14"/>
      <c r="AE508" s="14"/>
      <c r="AT508" s="263" t="s">
        <v>1390</v>
      </c>
      <c r="AU508" s="263" t="s">
        <v>84</v>
      </c>
      <c r="AV508" s="14" t="s">
        <v>84</v>
      </c>
      <c r="AW508" s="14" t="s">
        <v>35</v>
      </c>
      <c r="AX508" s="14" t="s">
        <v>74</v>
      </c>
      <c r="AY508" s="263" t="s">
        <v>192</v>
      </c>
    </row>
    <row r="509" s="14" customFormat="1">
      <c r="A509" s="14"/>
      <c r="B509" s="253"/>
      <c r="C509" s="254"/>
      <c r="D509" s="218" t="s">
        <v>1390</v>
      </c>
      <c r="E509" s="255" t="s">
        <v>19</v>
      </c>
      <c r="F509" s="256" t="s">
        <v>3063</v>
      </c>
      <c r="G509" s="254"/>
      <c r="H509" s="257">
        <v>10.779999999999999</v>
      </c>
      <c r="I509" s="258"/>
      <c r="J509" s="254"/>
      <c r="K509" s="254"/>
      <c r="L509" s="259"/>
      <c r="M509" s="260"/>
      <c r="N509" s="261"/>
      <c r="O509" s="261"/>
      <c r="P509" s="261"/>
      <c r="Q509" s="261"/>
      <c r="R509" s="261"/>
      <c r="S509" s="261"/>
      <c r="T509" s="262"/>
      <c r="U509" s="14"/>
      <c r="V509" s="14"/>
      <c r="W509" s="14"/>
      <c r="X509" s="14"/>
      <c r="Y509" s="14"/>
      <c r="Z509" s="14"/>
      <c r="AA509" s="14"/>
      <c r="AB509" s="14"/>
      <c r="AC509" s="14"/>
      <c r="AD509" s="14"/>
      <c r="AE509" s="14"/>
      <c r="AT509" s="263" t="s">
        <v>1390</v>
      </c>
      <c r="AU509" s="263" t="s">
        <v>84</v>
      </c>
      <c r="AV509" s="14" t="s">
        <v>84</v>
      </c>
      <c r="AW509" s="14" t="s">
        <v>35</v>
      </c>
      <c r="AX509" s="14" t="s">
        <v>74</v>
      </c>
      <c r="AY509" s="263" t="s">
        <v>192</v>
      </c>
    </row>
    <row r="510" s="14" customFormat="1">
      <c r="A510" s="14"/>
      <c r="B510" s="253"/>
      <c r="C510" s="254"/>
      <c r="D510" s="218" t="s">
        <v>1390</v>
      </c>
      <c r="E510" s="255" t="s">
        <v>19</v>
      </c>
      <c r="F510" s="256" t="s">
        <v>3055</v>
      </c>
      <c r="G510" s="254"/>
      <c r="H510" s="257">
        <v>16.347999999999999</v>
      </c>
      <c r="I510" s="258"/>
      <c r="J510" s="254"/>
      <c r="K510" s="254"/>
      <c r="L510" s="259"/>
      <c r="M510" s="260"/>
      <c r="N510" s="261"/>
      <c r="O510" s="261"/>
      <c r="P510" s="261"/>
      <c r="Q510" s="261"/>
      <c r="R510" s="261"/>
      <c r="S510" s="261"/>
      <c r="T510" s="262"/>
      <c r="U510" s="14"/>
      <c r="V510" s="14"/>
      <c r="W510" s="14"/>
      <c r="X510" s="14"/>
      <c r="Y510" s="14"/>
      <c r="Z510" s="14"/>
      <c r="AA510" s="14"/>
      <c r="AB510" s="14"/>
      <c r="AC510" s="14"/>
      <c r="AD510" s="14"/>
      <c r="AE510" s="14"/>
      <c r="AT510" s="263" t="s">
        <v>1390</v>
      </c>
      <c r="AU510" s="263" t="s">
        <v>84</v>
      </c>
      <c r="AV510" s="14" t="s">
        <v>84</v>
      </c>
      <c r="AW510" s="14" t="s">
        <v>35</v>
      </c>
      <c r="AX510" s="14" t="s">
        <v>74</v>
      </c>
      <c r="AY510" s="263" t="s">
        <v>192</v>
      </c>
    </row>
    <row r="511" s="15" customFormat="1">
      <c r="A511" s="15"/>
      <c r="B511" s="264"/>
      <c r="C511" s="265"/>
      <c r="D511" s="218" t="s">
        <v>1390</v>
      </c>
      <c r="E511" s="266" t="s">
        <v>19</v>
      </c>
      <c r="F511" s="267" t="s">
        <v>1392</v>
      </c>
      <c r="G511" s="265"/>
      <c r="H511" s="268">
        <v>184.10499999999999</v>
      </c>
      <c r="I511" s="269"/>
      <c r="J511" s="265"/>
      <c r="K511" s="265"/>
      <c r="L511" s="270"/>
      <c r="M511" s="271"/>
      <c r="N511" s="272"/>
      <c r="O511" s="272"/>
      <c r="P511" s="272"/>
      <c r="Q511" s="272"/>
      <c r="R511" s="272"/>
      <c r="S511" s="272"/>
      <c r="T511" s="273"/>
      <c r="U511" s="15"/>
      <c r="V511" s="15"/>
      <c r="W511" s="15"/>
      <c r="X511" s="15"/>
      <c r="Y511" s="15"/>
      <c r="Z511" s="15"/>
      <c r="AA511" s="15"/>
      <c r="AB511" s="15"/>
      <c r="AC511" s="15"/>
      <c r="AD511" s="15"/>
      <c r="AE511" s="15"/>
      <c r="AT511" s="274" t="s">
        <v>1390</v>
      </c>
      <c r="AU511" s="274" t="s">
        <v>84</v>
      </c>
      <c r="AV511" s="15" t="s">
        <v>197</v>
      </c>
      <c r="AW511" s="15" t="s">
        <v>35</v>
      </c>
      <c r="AX511" s="15" t="s">
        <v>74</v>
      </c>
      <c r="AY511" s="274" t="s">
        <v>192</v>
      </c>
    </row>
    <row r="512" s="14" customFormat="1">
      <c r="A512" s="14"/>
      <c r="B512" s="253"/>
      <c r="C512" s="254"/>
      <c r="D512" s="218" t="s">
        <v>1390</v>
      </c>
      <c r="E512" s="255" t="s">
        <v>19</v>
      </c>
      <c r="F512" s="256" t="s">
        <v>3064</v>
      </c>
      <c r="G512" s="254"/>
      <c r="H512" s="257">
        <v>220.92599999999999</v>
      </c>
      <c r="I512" s="258"/>
      <c r="J512" s="254"/>
      <c r="K512" s="254"/>
      <c r="L512" s="259"/>
      <c r="M512" s="260"/>
      <c r="N512" s="261"/>
      <c r="O512" s="261"/>
      <c r="P512" s="261"/>
      <c r="Q512" s="261"/>
      <c r="R512" s="261"/>
      <c r="S512" s="261"/>
      <c r="T512" s="262"/>
      <c r="U512" s="14"/>
      <c r="V512" s="14"/>
      <c r="W512" s="14"/>
      <c r="X512" s="14"/>
      <c r="Y512" s="14"/>
      <c r="Z512" s="14"/>
      <c r="AA512" s="14"/>
      <c r="AB512" s="14"/>
      <c r="AC512" s="14"/>
      <c r="AD512" s="14"/>
      <c r="AE512" s="14"/>
      <c r="AT512" s="263" t="s">
        <v>1390</v>
      </c>
      <c r="AU512" s="263" t="s">
        <v>84</v>
      </c>
      <c r="AV512" s="14" t="s">
        <v>84</v>
      </c>
      <c r="AW512" s="14" t="s">
        <v>35</v>
      </c>
      <c r="AX512" s="14" t="s">
        <v>74</v>
      </c>
      <c r="AY512" s="263" t="s">
        <v>192</v>
      </c>
    </row>
    <row r="513" s="15" customFormat="1">
      <c r="A513" s="15"/>
      <c r="B513" s="264"/>
      <c r="C513" s="265"/>
      <c r="D513" s="218" t="s">
        <v>1390</v>
      </c>
      <c r="E513" s="266" t="s">
        <v>19</v>
      </c>
      <c r="F513" s="267" t="s">
        <v>1392</v>
      </c>
      <c r="G513" s="265"/>
      <c r="H513" s="268">
        <v>220.92599999999999</v>
      </c>
      <c r="I513" s="269"/>
      <c r="J513" s="265"/>
      <c r="K513" s="265"/>
      <c r="L513" s="270"/>
      <c r="M513" s="271"/>
      <c r="N513" s="272"/>
      <c r="O513" s="272"/>
      <c r="P513" s="272"/>
      <c r="Q513" s="272"/>
      <c r="R513" s="272"/>
      <c r="S513" s="272"/>
      <c r="T513" s="273"/>
      <c r="U513" s="15"/>
      <c r="V513" s="15"/>
      <c r="W513" s="15"/>
      <c r="X513" s="15"/>
      <c r="Y513" s="15"/>
      <c r="Z513" s="15"/>
      <c r="AA513" s="15"/>
      <c r="AB513" s="15"/>
      <c r="AC513" s="15"/>
      <c r="AD513" s="15"/>
      <c r="AE513" s="15"/>
      <c r="AT513" s="274" t="s">
        <v>1390</v>
      </c>
      <c r="AU513" s="274" t="s">
        <v>84</v>
      </c>
      <c r="AV513" s="15" t="s">
        <v>197</v>
      </c>
      <c r="AW513" s="15" t="s">
        <v>35</v>
      </c>
      <c r="AX513" s="15" t="s">
        <v>82</v>
      </c>
      <c r="AY513" s="274" t="s">
        <v>192</v>
      </c>
    </row>
    <row r="514" s="2" customFormat="1" ht="16.5" customHeight="1">
      <c r="A514" s="41"/>
      <c r="B514" s="42"/>
      <c r="C514" s="205" t="s">
        <v>3065</v>
      </c>
      <c r="D514" s="205" t="s">
        <v>193</v>
      </c>
      <c r="E514" s="206" t="s">
        <v>3066</v>
      </c>
      <c r="F514" s="207" t="s">
        <v>3067</v>
      </c>
      <c r="G514" s="208" t="s">
        <v>1412</v>
      </c>
      <c r="H514" s="209">
        <v>8.5</v>
      </c>
      <c r="I514" s="210"/>
      <c r="J514" s="211">
        <f>ROUND(I514*H514,2)</f>
        <v>0</v>
      </c>
      <c r="K514" s="207" t="s">
        <v>19</v>
      </c>
      <c r="L514" s="47"/>
      <c r="M514" s="212" t="s">
        <v>19</v>
      </c>
      <c r="N514" s="213" t="s">
        <v>45</v>
      </c>
      <c r="O514" s="87"/>
      <c r="P514" s="214">
        <f>O514*H514</f>
        <v>0</v>
      </c>
      <c r="Q514" s="214">
        <v>0</v>
      </c>
      <c r="R514" s="214">
        <f>Q514*H514</f>
        <v>0</v>
      </c>
      <c r="S514" s="214">
        <v>0</v>
      </c>
      <c r="T514" s="215">
        <f>S514*H514</f>
        <v>0</v>
      </c>
      <c r="U514" s="41"/>
      <c r="V514" s="41"/>
      <c r="W514" s="41"/>
      <c r="X514" s="41"/>
      <c r="Y514" s="41"/>
      <c r="Z514" s="41"/>
      <c r="AA514" s="41"/>
      <c r="AB514" s="41"/>
      <c r="AC514" s="41"/>
      <c r="AD514" s="41"/>
      <c r="AE514" s="41"/>
      <c r="AR514" s="216" t="s">
        <v>282</v>
      </c>
      <c r="AT514" s="216" t="s">
        <v>193</v>
      </c>
      <c r="AU514" s="216" t="s">
        <v>84</v>
      </c>
      <c r="AY514" s="20" t="s">
        <v>192</v>
      </c>
      <c r="BE514" s="217">
        <f>IF(N514="základní",J514,0)</f>
        <v>0</v>
      </c>
      <c r="BF514" s="217">
        <f>IF(N514="snížená",J514,0)</f>
        <v>0</v>
      </c>
      <c r="BG514" s="217">
        <f>IF(N514="zákl. přenesená",J514,0)</f>
        <v>0</v>
      </c>
      <c r="BH514" s="217">
        <f>IF(N514="sníž. přenesená",J514,0)</f>
        <v>0</v>
      </c>
      <c r="BI514" s="217">
        <f>IF(N514="nulová",J514,0)</f>
        <v>0</v>
      </c>
      <c r="BJ514" s="20" t="s">
        <v>82</v>
      </c>
      <c r="BK514" s="217">
        <f>ROUND(I514*H514,2)</f>
        <v>0</v>
      </c>
      <c r="BL514" s="20" t="s">
        <v>282</v>
      </c>
      <c r="BM514" s="216" t="s">
        <v>3068</v>
      </c>
    </row>
    <row r="515" s="2" customFormat="1">
      <c r="A515" s="41"/>
      <c r="B515" s="42"/>
      <c r="C515" s="43"/>
      <c r="D515" s="218" t="s">
        <v>199</v>
      </c>
      <c r="E515" s="43"/>
      <c r="F515" s="219" t="s">
        <v>3067</v>
      </c>
      <c r="G515" s="43"/>
      <c r="H515" s="43"/>
      <c r="I515" s="220"/>
      <c r="J515" s="43"/>
      <c r="K515" s="43"/>
      <c r="L515" s="47"/>
      <c r="M515" s="221"/>
      <c r="N515" s="222"/>
      <c r="O515" s="87"/>
      <c r="P515" s="87"/>
      <c r="Q515" s="87"/>
      <c r="R515" s="87"/>
      <c r="S515" s="87"/>
      <c r="T515" s="88"/>
      <c r="U515" s="41"/>
      <c r="V515" s="41"/>
      <c r="W515" s="41"/>
      <c r="X515" s="41"/>
      <c r="Y515" s="41"/>
      <c r="Z515" s="41"/>
      <c r="AA515" s="41"/>
      <c r="AB515" s="41"/>
      <c r="AC515" s="41"/>
      <c r="AD515" s="41"/>
      <c r="AE515" s="41"/>
      <c r="AT515" s="20" t="s">
        <v>199</v>
      </c>
      <c r="AU515" s="20" t="s">
        <v>84</v>
      </c>
    </row>
    <row r="516" s="14" customFormat="1">
      <c r="A516" s="14"/>
      <c r="B516" s="253"/>
      <c r="C516" s="254"/>
      <c r="D516" s="218" t="s">
        <v>1390</v>
      </c>
      <c r="E516" s="255" t="s">
        <v>19</v>
      </c>
      <c r="F516" s="256" t="s">
        <v>3069</v>
      </c>
      <c r="G516" s="254"/>
      <c r="H516" s="257">
        <v>2.5</v>
      </c>
      <c r="I516" s="258"/>
      <c r="J516" s="254"/>
      <c r="K516" s="254"/>
      <c r="L516" s="259"/>
      <c r="M516" s="260"/>
      <c r="N516" s="261"/>
      <c r="O516" s="261"/>
      <c r="P516" s="261"/>
      <c r="Q516" s="261"/>
      <c r="R516" s="261"/>
      <c r="S516" s="261"/>
      <c r="T516" s="262"/>
      <c r="U516" s="14"/>
      <c r="V516" s="14"/>
      <c r="W516" s="14"/>
      <c r="X516" s="14"/>
      <c r="Y516" s="14"/>
      <c r="Z516" s="14"/>
      <c r="AA516" s="14"/>
      <c r="AB516" s="14"/>
      <c r="AC516" s="14"/>
      <c r="AD516" s="14"/>
      <c r="AE516" s="14"/>
      <c r="AT516" s="263" t="s">
        <v>1390</v>
      </c>
      <c r="AU516" s="263" t="s">
        <v>84</v>
      </c>
      <c r="AV516" s="14" t="s">
        <v>84</v>
      </c>
      <c r="AW516" s="14" t="s">
        <v>35</v>
      </c>
      <c r="AX516" s="14" t="s">
        <v>74</v>
      </c>
      <c r="AY516" s="263" t="s">
        <v>192</v>
      </c>
    </row>
    <row r="517" s="14" customFormat="1">
      <c r="A517" s="14"/>
      <c r="B517" s="253"/>
      <c r="C517" s="254"/>
      <c r="D517" s="218" t="s">
        <v>1390</v>
      </c>
      <c r="E517" s="255" t="s">
        <v>19</v>
      </c>
      <c r="F517" s="256" t="s">
        <v>3070</v>
      </c>
      <c r="G517" s="254"/>
      <c r="H517" s="257">
        <v>6</v>
      </c>
      <c r="I517" s="258"/>
      <c r="J517" s="254"/>
      <c r="K517" s="254"/>
      <c r="L517" s="259"/>
      <c r="M517" s="260"/>
      <c r="N517" s="261"/>
      <c r="O517" s="261"/>
      <c r="P517" s="261"/>
      <c r="Q517" s="261"/>
      <c r="R517" s="261"/>
      <c r="S517" s="261"/>
      <c r="T517" s="262"/>
      <c r="U517" s="14"/>
      <c r="V517" s="14"/>
      <c r="W517" s="14"/>
      <c r="X517" s="14"/>
      <c r="Y517" s="14"/>
      <c r="Z517" s="14"/>
      <c r="AA517" s="14"/>
      <c r="AB517" s="14"/>
      <c r="AC517" s="14"/>
      <c r="AD517" s="14"/>
      <c r="AE517" s="14"/>
      <c r="AT517" s="263" t="s">
        <v>1390</v>
      </c>
      <c r="AU517" s="263" t="s">
        <v>84</v>
      </c>
      <c r="AV517" s="14" t="s">
        <v>84</v>
      </c>
      <c r="AW517" s="14" t="s">
        <v>35</v>
      </c>
      <c r="AX517" s="14" t="s">
        <v>74</v>
      </c>
      <c r="AY517" s="263" t="s">
        <v>192</v>
      </c>
    </row>
    <row r="518" s="15" customFormat="1">
      <c r="A518" s="15"/>
      <c r="B518" s="264"/>
      <c r="C518" s="265"/>
      <c r="D518" s="218" t="s">
        <v>1390</v>
      </c>
      <c r="E518" s="266" t="s">
        <v>19</v>
      </c>
      <c r="F518" s="267" t="s">
        <v>1392</v>
      </c>
      <c r="G518" s="265"/>
      <c r="H518" s="268">
        <v>8.5</v>
      </c>
      <c r="I518" s="269"/>
      <c r="J518" s="265"/>
      <c r="K518" s="265"/>
      <c r="L518" s="270"/>
      <c r="M518" s="271"/>
      <c r="N518" s="272"/>
      <c r="O518" s="272"/>
      <c r="P518" s="272"/>
      <c r="Q518" s="272"/>
      <c r="R518" s="272"/>
      <c r="S518" s="272"/>
      <c r="T518" s="273"/>
      <c r="U518" s="15"/>
      <c r="V518" s="15"/>
      <c r="W518" s="15"/>
      <c r="X518" s="15"/>
      <c r="Y518" s="15"/>
      <c r="Z518" s="15"/>
      <c r="AA518" s="15"/>
      <c r="AB518" s="15"/>
      <c r="AC518" s="15"/>
      <c r="AD518" s="15"/>
      <c r="AE518" s="15"/>
      <c r="AT518" s="274" t="s">
        <v>1390</v>
      </c>
      <c r="AU518" s="274" t="s">
        <v>84</v>
      </c>
      <c r="AV518" s="15" t="s">
        <v>197</v>
      </c>
      <c r="AW518" s="15" t="s">
        <v>35</v>
      </c>
      <c r="AX518" s="15" t="s">
        <v>82</v>
      </c>
      <c r="AY518" s="274" t="s">
        <v>192</v>
      </c>
    </row>
    <row r="519" s="2" customFormat="1" ht="16.5" customHeight="1">
      <c r="A519" s="41"/>
      <c r="B519" s="42"/>
      <c r="C519" s="205" t="s">
        <v>3071</v>
      </c>
      <c r="D519" s="205" t="s">
        <v>193</v>
      </c>
      <c r="E519" s="206" t="s">
        <v>3072</v>
      </c>
      <c r="F519" s="207" t="s">
        <v>3073</v>
      </c>
      <c r="G519" s="208" t="s">
        <v>785</v>
      </c>
      <c r="H519" s="209">
        <v>3</v>
      </c>
      <c r="I519" s="210"/>
      <c r="J519" s="211">
        <f>ROUND(I519*H519,2)</f>
        <v>0</v>
      </c>
      <c r="K519" s="207" t="s">
        <v>19</v>
      </c>
      <c r="L519" s="47"/>
      <c r="M519" s="212" t="s">
        <v>19</v>
      </c>
      <c r="N519" s="213" t="s">
        <v>45</v>
      </c>
      <c r="O519" s="87"/>
      <c r="P519" s="214">
        <f>O519*H519</f>
        <v>0</v>
      </c>
      <c r="Q519" s="214">
        <v>0</v>
      </c>
      <c r="R519" s="214">
        <f>Q519*H519</f>
        <v>0</v>
      </c>
      <c r="S519" s="214">
        <v>0</v>
      </c>
      <c r="T519" s="215">
        <f>S519*H519</f>
        <v>0</v>
      </c>
      <c r="U519" s="41"/>
      <c r="V519" s="41"/>
      <c r="W519" s="41"/>
      <c r="X519" s="41"/>
      <c r="Y519" s="41"/>
      <c r="Z519" s="41"/>
      <c r="AA519" s="41"/>
      <c r="AB519" s="41"/>
      <c r="AC519" s="41"/>
      <c r="AD519" s="41"/>
      <c r="AE519" s="41"/>
      <c r="AR519" s="216" t="s">
        <v>282</v>
      </c>
      <c r="AT519" s="216" t="s">
        <v>193</v>
      </c>
      <c r="AU519" s="216" t="s">
        <v>84</v>
      </c>
      <c r="AY519" s="20" t="s">
        <v>192</v>
      </c>
      <c r="BE519" s="217">
        <f>IF(N519="základní",J519,0)</f>
        <v>0</v>
      </c>
      <c r="BF519" s="217">
        <f>IF(N519="snížená",J519,0)</f>
        <v>0</v>
      </c>
      <c r="BG519" s="217">
        <f>IF(N519="zákl. přenesená",J519,0)</f>
        <v>0</v>
      </c>
      <c r="BH519" s="217">
        <f>IF(N519="sníž. přenesená",J519,0)</f>
        <v>0</v>
      </c>
      <c r="BI519" s="217">
        <f>IF(N519="nulová",J519,0)</f>
        <v>0</v>
      </c>
      <c r="BJ519" s="20" t="s">
        <v>82</v>
      </c>
      <c r="BK519" s="217">
        <f>ROUND(I519*H519,2)</f>
        <v>0</v>
      </c>
      <c r="BL519" s="20" t="s">
        <v>282</v>
      </c>
      <c r="BM519" s="216" t="s">
        <v>3074</v>
      </c>
    </row>
    <row r="520" s="2" customFormat="1">
      <c r="A520" s="41"/>
      <c r="B520" s="42"/>
      <c r="C520" s="43"/>
      <c r="D520" s="218" t="s">
        <v>199</v>
      </c>
      <c r="E520" s="43"/>
      <c r="F520" s="219" t="s">
        <v>3073</v>
      </c>
      <c r="G520" s="43"/>
      <c r="H520" s="43"/>
      <c r="I520" s="220"/>
      <c r="J520" s="43"/>
      <c r="K520" s="43"/>
      <c r="L520" s="47"/>
      <c r="M520" s="221"/>
      <c r="N520" s="222"/>
      <c r="O520" s="87"/>
      <c r="P520" s="87"/>
      <c r="Q520" s="87"/>
      <c r="R520" s="87"/>
      <c r="S520" s="87"/>
      <c r="T520" s="88"/>
      <c r="U520" s="41"/>
      <c r="V520" s="41"/>
      <c r="W520" s="41"/>
      <c r="X520" s="41"/>
      <c r="Y520" s="41"/>
      <c r="Z520" s="41"/>
      <c r="AA520" s="41"/>
      <c r="AB520" s="41"/>
      <c r="AC520" s="41"/>
      <c r="AD520" s="41"/>
      <c r="AE520" s="41"/>
      <c r="AT520" s="20" t="s">
        <v>199</v>
      </c>
      <c r="AU520" s="20" t="s">
        <v>84</v>
      </c>
    </row>
    <row r="521" s="2" customFormat="1" ht="16.5" customHeight="1">
      <c r="A521" s="41"/>
      <c r="B521" s="42"/>
      <c r="C521" s="243" t="s">
        <v>3075</v>
      </c>
      <c r="D521" s="243" t="s">
        <v>247</v>
      </c>
      <c r="E521" s="244" t="s">
        <v>3076</v>
      </c>
      <c r="F521" s="245" t="s">
        <v>3077</v>
      </c>
      <c r="G521" s="246" t="s">
        <v>1412</v>
      </c>
      <c r="H521" s="247">
        <v>0.80000000000000004</v>
      </c>
      <c r="I521" s="248"/>
      <c r="J521" s="249">
        <f>ROUND(I521*H521,2)</f>
        <v>0</v>
      </c>
      <c r="K521" s="245" t="s">
        <v>19</v>
      </c>
      <c r="L521" s="250"/>
      <c r="M521" s="251" t="s">
        <v>19</v>
      </c>
      <c r="N521" s="252" t="s">
        <v>45</v>
      </c>
      <c r="O521" s="87"/>
      <c r="P521" s="214">
        <f>O521*H521</f>
        <v>0</v>
      </c>
      <c r="Q521" s="214">
        <v>0</v>
      </c>
      <c r="R521" s="214">
        <f>Q521*H521</f>
        <v>0</v>
      </c>
      <c r="S521" s="214">
        <v>0</v>
      </c>
      <c r="T521" s="215">
        <f>S521*H521</f>
        <v>0</v>
      </c>
      <c r="U521" s="41"/>
      <c r="V521" s="41"/>
      <c r="W521" s="41"/>
      <c r="X521" s="41"/>
      <c r="Y521" s="41"/>
      <c r="Z521" s="41"/>
      <c r="AA521" s="41"/>
      <c r="AB521" s="41"/>
      <c r="AC521" s="41"/>
      <c r="AD521" s="41"/>
      <c r="AE521" s="41"/>
      <c r="AR521" s="216" t="s">
        <v>451</v>
      </c>
      <c r="AT521" s="216" t="s">
        <v>247</v>
      </c>
      <c r="AU521" s="216" t="s">
        <v>84</v>
      </c>
      <c r="AY521" s="20" t="s">
        <v>192</v>
      </c>
      <c r="BE521" s="217">
        <f>IF(N521="základní",J521,0)</f>
        <v>0</v>
      </c>
      <c r="BF521" s="217">
        <f>IF(N521="snížená",J521,0)</f>
        <v>0</v>
      </c>
      <c r="BG521" s="217">
        <f>IF(N521="zákl. přenesená",J521,0)</f>
        <v>0</v>
      </c>
      <c r="BH521" s="217">
        <f>IF(N521="sníž. přenesená",J521,0)</f>
        <v>0</v>
      </c>
      <c r="BI521" s="217">
        <f>IF(N521="nulová",J521,0)</f>
        <v>0</v>
      </c>
      <c r="BJ521" s="20" t="s">
        <v>82</v>
      </c>
      <c r="BK521" s="217">
        <f>ROUND(I521*H521,2)</f>
        <v>0</v>
      </c>
      <c r="BL521" s="20" t="s">
        <v>282</v>
      </c>
      <c r="BM521" s="216" t="s">
        <v>3078</v>
      </c>
    </row>
    <row r="522" s="2" customFormat="1">
      <c r="A522" s="41"/>
      <c r="B522" s="42"/>
      <c r="C522" s="43"/>
      <c r="D522" s="218" t="s">
        <v>199</v>
      </c>
      <c r="E522" s="43"/>
      <c r="F522" s="219" t="s">
        <v>3077</v>
      </c>
      <c r="G522" s="43"/>
      <c r="H522" s="43"/>
      <c r="I522" s="220"/>
      <c r="J522" s="43"/>
      <c r="K522" s="43"/>
      <c r="L522" s="47"/>
      <c r="M522" s="221"/>
      <c r="N522" s="222"/>
      <c r="O522" s="87"/>
      <c r="P522" s="87"/>
      <c r="Q522" s="87"/>
      <c r="R522" s="87"/>
      <c r="S522" s="87"/>
      <c r="T522" s="88"/>
      <c r="U522" s="41"/>
      <c r="V522" s="41"/>
      <c r="W522" s="41"/>
      <c r="X522" s="41"/>
      <c r="Y522" s="41"/>
      <c r="Z522" s="41"/>
      <c r="AA522" s="41"/>
      <c r="AB522" s="41"/>
      <c r="AC522" s="41"/>
      <c r="AD522" s="41"/>
      <c r="AE522" s="41"/>
      <c r="AT522" s="20" t="s">
        <v>199</v>
      </c>
      <c r="AU522" s="20" t="s">
        <v>84</v>
      </c>
    </row>
    <row r="523" s="2" customFormat="1" ht="24.15" customHeight="1">
      <c r="A523" s="41"/>
      <c r="B523" s="42"/>
      <c r="C523" s="243" t="s">
        <v>2496</v>
      </c>
      <c r="D523" s="243" t="s">
        <v>247</v>
      </c>
      <c r="E523" s="244" t="s">
        <v>3079</v>
      </c>
      <c r="F523" s="245" t="s">
        <v>3080</v>
      </c>
      <c r="G523" s="246" t="s">
        <v>1412</v>
      </c>
      <c r="H523" s="247">
        <v>39</v>
      </c>
      <c r="I523" s="248"/>
      <c r="J523" s="249">
        <f>ROUND(I523*H523,2)</f>
        <v>0</v>
      </c>
      <c r="K523" s="245" t="s">
        <v>19</v>
      </c>
      <c r="L523" s="250"/>
      <c r="M523" s="251" t="s">
        <v>19</v>
      </c>
      <c r="N523" s="252" t="s">
        <v>45</v>
      </c>
      <c r="O523" s="87"/>
      <c r="P523" s="214">
        <f>O523*H523</f>
        <v>0</v>
      </c>
      <c r="Q523" s="214">
        <v>0</v>
      </c>
      <c r="R523" s="214">
        <f>Q523*H523</f>
        <v>0</v>
      </c>
      <c r="S523" s="214">
        <v>0</v>
      </c>
      <c r="T523" s="215">
        <f>S523*H523</f>
        <v>0</v>
      </c>
      <c r="U523" s="41"/>
      <c r="V523" s="41"/>
      <c r="W523" s="41"/>
      <c r="X523" s="41"/>
      <c r="Y523" s="41"/>
      <c r="Z523" s="41"/>
      <c r="AA523" s="41"/>
      <c r="AB523" s="41"/>
      <c r="AC523" s="41"/>
      <c r="AD523" s="41"/>
      <c r="AE523" s="41"/>
      <c r="AR523" s="216" t="s">
        <v>451</v>
      </c>
      <c r="AT523" s="216" t="s">
        <v>247</v>
      </c>
      <c r="AU523" s="216" t="s">
        <v>84</v>
      </c>
      <c r="AY523" s="20" t="s">
        <v>192</v>
      </c>
      <c r="BE523" s="217">
        <f>IF(N523="základní",J523,0)</f>
        <v>0</v>
      </c>
      <c r="BF523" s="217">
        <f>IF(N523="snížená",J523,0)</f>
        <v>0</v>
      </c>
      <c r="BG523" s="217">
        <f>IF(N523="zákl. přenesená",J523,0)</f>
        <v>0</v>
      </c>
      <c r="BH523" s="217">
        <f>IF(N523="sníž. přenesená",J523,0)</f>
        <v>0</v>
      </c>
      <c r="BI523" s="217">
        <f>IF(N523="nulová",J523,0)</f>
        <v>0</v>
      </c>
      <c r="BJ523" s="20" t="s">
        <v>82</v>
      </c>
      <c r="BK523" s="217">
        <f>ROUND(I523*H523,2)</f>
        <v>0</v>
      </c>
      <c r="BL523" s="20" t="s">
        <v>282</v>
      </c>
      <c r="BM523" s="216" t="s">
        <v>3081</v>
      </c>
    </row>
    <row r="524" s="2" customFormat="1">
      <c r="A524" s="41"/>
      <c r="B524" s="42"/>
      <c r="C524" s="43"/>
      <c r="D524" s="218" t="s">
        <v>199</v>
      </c>
      <c r="E524" s="43"/>
      <c r="F524" s="219" t="s">
        <v>3080</v>
      </c>
      <c r="G524" s="43"/>
      <c r="H524" s="43"/>
      <c r="I524" s="220"/>
      <c r="J524" s="43"/>
      <c r="K524" s="43"/>
      <c r="L524" s="47"/>
      <c r="M524" s="221"/>
      <c r="N524" s="222"/>
      <c r="O524" s="87"/>
      <c r="P524" s="87"/>
      <c r="Q524" s="87"/>
      <c r="R524" s="87"/>
      <c r="S524" s="87"/>
      <c r="T524" s="88"/>
      <c r="U524" s="41"/>
      <c r="V524" s="41"/>
      <c r="W524" s="41"/>
      <c r="X524" s="41"/>
      <c r="Y524" s="41"/>
      <c r="Z524" s="41"/>
      <c r="AA524" s="41"/>
      <c r="AB524" s="41"/>
      <c r="AC524" s="41"/>
      <c r="AD524" s="41"/>
      <c r="AE524" s="41"/>
      <c r="AT524" s="20" t="s">
        <v>199</v>
      </c>
      <c r="AU524" s="20" t="s">
        <v>84</v>
      </c>
    </row>
    <row r="525" s="14" customFormat="1">
      <c r="A525" s="14"/>
      <c r="B525" s="253"/>
      <c r="C525" s="254"/>
      <c r="D525" s="218" t="s">
        <v>1390</v>
      </c>
      <c r="E525" s="255" t="s">
        <v>19</v>
      </c>
      <c r="F525" s="256" t="s">
        <v>3082</v>
      </c>
      <c r="G525" s="254"/>
      <c r="H525" s="257">
        <v>39</v>
      </c>
      <c r="I525" s="258"/>
      <c r="J525" s="254"/>
      <c r="K525" s="254"/>
      <c r="L525" s="259"/>
      <c r="M525" s="260"/>
      <c r="N525" s="261"/>
      <c r="O525" s="261"/>
      <c r="P525" s="261"/>
      <c r="Q525" s="261"/>
      <c r="R525" s="261"/>
      <c r="S525" s="261"/>
      <c r="T525" s="262"/>
      <c r="U525" s="14"/>
      <c r="V525" s="14"/>
      <c r="W525" s="14"/>
      <c r="X525" s="14"/>
      <c r="Y525" s="14"/>
      <c r="Z525" s="14"/>
      <c r="AA525" s="14"/>
      <c r="AB525" s="14"/>
      <c r="AC525" s="14"/>
      <c r="AD525" s="14"/>
      <c r="AE525" s="14"/>
      <c r="AT525" s="263" t="s">
        <v>1390</v>
      </c>
      <c r="AU525" s="263" t="s">
        <v>84</v>
      </c>
      <c r="AV525" s="14" t="s">
        <v>84</v>
      </c>
      <c r="AW525" s="14" t="s">
        <v>35</v>
      </c>
      <c r="AX525" s="14" t="s">
        <v>74</v>
      </c>
      <c r="AY525" s="263" t="s">
        <v>192</v>
      </c>
    </row>
    <row r="526" s="15" customFormat="1">
      <c r="A526" s="15"/>
      <c r="B526" s="264"/>
      <c r="C526" s="265"/>
      <c r="D526" s="218" t="s">
        <v>1390</v>
      </c>
      <c r="E526" s="266" t="s">
        <v>19</v>
      </c>
      <c r="F526" s="267" t="s">
        <v>1392</v>
      </c>
      <c r="G526" s="265"/>
      <c r="H526" s="268">
        <v>39</v>
      </c>
      <c r="I526" s="269"/>
      <c r="J526" s="265"/>
      <c r="K526" s="265"/>
      <c r="L526" s="270"/>
      <c r="M526" s="271"/>
      <c r="N526" s="272"/>
      <c r="O526" s="272"/>
      <c r="P526" s="272"/>
      <c r="Q526" s="272"/>
      <c r="R526" s="272"/>
      <c r="S526" s="272"/>
      <c r="T526" s="273"/>
      <c r="U526" s="15"/>
      <c r="V526" s="15"/>
      <c r="W526" s="15"/>
      <c r="X526" s="15"/>
      <c r="Y526" s="15"/>
      <c r="Z526" s="15"/>
      <c r="AA526" s="15"/>
      <c r="AB526" s="15"/>
      <c r="AC526" s="15"/>
      <c r="AD526" s="15"/>
      <c r="AE526" s="15"/>
      <c r="AT526" s="274" t="s">
        <v>1390</v>
      </c>
      <c r="AU526" s="274" t="s">
        <v>84</v>
      </c>
      <c r="AV526" s="15" t="s">
        <v>197</v>
      </c>
      <c r="AW526" s="15" t="s">
        <v>35</v>
      </c>
      <c r="AX526" s="15" t="s">
        <v>82</v>
      </c>
      <c r="AY526" s="274" t="s">
        <v>192</v>
      </c>
    </row>
    <row r="527" s="2" customFormat="1" ht="16.5" customHeight="1">
      <c r="A527" s="41"/>
      <c r="B527" s="42"/>
      <c r="C527" s="205" t="s">
        <v>3083</v>
      </c>
      <c r="D527" s="205" t="s">
        <v>193</v>
      </c>
      <c r="E527" s="206" t="s">
        <v>3084</v>
      </c>
      <c r="F527" s="207" t="s">
        <v>3085</v>
      </c>
      <c r="G527" s="208" t="s">
        <v>785</v>
      </c>
      <c r="H527" s="209">
        <v>39</v>
      </c>
      <c r="I527" s="210"/>
      <c r="J527" s="211">
        <f>ROUND(I527*H527,2)</f>
        <v>0</v>
      </c>
      <c r="K527" s="207" t="s">
        <v>19</v>
      </c>
      <c r="L527" s="47"/>
      <c r="M527" s="212" t="s">
        <v>19</v>
      </c>
      <c r="N527" s="213" t="s">
        <v>45</v>
      </c>
      <c r="O527" s="87"/>
      <c r="P527" s="214">
        <f>O527*H527</f>
        <v>0</v>
      </c>
      <c r="Q527" s="214">
        <v>0</v>
      </c>
      <c r="R527" s="214">
        <f>Q527*H527</f>
        <v>0</v>
      </c>
      <c r="S527" s="214">
        <v>0</v>
      </c>
      <c r="T527" s="215">
        <f>S527*H527</f>
        <v>0</v>
      </c>
      <c r="U527" s="41"/>
      <c r="V527" s="41"/>
      <c r="W527" s="41"/>
      <c r="X527" s="41"/>
      <c r="Y527" s="41"/>
      <c r="Z527" s="41"/>
      <c r="AA527" s="41"/>
      <c r="AB527" s="41"/>
      <c r="AC527" s="41"/>
      <c r="AD527" s="41"/>
      <c r="AE527" s="41"/>
      <c r="AR527" s="216" t="s">
        <v>282</v>
      </c>
      <c r="AT527" s="216" t="s">
        <v>193</v>
      </c>
      <c r="AU527" s="216" t="s">
        <v>84</v>
      </c>
      <c r="AY527" s="20" t="s">
        <v>192</v>
      </c>
      <c r="BE527" s="217">
        <f>IF(N527="základní",J527,0)</f>
        <v>0</v>
      </c>
      <c r="BF527" s="217">
        <f>IF(N527="snížená",J527,0)</f>
        <v>0</v>
      </c>
      <c r="BG527" s="217">
        <f>IF(N527="zákl. přenesená",J527,0)</f>
        <v>0</v>
      </c>
      <c r="BH527" s="217">
        <f>IF(N527="sníž. přenesená",J527,0)</f>
        <v>0</v>
      </c>
      <c r="BI527" s="217">
        <f>IF(N527="nulová",J527,0)</f>
        <v>0</v>
      </c>
      <c r="BJ527" s="20" t="s">
        <v>82</v>
      </c>
      <c r="BK527" s="217">
        <f>ROUND(I527*H527,2)</f>
        <v>0</v>
      </c>
      <c r="BL527" s="20" t="s">
        <v>282</v>
      </c>
      <c r="BM527" s="216" t="s">
        <v>3086</v>
      </c>
    </row>
    <row r="528" s="2" customFormat="1">
      <c r="A528" s="41"/>
      <c r="B528" s="42"/>
      <c r="C528" s="43"/>
      <c r="D528" s="218" t="s">
        <v>199</v>
      </c>
      <c r="E528" s="43"/>
      <c r="F528" s="219" t="s">
        <v>3087</v>
      </c>
      <c r="G528" s="43"/>
      <c r="H528" s="43"/>
      <c r="I528" s="220"/>
      <c r="J528" s="43"/>
      <c r="K528" s="43"/>
      <c r="L528" s="47"/>
      <c r="M528" s="221"/>
      <c r="N528" s="222"/>
      <c r="O528" s="87"/>
      <c r="P528" s="87"/>
      <c r="Q528" s="87"/>
      <c r="R528" s="87"/>
      <c r="S528" s="87"/>
      <c r="T528" s="88"/>
      <c r="U528" s="41"/>
      <c r="V528" s="41"/>
      <c r="W528" s="41"/>
      <c r="X528" s="41"/>
      <c r="Y528" s="41"/>
      <c r="Z528" s="41"/>
      <c r="AA528" s="41"/>
      <c r="AB528" s="41"/>
      <c r="AC528" s="41"/>
      <c r="AD528" s="41"/>
      <c r="AE528" s="41"/>
      <c r="AT528" s="20" t="s">
        <v>199</v>
      </c>
      <c r="AU528" s="20" t="s">
        <v>84</v>
      </c>
    </row>
    <row r="529" s="2" customFormat="1" ht="16.5" customHeight="1">
      <c r="A529" s="41"/>
      <c r="B529" s="42"/>
      <c r="C529" s="243" t="s">
        <v>3088</v>
      </c>
      <c r="D529" s="243" t="s">
        <v>247</v>
      </c>
      <c r="E529" s="244" t="s">
        <v>3089</v>
      </c>
      <c r="F529" s="245" t="s">
        <v>3090</v>
      </c>
      <c r="G529" s="246" t="s">
        <v>1402</v>
      </c>
      <c r="H529" s="247">
        <v>0.111</v>
      </c>
      <c r="I529" s="248"/>
      <c r="J529" s="249">
        <f>ROUND(I529*H529,2)</f>
        <v>0</v>
      </c>
      <c r="K529" s="245" t="s">
        <v>19</v>
      </c>
      <c r="L529" s="250"/>
      <c r="M529" s="251" t="s">
        <v>19</v>
      </c>
      <c r="N529" s="252" t="s">
        <v>45</v>
      </c>
      <c r="O529" s="87"/>
      <c r="P529" s="214">
        <f>O529*H529</f>
        <v>0</v>
      </c>
      <c r="Q529" s="214">
        <v>0</v>
      </c>
      <c r="R529" s="214">
        <f>Q529*H529</f>
        <v>0</v>
      </c>
      <c r="S529" s="214">
        <v>0</v>
      </c>
      <c r="T529" s="215">
        <f>S529*H529</f>
        <v>0</v>
      </c>
      <c r="U529" s="41"/>
      <c r="V529" s="41"/>
      <c r="W529" s="41"/>
      <c r="X529" s="41"/>
      <c r="Y529" s="41"/>
      <c r="Z529" s="41"/>
      <c r="AA529" s="41"/>
      <c r="AB529" s="41"/>
      <c r="AC529" s="41"/>
      <c r="AD529" s="41"/>
      <c r="AE529" s="41"/>
      <c r="AR529" s="216" t="s">
        <v>451</v>
      </c>
      <c r="AT529" s="216" t="s">
        <v>247</v>
      </c>
      <c r="AU529" s="216" t="s">
        <v>84</v>
      </c>
      <c r="AY529" s="20" t="s">
        <v>192</v>
      </c>
      <c r="BE529" s="217">
        <f>IF(N529="základní",J529,0)</f>
        <v>0</v>
      </c>
      <c r="BF529" s="217">
        <f>IF(N529="snížená",J529,0)</f>
        <v>0</v>
      </c>
      <c r="BG529" s="217">
        <f>IF(N529="zákl. přenesená",J529,0)</f>
        <v>0</v>
      </c>
      <c r="BH529" s="217">
        <f>IF(N529="sníž. přenesená",J529,0)</f>
        <v>0</v>
      </c>
      <c r="BI529" s="217">
        <f>IF(N529="nulová",J529,0)</f>
        <v>0</v>
      </c>
      <c r="BJ529" s="20" t="s">
        <v>82</v>
      </c>
      <c r="BK529" s="217">
        <f>ROUND(I529*H529,2)</f>
        <v>0</v>
      </c>
      <c r="BL529" s="20" t="s">
        <v>282</v>
      </c>
      <c r="BM529" s="216" t="s">
        <v>3091</v>
      </c>
    </row>
    <row r="530" s="2" customFormat="1">
      <c r="A530" s="41"/>
      <c r="B530" s="42"/>
      <c r="C530" s="43"/>
      <c r="D530" s="218" t="s">
        <v>199</v>
      </c>
      <c r="E530" s="43"/>
      <c r="F530" s="219" t="s">
        <v>3090</v>
      </c>
      <c r="G530" s="43"/>
      <c r="H530" s="43"/>
      <c r="I530" s="220"/>
      <c r="J530" s="43"/>
      <c r="K530" s="43"/>
      <c r="L530" s="47"/>
      <c r="M530" s="221"/>
      <c r="N530" s="222"/>
      <c r="O530" s="87"/>
      <c r="P530" s="87"/>
      <c r="Q530" s="87"/>
      <c r="R530" s="87"/>
      <c r="S530" s="87"/>
      <c r="T530" s="88"/>
      <c r="U530" s="41"/>
      <c r="V530" s="41"/>
      <c r="W530" s="41"/>
      <c r="X530" s="41"/>
      <c r="Y530" s="41"/>
      <c r="Z530" s="41"/>
      <c r="AA530" s="41"/>
      <c r="AB530" s="41"/>
      <c r="AC530" s="41"/>
      <c r="AD530" s="41"/>
      <c r="AE530" s="41"/>
      <c r="AT530" s="20" t="s">
        <v>199</v>
      </c>
      <c r="AU530" s="20" t="s">
        <v>84</v>
      </c>
    </row>
    <row r="531" s="14" customFormat="1">
      <c r="A531" s="14"/>
      <c r="B531" s="253"/>
      <c r="C531" s="254"/>
      <c r="D531" s="218" t="s">
        <v>1390</v>
      </c>
      <c r="E531" s="255" t="s">
        <v>19</v>
      </c>
      <c r="F531" s="256" t="s">
        <v>3092</v>
      </c>
      <c r="G531" s="254"/>
      <c r="H531" s="257">
        <v>0.111</v>
      </c>
      <c r="I531" s="258"/>
      <c r="J531" s="254"/>
      <c r="K531" s="254"/>
      <c r="L531" s="259"/>
      <c r="M531" s="260"/>
      <c r="N531" s="261"/>
      <c r="O531" s="261"/>
      <c r="P531" s="261"/>
      <c r="Q531" s="261"/>
      <c r="R531" s="261"/>
      <c r="S531" s="261"/>
      <c r="T531" s="262"/>
      <c r="U531" s="14"/>
      <c r="V531" s="14"/>
      <c r="W531" s="14"/>
      <c r="X531" s="14"/>
      <c r="Y531" s="14"/>
      <c r="Z531" s="14"/>
      <c r="AA531" s="14"/>
      <c r="AB531" s="14"/>
      <c r="AC531" s="14"/>
      <c r="AD531" s="14"/>
      <c r="AE531" s="14"/>
      <c r="AT531" s="263" t="s">
        <v>1390</v>
      </c>
      <c r="AU531" s="263" t="s">
        <v>84</v>
      </c>
      <c r="AV531" s="14" t="s">
        <v>84</v>
      </c>
      <c r="AW531" s="14" t="s">
        <v>35</v>
      </c>
      <c r="AX531" s="14" t="s">
        <v>74</v>
      </c>
      <c r="AY531" s="263" t="s">
        <v>192</v>
      </c>
    </row>
    <row r="532" s="15" customFormat="1">
      <c r="A532" s="15"/>
      <c r="B532" s="264"/>
      <c r="C532" s="265"/>
      <c r="D532" s="218" t="s">
        <v>1390</v>
      </c>
      <c r="E532" s="266" t="s">
        <v>19</v>
      </c>
      <c r="F532" s="267" t="s">
        <v>1392</v>
      </c>
      <c r="G532" s="265"/>
      <c r="H532" s="268">
        <v>0.111</v>
      </c>
      <c r="I532" s="269"/>
      <c r="J532" s="265"/>
      <c r="K532" s="265"/>
      <c r="L532" s="270"/>
      <c r="M532" s="271"/>
      <c r="N532" s="272"/>
      <c r="O532" s="272"/>
      <c r="P532" s="272"/>
      <c r="Q532" s="272"/>
      <c r="R532" s="272"/>
      <c r="S532" s="272"/>
      <c r="T532" s="273"/>
      <c r="U532" s="15"/>
      <c r="V532" s="15"/>
      <c r="W532" s="15"/>
      <c r="X532" s="15"/>
      <c r="Y532" s="15"/>
      <c r="Z532" s="15"/>
      <c r="AA532" s="15"/>
      <c r="AB532" s="15"/>
      <c r="AC532" s="15"/>
      <c r="AD532" s="15"/>
      <c r="AE532" s="15"/>
      <c r="AT532" s="274" t="s">
        <v>1390</v>
      </c>
      <c r="AU532" s="274" t="s">
        <v>84</v>
      </c>
      <c r="AV532" s="15" t="s">
        <v>197</v>
      </c>
      <c r="AW532" s="15" t="s">
        <v>35</v>
      </c>
      <c r="AX532" s="15" t="s">
        <v>82</v>
      </c>
      <c r="AY532" s="274" t="s">
        <v>192</v>
      </c>
    </row>
    <row r="533" s="2" customFormat="1" ht="16.5" customHeight="1">
      <c r="A533" s="41"/>
      <c r="B533" s="42"/>
      <c r="C533" s="243" t="s">
        <v>3093</v>
      </c>
      <c r="D533" s="243" t="s">
        <v>247</v>
      </c>
      <c r="E533" s="244" t="s">
        <v>3094</v>
      </c>
      <c r="F533" s="245" t="s">
        <v>3095</v>
      </c>
      <c r="G533" s="246" t="s">
        <v>785</v>
      </c>
      <c r="H533" s="247">
        <v>13</v>
      </c>
      <c r="I533" s="248"/>
      <c r="J533" s="249">
        <f>ROUND(I533*H533,2)</f>
        <v>0</v>
      </c>
      <c r="K533" s="245" t="s">
        <v>19</v>
      </c>
      <c r="L533" s="250"/>
      <c r="M533" s="251" t="s">
        <v>19</v>
      </c>
      <c r="N533" s="252" t="s">
        <v>45</v>
      </c>
      <c r="O533" s="87"/>
      <c r="P533" s="214">
        <f>O533*H533</f>
        <v>0</v>
      </c>
      <c r="Q533" s="214">
        <v>0</v>
      </c>
      <c r="R533" s="214">
        <f>Q533*H533</f>
        <v>0</v>
      </c>
      <c r="S533" s="214">
        <v>0</v>
      </c>
      <c r="T533" s="215">
        <f>S533*H533</f>
        <v>0</v>
      </c>
      <c r="U533" s="41"/>
      <c r="V533" s="41"/>
      <c r="W533" s="41"/>
      <c r="X533" s="41"/>
      <c r="Y533" s="41"/>
      <c r="Z533" s="41"/>
      <c r="AA533" s="41"/>
      <c r="AB533" s="41"/>
      <c r="AC533" s="41"/>
      <c r="AD533" s="41"/>
      <c r="AE533" s="41"/>
      <c r="AR533" s="216" t="s">
        <v>451</v>
      </c>
      <c r="AT533" s="216" t="s">
        <v>247</v>
      </c>
      <c r="AU533" s="216" t="s">
        <v>84</v>
      </c>
      <c r="AY533" s="20" t="s">
        <v>192</v>
      </c>
      <c r="BE533" s="217">
        <f>IF(N533="základní",J533,0)</f>
        <v>0</v>
      </c>
      <c r="BF533" s="217">
        <f>IF(N533="snížená",J533,0)</f>
        <v>0</v>
      </c>
      <c r="BG533" s="217">
        <f>IF(N533="zákl. přenesená",J533,0)</f>
        <v>0</v>
      </c>
      <c r="BH533" s="217">
        <f>IF(N533="sníž. přenesená",J533,0)</f>
        <v>0</v>
      </c>
      <c r="BI533" s="217">
        <f>IF(N533="nulová",J533,0)</f>
        <v>0</v>
      </c>
      <c r="BJ533" s="20" t="s">
        <v>82</v>
      </c>
      <c r="BK533" s="217">
        <f>ROUND(I533*H533,2)</f>
        <v>0</v>
      </c>
      <c r="BL533" s="20" t="s">
        <v>282</v>
      </c>
      <c r="BM533" s="216" t="s">
        <v>3096</v>
      </c>
    </row>
    <row r="534" s="2" customFormat="1">
      <c r="A534" s="41"/>
      <c r="B534" s="42"/>
      <c r="C534" s="43"/>
      <c r="D534" s="218" t="s">
        <v>199</v>
      </c>
      <c r="E534" s="43"/>
      <c r="F534" s="219" t="s">
        <v>3095</v>
      </c>
      <c r="G534" s="43"/>
      <c r="H534" s="43"/>
      <c r="I534" s="220"/>
      <c r="J534" s="43"/>
      <c r="K534" s="43"/>
      <c r="L534" s="47"/>
      <c r="M534" s="221"/>
      <c r="N534" s="222"/>
      <c r="O534" s="87"/>
      <c r="P534" s="87"/>
      <c r="Q534" s="87"/>
      <c r="R534" s="87"/>
      <c r="S534" s="87"/>
      <c r="T534" s="88"/>
      <c r="U534" s="41"/>
      <c r="V534" s="41"/>
      <c r="W534" s="41"/>
      <c r="X534" s="41"/>
      <c r="Y534" s="41"/>
      <c r="Z534" s="41"/>
      <c r="AA534" s="41"/>
      <c r="AB534" s="41"/>
      <c r="AC534" s="41"/>
      <c r="AD534" s="41"/>
      <c r="AE534" s="41"/>
      <c r="AT534" s="20" t="s">
        <v>199</v>
      </c>
      <c r="AU534" s="20" t="s">
        <v>84</v>
      </c>
    </row>
    <row r="535" s="2" customFormat="1" ht="16.5" customHeight="1">
      <c r="A535" s="41"/>
      <c r="B535" s="42"/>
      <c r="C535" s="205" t="s">
        <v>3097</v>
      </c>
      <c r="D535" s="205" t="s">
        <v>193</v>
      </c>
      <c r="E535" s="206" t="s">
        <v>3098</v>
      </c>
      <c r="F535" s="207" t="s">
        <v>3099</v>
      </c>
      <c r="G535" s="208" t="s">
        <v>785</v>
      </c>
      <c r="H535" s="209">
        <v>117</v>
      </c>
      <c r="I535" s="210"/>
      <c r="J535" s="211">
        <f>ROUND(I535*H535,2)</f>
        <v>0</v>
      </c>
      <c r="K535" s="207" t="s">
        <v>19</v>
      </c>
      <c r="L535" s="47"/>
      <c r="M535" s="212" t="s">
        <v>19</v>
      </c>
      <c r="N535" s="213" t="s">
        <v>45</v>
      </c>
      <c r="O535" s="87"/>
      <c r="P535" s="214">
        <f>O535*H535</f>
        <v>0</v>
      </c>
      <c r="Q535" s="214">
        <v>0</v>
      </c>
      <c r="R535" s="214">
        <f>Q535*H535</f>
        <v>0</v>
      </c>
      <c r="S535" s="214">
        <v>0</v>
      </c>
      <c r="T535" s="215">
        <f>S535*H535</f>
        <v>0</v>
      </c>
      <c r="U535" s="41"/>
      <c r="V535" s="41"/>
      <c r="W535" s="41"/>
      <c r="X535" s="41"/>
      <c r="Y535" s="41"/>
      <c r="Z535" s="41"/>
      <c r="AA535" s="41"/>
      <c r="AB535" s="41"/>
      <c r="AC535" s="41"/>
      <c r="AD535" s="41"/>
      <c r="AE535" s="41"/>
      <c r="AR535" s="216" t="s">
        <v>282</v>
      </c>
      <c r="AT535" s="216" t="s">
        <v>193</v>
      </c>
      <c r="AU535" s="216" t="s">
        <v>84</v>
      </c>
      <c r="AY535" s="20" t="s">
        <v>192</v>
      </c>
      <c r="BE535" s="217">
        <f>IF(N535="základní",J535,0)</f>
        <v>0</v>
      </c>
      <c r="BF535" s="217">
        <f>IF(N535="snížená",J535,0)</f>
        <v>0</v>
      </c>
      <c r="BG535" s="217">
        <f>IF(N535="zákl. přenesená",J535,0)</f>
        <v>0</v>
      </c>
      <c r="BH535" s="217">
        <f>IF(N535="sníž. přenesená",J535,0)</f>
        <v>0</v>
      </c>
      <c r="BI535" s="217">
        <f>IF(N535="nulová",J535,0)</f>
        <v>0</v>
      </c>
      <c r="BJ535" s="20" t="s">
        <v>82</v>
      </c>
      <c r="BK535" s="217">
        <f>ROUND(I535*H535,2)</f>
        <v>0</v>
      </c>
      <c r="BL535" s="20" t="s">
        <v>282</v>
      </c>
      <c r="BM535" s="216" t="s">
        <v>3100</v>
      </c>
    </row>
    <row r="536" s="2" customFormat="1">
      <c r="A536" s="41"/>
      <c r="B536" s="42"/>
      <c r="C536" s="43"/>
      <c r="D536" s="218" t="s">
        <v>199</v>
      </c>
      <c r="E536" s="43"/>
      <c r="F536" s="219" t="s">
        <v>3099</v>
      </c>
      <c r="G536" s="43"/>
      <c r="H536" s="43"/>
      <c r="I536" s="220"/>
      <c r="J536" s="43"/>
      <c r="K536" s="43"/>
      <c r="L536" s="47"/>
      <c r="M536" s="221"/>
      <c r="N536" s="222"/>
      <c r="O536" s="87"/>
      <c r="P536" s="87"/>
      <c r="Q536" s="87"/>
      <c r="R536" s="87"/>
      <c r="S536" s="87"/>
      <c r="T536" s="88"/>
      <c r="U536" s="41"/>
      <c r="V536" s="41"/>
      <c r="W536" s="41"/>
      <c r="X536" s="41"/>
      <c r="Y536" s="41"/>
      <c r="Z536" s="41"/>
      <c r="AA536" s="41"/>
      <c r="AB536" s="41"/>
      <c r="AC536" s="41"/>
      <c r="AD536" s="41"/>
      <c r="AE536" s="41"/>
      <c r="AT536" s="20" t="s">
        <v>199</v>
      </c>
      <c r="AU536" s="20" t="s">
        <v>84</v>
      </c>
    </row>
    <row r="537" s="12" customFormat="1" ht="22.8" customHeight="1">
      <c r="A537" s="12"/>
      <c r="B537" s="191"/>
      <c r="C537" s="192"/>
      <c r="D537" s="193" t="s">
        <v>73</v>
      </c>
      <c r="E537" s="224" t="s">
        <v>3101</v>
      </c>
      <c r="F537" s="224" t="s">
        <v>3102</v>
      </c>
      <c r="G537" s="192"/>
      <c r="H537" s="192"/>
      <c r="I537" s="195"/>
      <c r="J537" s="225">
        <f>BK537</f>
        <v>0</v>
      </c>
      <c r="K537" s="192"/>
      <c r="L537" s="197"/>
      <c r="M537" s="198"/>
      <c r="N537" s="199"/>
      <c r="O537" s="199"/>
      <c r="P537" s="200">
        <f>SUM(P538:P545)</f>
        <v>0</v>
      </c>
      <c r="Q537" s="199"/>
      <c r="R537" s="200">
        <f>SUM(R538:R545)</f>
        <v>0</v>
      </c>
      <c r="S537" s="199"/>
      <c r="T537" s="201">
        <f>SUM(T538:T545)</f>
        <v>0</v>
      </c>
      <c r="U537" s="12"/>
      <c r="V537" s="12"/>
      <c r="W537" s="12"/>
      <c r="X537" s="12"/>
      <c r="Y537" s="12"/>
      <c r="Z537" s="12"/>
      <c r="AA537" s="12"/>
      <c r="AB537" s="12"/>
      <c r="AC537" s="12"/>
      <c r="AD537" s="12"/>
      <c r="AE537" s="12"/>
      <c r="AR537" s="202" t="s">
        <v>84</v>
      </c>
      <c r="AT537" s="203" t="s">
        <v>73</v>
      </c>
      <c r="AU537" s="203" t="s">
        <v>82</v>
      </c>
      <c r="AY537" s="202" t="s">
        <v>192</v>
      </c>
      <c r="BK537" s="204">
        <f>SUM(BK538:BK545)</f>
        <v>0</v>
      </c>
    </row>
    <row r="538" s="2" customFormat="1" ht="16.5" customHeight="1">
      <c r="A538" s="41"/>
      <c r="B538" s="42"/>
      <c r="C538" s="205" t="s">
        <v>3103</v>
      </c>
      <c r="D538" s="205" t="s">
        <v>193</v>
      </c>
      <c r="E538" s="206" t="s">
        <v>3104</v>
      </c>
      <c r="F538" s="207" t="s">
        <v>3105</v>
      </c>
      <c r="G538" s="208" t="s">
        <v>1412</v>
      </c>
      <c r="H538" s="209">
        <v>15.577999999999999</v>
      </c>
      <c r="I538" s="210"/>
      <c r="J538" s="211">
        <f>ROUND(I538*H538,2)</f>
        <v>0</v>
      </c>
      <c r="K538" s="207" t="s">
        <v>19</v>
      </c>
      <c r="L538" s="47"/>
      <c r="M538" s="212" t="s">
        <v>19</v>
      </c>
      <c r="N538" s="213" t="s">
        <v>45</v>
      </c>
      <c r="O538" s="87"/>
      <c r="P538" s="214">
        <f>O538*H538</f>
        <v>0</v>
      </c>
      <c r="Q538" s="214">
        <v>0</v>
      </c>
      <c r="R538" s="214">
        <f>Q538*H538</f>
        <v>0</v>
      </c>
      <c r="S538" s="214">
        <v>0</v>
      </c>
      <c r="T538" s="215">
        <f>S538*H538</f>
        <v>0</v>
      </c>
      <c r="U538" s="41"/>
      <c r="V538" s="41"/>
      <c r="W538" s="41"/>
      <c r="X538" s="41"/>
      <c r="Y538" s="41"/>
      <c r="Z538" s="41"/>
      <c r="AA538" s="41"/>
      <c r="AB538" s="41"/>
      <c r="AC538" s="41"/>
      <c r="AD538" s="41"/>
      <c r="AE538" s="41"/>
      <c r="AR538" s="216" t="s">
        <v>282</v>
      </c>
      <c r="AT538" s="216" t="s">
        <v>193</v>
      </c>
      <c r="AU538" s="216" t="s">
        <v>84</v>
      </c>
      <c r="AY538" s="20" t="s">
        <v>192</v>
      </c>
      <c r="BE538" s="217">
        <f>IF(N538="základní",J538,0)</f>
        <v>0</v>
      </c>
      <c r="BF538" s="217">
        <f>IF(N538="snížená",J538,0)</f>
        <v>0</v>
      </c>
      <c r="BG538" s="217">
        <f>IF(N538="zákl. přenesená",J538,0)</f>
        <v>0</v>
      </c>
      <c r="BH538" s="217">
        <f>IF(N538="sníž. přenesená",J538,0)</f>
        <v>0</v>
      </c>
      <c r="BI538" s="217">
        <f>IF(N538="nulová",J538,0)</f>
        <v>0</v>
      </c>
      <c r="BJ538" s="20" t="s">
        <v>82</v>
      </c>
      <c r="BK538" s="217">
        <f>ROUND(I538*H538,2)</f>
        <v>0</v>
      </c>
      <c r="BL538" s="20" t="s">
        <v>282</v>
      </c>
      <c r="BM538" s="216" t="s">
        <v>3106</v>
      </c>
    </row>
    <row r="539" s="2" customFormat="1">
      <c r="A539" s="41"/>
      <c r="B539" s="42"/>
      <c r="C539" s="43"/>
      <c r="D539" s="218" t="s">
        <v>199</v>
      </c>
      <c r="E539" s="43"/>
      <c r="F539" s="219" t="s">
        <v>3107</v>
      </c>
      <c r="G539" s="43"/>
      <c r="H539" s="43"/>
      <c r="I539" s="220"/>
      <c r="J539" s="43"/>
      <c r="K539" s="43"/>
      <c r="L539" s="47"/>
      <c r="M539" s="221"/>
      <c r="N539" s="222"/>
      <c r="O539" s="87"/>
      <c r="P539" s="87"/>
      <c r="Q539" s="87"/>
      <c r="R539" s="87"/>
      <c r="S539" s="87"/>
      <c r="T539" s="88"/>
      <c r="U539" s="41"/>
      <c r="V539" s="41"/>
      <c r="W539" s="41"/>
      <c r="X539" s="41"/>
      <c r="Y539" s="41"/>
      <c r="Z539" s="41"/>
      <c r="AA539" s="41"/>
      <c r="AB539" s="41"/>
      <c r="AC539" s="41"/>
      <c r="AD539" s="41"/>
      <c r="AE539" s="41"/>
      <c r="AT539" s="20" t="s">
        <v>199</v>
      </c>
      <c r="AU539" s="20" t="s">
        <v>84</v>
      </c>
    </row>
    <row r="540" s="14" customFormat="1">
      <c r="A540" s="14"/>
      <c r="B540" s="253"/>
      <c r="C540" s="254"/>
      <c r="D540" s="218" t="s">
        <v>1390</v>
      </c>
      <c r="E540" s="255" t="s">
        <v>19</v>
      </c>
      <c r="F540" s="256" t="s">
        <v>3108</v>
      </c>
      <c r="G540" s="254"/>
      <c r="H540" s="257">
        <v>14.4</v>
      </c>
      <c r="I540" s="258"/>
      <c r="J540" s="254"/>
      <c r="K540" s="254"/>
      <c r="L540" s="259"/>
      <c r="M540" s="260"/>
      <c r="N540" s="261"/>
      <c r="O540" s="261"/>
      <c r="P540" s="261"/>
      <c r="Q540" s="261"/>
      <c r="R540" s="261"/>
      <c r="S540" s="261"/>
      <c r="T540" s="262"/>
      <c r="U540" s="14"/>
      <c r="V540" s="14"/>
      <c r="W540" s="14"/>
      <c r="X540" s="14"/>
      <c r="Y540" s="14"/>
      <c r="Z540" s="14"/>
      <c r="AA540" s="14"/>
      <c r="AB540" s="14"/>
      <c r="AC540" s="14"/>
      <c r="AD540" s="14"/>
      <c r="AE540" s="14"/>
      <c r="AT540" s="263" t="s">
        <v>1390</v>
      </c>
      <c r="AU540" s="263" t="s">
        <v>84</v>
      </c>
      <c r="AV540" s="14" t="s">
        <v>84</v>
      </c>
      <c r="AW540" s="14" t="s">
        <v>35</v>
      </c>
      <c r="AX540" s="14" t="s">
        <v>74</v>
      </c>
      <c r="AY540" s="263" t="s">
        <v>192</v>
      </c>
    </row>
    <row r="541" s="14" customFormat="1">
      <c r="A541" s="14"/>
      <c r="B541" s="253"/>
      <c r="C541" s="254"/>
      <c r="D541" s="218" t="s">
        <v>1390</v>
      </c>
      <c r="E541" s="255" t="s">
        <v>19</v>
      </c>
      <c r="F541" s="256" t="s">
        <v>3109</v>
      </c>
      <c r="G541" s="254"/>
      <c r="H541" s="257">
        <v>1.1779999999999999</v>
      </c>
      <c r="I541" s="258"/>
      <c r="J541" s="254"/>
      <c r="K541" s="254"/>
      <c r="L541" s="259"/>
      <c r="M541" s="260"/>
      <c r="N541" s="261"/>
      <c r="O541" s="261"/>
      <c r="P541" s="261"/>
      <c r="Q541" s="261"/>
      <c r="R541" s="261"/>
      <c r="S541" s="261"/>
      <c r="T541" s="262"/>
      <c r="U541" s="14"/>
      <c r="V541" s="14"/>
      <c r="W541" s="14"/>
      <c r="X541" s="14"/>
      <c r="Y541" s="14"/>
      <c r="Z541" s="14"/>
      <c r="AA541" s="14"/>
      <c r="AB541" s="14"/>
      <c r="AC541" s="14"/>
      <c r="AD541" s="14"/>
      <c r="AE541" s="14"/>
      <c r="AT541" s="263" t="s">
        <v>1390</v>
      </c>
      <c r="AU541" s="263" t="s">
        <v>84</v>
      </c>
      <c r="AV541" s="14" t="s">
        <v>84</v>
      </c>
      <c r="AW541" s="14" t="s">
        <v>35</v>
      </c>
      <c r="AX541" s="14" t="s">
        <v>74</v>
      </c>
      <c r="AY541" s="263" t="s">
        <v>192</v>
      </c>
    </row>
    <row r="542" s="15" customFormat="1">
      <c r="A542" s="15"/>
      <c r="B542" s="264"/>
      <c r="C542" s="265"/>
      <c r="D542" s="218" t="s">
        <v>1390</v>
      </c>
      <c r="E542" s="266" t="s">
        <v>19</v>
      </c>
      <c r="F542" s="267" t="s">
        <v>1392</v>
      </c>
      <c r="G542" s="265"/>
      <c r="H542" s="268">
        <v>15.577999999999999</v>
      </c>
      <c r="I542" s="269"/>
      <c r="J542" s="265"/>
      <c r="K542" s="265"/>
      <c r="L542" s="270"/>
      <c r="M542" s="271"/>
      <c r="N542" s="272"/>
      <c r="O542" s="272"/>
      <c r="P542" s="272"/>
      <c r="Q542" s="272"/>
      <c r="R542" s="272"/>
      <c r="S542" s="272"/>
      <c r="T542" s="273"/>
      <c r="U542" s="15"/>
      <c r="V542" s="15"/>
      <c r="W542" s="15"/>
      <c r="X542" s="15"/>
      <c r="Y542" s="15"/>
      <c r="Z542" s="15"/>
      <c r="AA542" s="15"/>
      <c r="AB542" s="15"/>
      <c r="AC542" s="15"/>
      <c r="AD542" s="15"/>
      <c r="AE542" s="15"/>
      <c r="AT542" s="274" t="s">
        <v>1390</v>
      </c>
      <c r="AU542" s="274" t="s">
        <v>84</v>
      </c>
      <c r="AV542" s="15" t="s">
        <v>197</v>
      </c>
      <c r="AW542" s="15" t="s">
        <v>35</v>
      </c>
      <c r="AX542" s="15" t="s">
        <v>82</v>
      </c>
      <c r="AY542" s="274" t="s">
        <v>192</v>
      </c>
    </row>
    <row r="543" s="2" customFormat="1" ht="16.5" customHeight="1">
      <c r="A543" s="41"/>
      <c r="B543" s="42"/>
      <c r="C543" s="243" t="s">
        <v>3110</v>
      </c>
      <c r="D543" s="243" t="s">
        <v>247</v>
      </c>
      <c r="E543" s="244" t="s">
        <v>3111</v>
      </c>
      <c r="F543" s="245" t="s">
        <v>3112</v>
      </c>
      <c r="G543" s="246" t="s">
        <v>2935</v>
      </c>
      <c r="H543" s="247">
        <v>15.577999999999999</v>
      </c>
      <c r="I543" s="248"/>
      <c r="J543" s="249">
        <f>ROUND(I543*H543,2)</f>
        <v>0</v>
      </c>
      <c r="K543" s="245" t="s">
        <v>19</v>
      </c>
      <c r="L543" s="250"/>
      <c r="M543" s="251" t="s">
        <v>19</v>
      </c>
      <c r="N543" s="252" t="s">
        <v>45</v>
      </c>
      <c r="O543" s="87"/>
      <c r="P543" s="214">
        <f>O543*H543</f>
        <v>0</v>
      </c>
      <c r="Q543" s="214">
        <v>0</v>
      </c>
      <c r="R543" s="214">
        <f>Q543*H543</f>
        <v>0</v>
      </c>
      <c r="S543" s="214">
        <v>0</v>
      </c>
      <c r="T543" s="215">
        <f>S543*H543</f>
        <v>0</v>
      </c>
      <c r="U543" s="41"/>
      <c r="V543" s="41"/>
      <c r="W543" s="41"/>
      <c r="X543" s="41"/>
      <c r="Y543" s="41"/>
      <c r="Z543" s="41"/>
      <c r="AA543" s="41"/>
      <c r="AB543" s="41"/>
      <c r="AC543" s="41"/>
      <c r="AD543" s="41"/>
      <c r="AE543" s="41"/>
      <c r="AR543" s="216" t="s">
        <v>451</v>
      </c>
      <c r="AT543" s="216" t="s">
        <v>247</v>
      </c>
      <c r="AU543" s="216" t="s">
        <v>84</v>
      </c>
      <c r="AY543" s="20" t="s">
        <v>192</v>
      </c>
      <c r="BE543" s="217">
        <f>IF(N543="základní",J543,0)</f>
        <v>0</v>
      </c>
      <c r="BF543" s="217">
        <f>IF(N543="snížená",J543,0)</f>
        <v>0</v>
      </c>
      <c r="BG543" s="217">
        <f>IF(N543="zákl. přenesená",J543,0)</f>
        <v>0</v>
      </c>
      <c r="BH543" s="217">
        <f>IF(N543="sníž. přenesená",J543,0)</f>
        <v>0</v>
      </c>
      <c r="BI543" s="217">
        <f>IF(N543="nulová",J543,0)</f>
        <v>0</v>
      </c>
      <c r="BJ543" s="20" t="s">
        <v>82</v>
      </c>
      <c r="BK543" s="217">
        <f>ROUND(I543*H543,2)</f>
        <v>0</v>
      </c>
      <c r="BL543" s="20" t="s">
        <v>282</v>
      </c>
      <c r="BM543" s="216" t="s">
        <v>3113</v>
      </c>
    </row>
    <row r="544" s="2" customFormat="1">
      <c r="A544" s="41"/>
      <c r="B544" s="42"/>
      <c r="C544" s="43"/>
      <c r="D544" s="218" t="s">
        <v>199</v>
      </c>
      <c r="E544" s="43"/>
      <c r="F544" s="219" t="s">
        <v>3112</v>
      </c>
      <c r="G544" s="43"/>
      <c r="H544" s="43"/>
      <c r="I544" s="220"/>
      <c r="J544" s="43"/>
      <c r="K544" s="43"/>
      <c r="L544" s="47"/>
      <c r="M544" s="221"/>
      <c r="N544" s="222"/>
      <c r="O544" s="87"/>
      <c r="P544" s="87"/>
      <c r="Q544" s="87"/>
      <c r="R544" s="87"/>
      <c r="S544" s="87"/>
      <c r="T544" s="88"/>
      <c r="U544" s="41"/>
      <c r="V544" s="41"/>
      <c r="W544" s="41"/>
      <c r="X544" s="41"/>
      <c r="Y544" s="41"/>
      <c r="Z544" s="41"/>
      <c r="AA544" s="41"/>
      <c r="AB544" s="41"/>
      <c r="AC544" s="41"/>
      <c r="AD544" s="41"/>
      <c r="AE544" s="41"/>
      <c r="AT544" s="20" t="s">
        <v>199</v>
      </c>
      <c r="AU544" s="20" t="s">
        <v>84</v>
      </c>
    </row>
    <row r="545" s="2" customFormat="1">
      <c r="A545" s="41"/>
      <c r="B545" s="42"/>
      <c r="C545" s="43"/>
      <c r="D545" s="218" t="s">
        <v>200</v>
      </c>
      <c r="E545" s="43"/>
      <c r="F545" s="223" t="s">
        <v>3114</v>
      </c>
      <c r="G545" s="43"/>
      <c r="H545" s="43"/>
      <c r="I545" s="220"/>
      <c r="J545" s="43"/>
      <c r="K545" s="43"/>
      <c r="L545" s="47"/>
      <c r="M545" s="221"/>
      <c r="N545" s="222"/>
      <c r="O545" s="87"/>
      <c r="P545" s="87"/>
      <c r="Q545" s="87"/>
      <c r="R545" s="87"/>
      <c r="S545" s="87"/>
      <c r="T545" s="88"/>
      <c r="U545" s="41"/>
      <c r="V545" s="41"/>
      <c r="W545" s="41"/>
      <c r="X545" s="41"/>
      <c r="Y545" s="41"/>
      <c r="Z545" s="41"/>
      <c r="AA545" s="41"/>
      <c r="AB545" s="41"/>
      <c r="AC545" s="41"/>
      <c r="AD545" s="41"/>
      <c r="AE545" s="41"/>
      <c r="AT545" s="20" t="s">
        <v>200</v>
      </c>
      <c r="AU545" s="20" t="s">
        <v>84</v>
      </c>
    </row>
    <row r="546" s="12" customFormat="1" ht="22.8" customHeight="1">
      <c r="A546" s="12"/>
      <c r="B546" s="191"/>
      <c r="C546" s="192"/>
      <c r="D546" s="193" t="s">
        <v>73</v>
      </c>
      <c r="E546" s="224" t="s">
        <v>2295</v>
      </c>
      <c r="F546" s="224" t="s">
        <v>2296</v>
      </c>
      <c r="G546" s="192"/>
      <c r="H546" s="192"/>
      <c r="I546" s="195"/>
      <c r="J546" s="225">
        <f>BK546</f>
        <v>0</v>
      </c>
      <c r="K546" s="192"/>
      <c r="L546" s="197"/>
      <c r="M546" s="198"/>
      <c r="N546" s="199"/>
      <c r="O546" s="199"/>
      <c r="P546" s="200">
        <f>SUM(P547:P550)</f>
        <v>0</v>
      </c>
      <c r="Q546" s="199"/>
      <c r="R546" s="200">
        <f>SUM(R547:R550)</f>
        <v>0</v>
      </c>
      <c r="S546" s="199"/>
      <c r="T546" s="201">
        <f>SUM(T547:T550)</f>
        <v>0</v>
      </c>
      <c r="U546" s="12"/>
      <c r="V546" s="12"/>
      <c r="W546" s="12"/>
      <c r="X546" s="12"/>
      <c r="Y546" s="12"/>
      <c r="Z546" s="12"/>
      <c r="AA546" s="12"/>
      <c r="AB546" s="12"/>
      <c r="AC546" s="12"/>
      <c r="AD546" s="12"/>
      <c r="AE546" s="12"/>
      <c r="AR546" s="202" t="s">
        <v>84</v>
      </c>
      <c r="AT546" s="203" t="s">
        <v>73</v>
      </c>
      <c r="AU546" s="203" t="s">
        <v>82</v>
      </c>
      <c r="AY546" s="202" t="s">
        <v>192</v>
      </c>
      <c r="BK546" s="204">
        <f>SUM(BK547:BK550)</f>
        <v>0</v>
      </c>
    </row>
    <row r="547" s="2" customFormat="1" ht="16.5" customHeight="1">
      <c r="A547" s="41"/>
      <c r="B547" s="42"/>
      <c r="C547" s="205" t="s">
        <v>3115</v>
      </c>
      <c r="D547" s="205" t="s">
        <v>193</v>
      </c>
      <c r="E547" s="206" t="s">
        <v>3116</v>
      </c>
      <c r="F547" s="207" t="s">
        <v>3117</v>
      </c>
      <c r="G547" s="208" t="s">
        <v>1451</v>
      </c>
      <c r="H547" s="209">
        <v>4</v>
      </c>
      <c r="I547" s="210"/>
      <c r="J547" s="211">
        <f>ROUND(I547*H547,2)</f>
        <v>0</v>
      </c>
      <c r="K547" s="207" t="s">
        <v>19</v>
      </c>
      <c r="L547" s="47"/>
      <c r="M547" s="212" t="s">
        <v>19</v>
      </c>
      <c r="N547" s="213" t="s">
        <v>45</v>
      </c>
      <c r="O547" s="87"/>
      <c r="P547" s="214">
        <f>O547*H547</f>
        <v>0</v>
      </c>
      <c r="Q547" s="214">
        <v>0</v>
      </c>
      <c r="R547" s="214">
        <f>Q547*H547</f>
        <v>0</v>
      </c>
      <c r="S547" s="214">
        <v>0</v>
      </c>
      <c r="T547" s="215">
        <f>S547*H547</f>
        <v>0</v>
      </c>
      <c r="U547" s="41"/>
      <c r="V547" s="41"/>
      <c r="W547" s="41"/>
      <c r="X547" s="41"/>
      <c r="Y547" s="41"/>
      <c r="Z547" s="41"/>
      <c r="AA547" s="41"/>
      <c r="AB547" s="41"/>
      <c r="AC547" s="41"/>
      <c r="AD547" s="41"/>
      <c r="AE547" s="41"/>
      <c r="AR547" s="216" t="s">
        <v>282</v>
      </c>
      <c r="AT547" s="216" t="s">
        <v>193</v>
      </c>
      <c r="AU547" s="216" t="s">
        <v>84</v>
      </c>
      <c r="AY547" s="20" t="s">
        <v>192</v>
      </c>
      <c r="BE547" s="217">
        <f>IF(N547="základní",J547,0)</f>
        <v>0</v>
      </c>
      <c r="BF547" s="217">
        <f>IF(N547="snížená",J547,0)</f>
        <v>0</v>
      </c>
      <c r="BG547" s="217">
        <f>IF(N547="zákl. přenesená",J547,0)</f>
        <v>0</v>
      </c>
      <c r="BH547" s="217">
        <f>IF(N547="sníž. přenesená",J547,0)</f>
        <v>0</v>
      </c>
      <c r="BI547" s="217">
        <f>IF(N547="nulová",J547,0)</f>
        <v>0</v>
      </c>
      <c r="BJ547" s="20" t="s">
        <v>82</v>
      </c>
      <c r="BK547" s="217">
        <f>ROUND(I547*H547,2)</f>
        <v>0</v>
      </c>
      <c r="BL547" s="20" t="s">
        <v>282</v>
      </c>
      <c r="BM547" s="216" t="s">
        <v>3118</v>
      </c>
    </row>
    <row r="548" s="2" customFormat="1">
      <c r="A548" s="41"/>
      <c r="B548" s="42"/>
      <c r="C548" s="43"/>
      <c r="D548" s="218" t="s">
        <v>199</v>
      </c>
      <c r="E548" s="43"/>
      <c r="F548" s="219" t="s">
        <v>3119</v>
      </c>
      <c r="G548" s="43"/>
      <c r="H548" s="43"/>
      <c r="I548" s="220"/>
      <c r="J548" s="43"/>
      <c r="K548" s="43"/>
      <c r="L548" s="47"/>
      <c r="M548" s="221"/>
      <c r="N548" s="222"/>
      <c r="O548" s="87"/>
      <c r="P548" s="87"/>
      <c r="Q548" s="87"/>
      <c r="R548" s="87"/>
      <c r="S548" s="87"/>
      <c r="T548" s="88"/>
      <c r="U548" s="41"/>
      <c r="V548" s="41"/>
      <c r="W548" s="41"/>
      <c r="X548" s="41"/>
      <c r="Y548" s="41"/>
      <c r="Z548" s="41"/>
      <c r="AA548" s="41"/>
      <c r="AB548" s="41"/>
      <c r="AC548" s="41"/>
      <c r="AD548" s="41"/>
      <c r="AE548" s="41"/>
      <c r="AT548" s="20" t="s">
        <v>199</v>
      </c>
      <c r="AU548" s="20" t="s">
        <v>84</v>
      </c>
    </row>
    <row r="549" s="2" customFormat="1" ht="16.5" customHeight="1">
      <c r="A549" s="41"/>
      <c r="B549" s="42"/>
      <c r="C549" s="205" t="s">
        <v>3120</v>
      </c>
      <c r="D549" s="205" t="s">
        <v>193</v>
      </c>
      <c r="E549" s="206" t="s">
        <v>3121</v>
      </c>
      <c r="F549" s="207" t="s">
        <v>3122</v>
      </c>
      <c r="G549" s="208" t="s">
        <v>1451</v>
      </c>
      <c r="H549" s="209">
        <v>4</v>
      </c>
      <c r="I549" s="210"/>
      <c r="J549" s="211">
        <f>ROUND(I549*H549,2)</f>
        <v>0</v>
      </c>
      <c r="K549" s="207" t="s">
        <v>19</v>
      </c>
      <c r="L549" s="47"/>
      <c r="M549" s="212" t="s">
        <v>19</v>
      </c>
      <c r="N549" s="213" t="s">
        <v>45</v>
      </c>
      <c r="O549" s="87"/>
      <c r="P549" s="214">
        <f>O549*H549</f>
        <v>0</v>
      </c>
      <c r="Q549" s="214">
        <v>0</v>
      </c>
      <c r="R549" s="214">
        <f>Q549*H549</f>
        <v>0</v>
      </c>
      <c r="S549" s="214">
        <v>0</v>
      </c>
      <c r="T549" s="215">
        <f>S549*H549</f>
        <v>0</v>
      </c>
      <c r="U549" s="41"/>
      <c r="V549" s="41"/>
      <c r="W549" s="41"/>
      <c r="X549" s="41"/>
      <c r="Y549" s="41"/>
      <c r="Z549" s="41"/>
      <c r="AA549" s="41"/>
      <c r="AB549" s="41"/>
      <c r="AC549" s="41"/>
      <c r="AD549" s="41"/>
      <c r="AE549" s="41"/>
      <c r="AR549" s="216" t="s">
        <v>282</v>
      </c>
      <c r="AT549" s="216" t="s">
        <v>193</v>
      </c>
      <c r="AU549" s="216" t="s">
        <v>84</v>
      </c>
      <c r="AY549" s="20" t="s">
        <v>192</v>
      </c>
      <c r="BE549" s="217">
        <f>IF(N549="základní",J549,0)</f>
        <v>0</v>
      </c>
      <c r="BF549" s="217">
        <f>IF(N549="snížená",J549,0)</f>
        <v>0</v>
      </c>
      <c r="BG549" s="217">
        <f>IF(N549="zákl. přenesená",J549,0)</f>
        <v>0</v>
      </c>
      <c r="BH549" s="217">
        <f>IF(N549="sníž. přenesená",J549,0)</f>
        <v>0</v>
      </c>
      <c r="BI549" s="217">
        <f>IF(N549="nulová",J549,0)</f>
        <v>0</v>
      </c>
      <c r="BJ549" s="20" t="s">
        <v>82</v>
      </c>
      <c r="BK549" s="217">
        <f>ROUND(I549*H549,2)</f>
        <v>0</v>
      </c>
      <c r="BL549" s="20" t="s">
        <v>282</v>
      </c>
      <c r="BM549" s="216" t="s">
        <v>3123</v>
      </c>
    </row>
    <row r="550" s="2" customFormat="1">
      <c r="A550" s="41"/>
      <c r="B550" s="42"/>
      <c r="C550" s="43"/>
      <c r="D550" s="218" t="s">
        <v>199</v>
      </c>
      <c r="E550" s="43"/>
      <c r="F550" s="219" t="s">
        <v>3124</v>
      </c>
      <c r="G550" s="43"/>
      <c r="H550" s="43"/>
      <c r="I550" s="220"/>
      <c r="J550" s="43"/>
      <c r="K550" s="43"/>
      <c r="L550" s="47"/>
      <c r="M550" s="221"/>
      <c r="N550" s="222"/>
      <c r="O550" s="87"/>
      <c r="P550" s="87"/>
      <c r="Q550" s="87"/>
      <c r="R550" s="87"/>
      <c r="S550" s="87"/>
      <c r="T550" s="88"/>
      <c r="U550" s="41"/>
      <c r="V550" s="41"/>
      <c r="W550" s="41"/>
      <c r="X550" s="41"/>
      <c r="Y550" s="41"/>
      <c r="Z550" s="41"/>
      <c r="AA550" s="41"/>
      <c r="AB550" s="41"/>
      <c r="AC550" s="41"/>
      <c r="AD550" s="41"/>
      <c r="AE550" s="41"/>
      <c r="AT550" s="20" t="s">
        <v>199</v>
      </c>
      <c r="AU550" s="20" t="s">
        <v>84</v>
      </c>
    </row>
    <row r="551" s="12" customFormat="1" ht="22.8" customHeight="1">
      <c r="A551" s="12"/>
      <c r="B551" s="191"/>
      <c r="C551" s="192"/>
      <c r="D551" s="193" t="s">
        <v>73</v>
      </c>
      <c r="E551" s="224" t="s">
        <v>3125</v>
      </c>
      <c r="F551" s="224" t="s">
        <v>3126</v>
      </c>
      <c r="G551" s="192"/>
      <c r="H551" s="192"/>
      <c r="I551" s="195"/>
      <c r="J551" s="225">
        <f>BK551</f>
        <v>0</v>
      </c>
      <c r="K551" s="192"/>
      <c r="L551" s="197"/>
      <c r="M551" s="198"/>
      <c r="N551" s="199"/>
      <c r="O551" s="199"/>
      <c r="P551" s="200">
        <f>SUM(P552:P559)</f>
        <v>0</v>
      </c>
      <c r="Q551" s="199"/>
      <c r="R551" s="200">
        <f>SUM(R552:R559)</f>
        <v>0.0094430000000000017</v>
      </c>
      <c r="S551" s="199"/>
      <c r="T551" s="201">
        <f>SUM(T552:T559)</f>
        <v>0</v>
      </c>
      <c r="U551" s="12"/>
      <c r="V551" s="12"/>
      <c r="W551" s="12"/>
      <c r="X551" s="12"/>
      <c r="Y551" s="12"/>
      <c r="Z551" s="12"/>
      <c r="AA551" s="12"/>
      <c r="AB551" s="12"/>
      <c r="AC551" s="12"/>
      <c r="AD551" s="12"/>
      <c r="AE551" s="12"/>
      <c r="AR551" s="202" t="s">
        <v>84</v>
      </c>
      <c r="AT551" s="203" t="s">
        <v>73</v>
      </c>
      <c r="AU551" s="203" t="s">
        <v>82</v>
      </c>
      <c r="AY551" s="202" t="s">
        <v>192</v>
      </c>
      <c r="BK551" s="204">
        <f>SUM(BK552:BK559)</f>
        <v>0</v>
      </c>
    </row>
    <row r="552" s="2" customFormat="1" ht="16.5" customHeight="1">
      <c r="A552" s="41"/>
      <c r="B552" s="42"/>
      <c r="C552" s="205" t="s">
        <v>3127</v>
      </c>
      <c r="D552" s="205" t="s">
        <v>193</v>
      </c>
      <c r="E552" s="206" t="s">
        <v>3128</v>
      </c>
      <c r="F552" s="207" t="s">
        <v>3129</v>
      </c>
      <c r="G552" s="208" t="s">
        <v>2935</v>
      </c>
      <c r="H552" s="209">
        <v>188.86000000000001</v>
      </c>
      <c r="I552" s="210"/>
      <c r="J552" s="211">
        <f>ROUND(I552*H552,2)</f>
        <v>0</v>
      </c>
      <c r="K552" s="207" t="s">
        <v>1815</v>
      </c>
      <c r="L552" s="47"/>
      <c r="M552" s="212" t="s">
        <v>19</v>
      </c>
      <c r="N552" s="213" t="s">
        <v>45</v>
      </c>
      <c r="O552" s="87"/>
      <c r="P552" s="214">
        <f>O552*H552</f>
        <v>0</v>
      </c>
      <c r="Q552" s="214">
        <v>5.0000000000000002E-05</v>
      </c>
      <c r="R552" s="214">
        <f>Q552*H552</f>
        <v>0.0094430000000000017</v>
      </c>
      <c r="S552" s="214">
        <v>0</v>
      </c>
      <c r="T552" s="215">
        <f>S552*H552</f>
        <v>0</v>
      </c>
      <c r="U552" s="41"/>
      <c r="V552" s="41"/>
      <c r="W552" s="41"/>
      <c r="X552" s="41"/>
      <c r="Y552" s="41"/>
      <c r="Z552" s="41"/>
      <c r="AA552" s="41"/>
      <c r="AB552" s="41"/>
      <c r="AC552" s="41"/>
      <c r="AD552" s="41"/>
      <c r="AE552" s="41"/>
      <c r="AR552" s="216" t="s">
        <v>282</v>
      </c>
      <c r="AT552" s="216" t="s">
        <v>193</v>
      </c>
      <c r="AU552" s="216" t="s">
        <v>84</v>
      </c>
      <c r="AY552" s="20" t="s">
        <v>192</v>
      </c>
      <c r="BE552" s="217">
        <f>IF(N552="základní",J552,0)</f>
        <v>0</v>
      </c>
      <c r="BF552" s="217">
        <f>IF(N552="snížená",J552,0)</f>
        <v>0</v>
      </c>
      <c r="BG552" s="217">
        <f>IF(N552="zákl. přenesená",J552,0)</f>
        <v>0</v>
      </c>
      <c r="BH552" s="217">
        <f>IF(N552="sníž. přenesená",J552,0)</f>
        <v>0</v>
      </c>
      <c r="BI552" s="217">
        <f>IF(N552="nulová",J552,0)</f>
        <v>0</v>
      </c>
      <c r="BJ552" s="20" t="s">
        <v>82</v>
      </c>
      <c r="BK552" s="217">
        <f>ROUND(I552*H552,2)</f>
        <v>0</v>
      </c>
      <c r="BL552" s="20" t="s">
        <v>282</v>
      </c>
      <c r="BM552" s="216" t="s">
        <v>3130</v>
      </c>
    </row>
    <row r="553" s="2" customFormat="1">
      <c r="A553" s="41"/>
      <c r="B553" s="42"/>
      <c r="C553" s="43"/>
      <c r="D553" s="218" t="s">
        <v>199</v>
      </c>
      <c r="E553" s="43"/>
      <c r="F553" s="219" t="s">
        <v>3131</v>
      </c>
      <c r="G553" s="43"/>
      <c r="H553" s="43"/>
      <c r="I553" s="220"/>
      <c r="J553" s="43"/>
      <c r="K553" s="43"/>
      <c r="L553" s="47"/>
      <c r="M553" s="221"/>
      <c r="N553" s="222"/>
      <c r="O553" s="87"/>
      <c r="P553" s="87"/>
      <c r="Q553" s="87"/>
      <c r="R553" s="87"/>
      <c r="S553" s="87"/>
      <c r="T553" s="88"/>
      <c r="U553" s="41"/>
      <c r="V553" s="41"/>
      <c r="W553" s="41"/>
      <c r="X553" s="41"/>
      <c r="Y553" s="41"/>
      <c r="Z553" s="41"/>
      <c r="AA553" s="41"/>
      <c r="AB553" s="41"/>
      <c r="AC553" s="41"/>
      <c r="AD553" s="41"/>
      <c r="AE553" s="41"/>
      <c r="AT553" s="20" t="s">
        <v>199</v>
      </c>
      <c r="AU553" s="20" t="s">
        <v>84</v>
      </c>
    </row>
    <row r="554" s="2" customFormat="1">
      <c r="A554" s="41"/>
      <c r="B554" s="42"/>
      <c r="C554" s="43"/>
      <c r="D554" s="218" t="s">
        <v>200</v>
      </c>
      <c r="E554" s="43"/>
      <c r="F554" s="223" t="s">
        <v>3132</v>
      </c>
      <c r="G554" s="43"/>
      <c r="H554" s="43"/>
      <c r="I554" s="220"/>
      <c r="J554" s="43"/>
      <c r="K554" s="43"/>
      <c r="L554" s="47"/>
      <c r="M554" s="221"/>
      <c r="N554" s="222"/>
      <c r="O554" s="87"/>
      <c r="P554" s="87"/>
      <c r="Q554" s="87"/>
      <c r="R554" s="87"/>
      <c r="S554" s="87"/>
      <c r="T554" s="88"/>
      <c r="U554" s="41"/>
      <c r="V554" s="41"/>
      <c r="W554" s="41"/>
      <c r="X554" s="41"/>
      <c r="Y554" s="41"/>
      <c r="Z554" s="41"/>
      <c r="AA554" s="41"/>
      <c r="AB554" s="41"/>
      <c r="AC554" s="41"/>
      <c r="AD554" s="41"/>
      <c r="AE554" s="41"/>
      <c r="AT554" s="20" t="s">
        <v>200</v>
      </c>
      <c r="AU554" s="20" t="s">
        <v>84</v>
      </c>
    </row>
    <row r="555" s="16" customFormat="1">
      <c r="A555" s="16"/>
      <c r="B555" s="275"/>
      <c r="C555" s="276"/>
      <c r="D555" s="218" t="s">
        <v>1390</v>
      </c>
      <c r="E555" s="277" t="s">
        <v>19</v>
      </c>
      <c r="F555" s="278" t="s">
        <v>3133</v>
      </c>
      <c r="G555" s="276"/>
      <c r="H555" s="277" t="s">
        <v>19</v>
      </c>
      <c r="I555" s="279"/>
      <c r="J555" s="276"/>
      <c r="K555" s="276"/>
      <c r="L555" s="280"/>
      <c r="M555" s="281"/>
      <c r="N555" s="282"/>
      <c r="O555" s="282"/>
      <c r="P555" s="282"/>
      <c r="Q555" s="282"/>
      <c r="R555" s="282"/>
      <c r="S555" s="282"/>
      <c r="T555" s="283"/>
      <c r="U555" s="16"/>
      <c r="V555" s="16"/>
      <c r="W555" s="16"/>
      <c r="X555" s="16"/>
      <c r="Y555" s="16"/>
      <c r="Z555" s="16"/>
      <c r="AA555" s="16"/>
      <c r="AB555" s="16"/>
      <c r="AC555" s="16"/>
      <c r="AD555" s="16"/>
      <c r="AE555" s="16"/>
      <c r="AT555" s="284" t="s">
        <v>1390</v>
      </c>
      <c r="AU555" s="284" t="s">
        <v>84</v>
      </c>
      <c r="AV555" s="16" t="s">
        <v>82</v>
      </c>
      <c r="AW555" s="16" t="s">
        <v>35</v>
      </c>
      <c r="AX555" s="16" t="s">
        <v>74</v>
      </c>
      <c r="AY555" s="284" t="s">
        <v>192</v>
      </c>
    </row>
    <row r="556" s="14" customFormat="1">
      <c r="A556" s="14"/>
      <c r="B556" s="253"/>
      <c r="C556" s="254"/>
      <c r="D556" s="218" t="s">
        <v>1390</v>
      </c>
      <c r="E556" s="255" t="s">
        <v>19</v>
      </c>
      <c r="F556" s="256" t="s">
        <v>3134</v>
      </c>
      <c r="G556" s="254"/>
      <c r="H556" s="257">
        <v>188.86000000000001</v>
      </c>
      <c r="I556" s="258"/>
      <c r="J556" s="254"/>
      <c r="K556" s="254"/>
      <c r="L556" s="259"/>
      <c r="M556" s="260"/>
      <c r="N556" s="261"/>
      <c r="O556" s="261"/>
      <c r="P556" s="261"/>
      <c r="Q556" s="261"/>
      <c r="R556" s="261"/>
      <c r="S556" s="261"/>
      <c r="T556" s="262"/>
      <c r="U556" s="14"/>
      <c r="V556" s="14"/>
      <c r="W556" s="14"/>
      <c r="X556" s="14"/>
      <c r="Y556" s="14"/>
      <c r="Z556" s="14"/>
      <c r="AA556" s="14"/>
      <c r="AB556" s="14"/>
      <c r="AC556" s="14"/>
      <c r="AD556" s="14"/>
      <c r="AE556" s="14"/>
      <c r="AT556" s="263" t="s">
        <v>1390</v>
      </c>
      <c r="AU556" s="263" t="s">
        <v>84</v>
      </c>
      <c r="AV556" s="14" t="s">
        <v>84</v>
      </c>
      <c r="AW556" s="14" t="s">
        <v>35</v>
      </c>
      <c r="AX556" s="14" t="s">
        <v>74</v>
      </c>
      <c r="AY556" s="263" t="s">
        <v>192</v>
      </c>
    </row>
    <row r="557" s="15" customFormat="1">
      <c r="A557" s="15"/>
      <c r="B557" s="264"/>
      <c r="C557" s="265"/>
      <c r="D557" s="218" t="s">
        <v>1390</v>
      </c>
      <c r="E557" s="266" t="s">
        <v>19</v>
      </c>
      <c r="F557" s="267" t="s">
        <v>1392</v>
      </c>
      <c r="G557" s="265"/>
      <c r="H557" s="268">
        <v>188.86000000000001</v>
      </c>
      <c r="I557" s="269"/>
      <c r="J557" s="265"/>
      <c r="K557" s="265"/>
      <c r="L557" s="270"/>
      <c r="M557" s="271"/>
      <c r="N557" s="272"/>
      <c r="O557" s="272"/>
      <c r="P557" s="272"/>
      <c r="Q557" s="272"/>
      <c r="R557" s="272"/>
      <c r="S557" s="272"/>
      <c r="T557" s="273"/>
      <c r="U557" s="15"/>
      <c r="V557" s="15"/>
      <c r="W557" s="15"/>
      <c r="X557" s="15"/>
      <c r="Y557" s="15"/>
      <c r="Z557" s="15"/>
      <c r="AA557" s="15"/>
      <c r="AB557" s="15"/>
      <c r="AC557" s="15"/>
      <c r="AD557" s="15"/>
      <c r="AE557" s="15"/>
      <c r="AT557" s="274" t="s">
        <v>1390</v>
      </c>
      <c r="AU557" s="274" t="s">
        <v>84</v>
      </c>
      <c r="AV557" s="15" t="s">
        <v>197</v>
      </c>
      <c r="AW557" s="15" t="s">
        <v>35</v>
      </c>
      <c r="AX557" s="15" t="s">
        <v>82</v>
      </c>
      <c r="AY557" s="274" t="s">
        <v>192</v>
      </c>
    </row>
    <row r="558" s="2" customFormat="1" ht="16.5" customHeight="1">
      <c r="A558" s="41"/>
      <c r="B558" s="42"/>
      <c r="C558" s="243" t="s">
        <v>3135</v>
      </c>
      <c r="D558" s="243" t="s">
        <v>247</v>
      </c>
      <c r="E558" s="244" t="s">
        <v>3089</v>
      </c>
      <c r="F558" s="245" t="s">
        <v>3090</v>
      </c>
      <c r="G558" s="246" t="s">
        <v>1402</v>
      </c>
      <c r="H558" s="247">
        <v>0.188</v>
      </c>
      <c r="I558" s="248"/>
      <c r="J558" s="249">
        <f>ROUND(I558*H558,2)</f>
        <v>0</v>
      </c>
      <c r="K558" s="245" t="s">
        <v>19</v>
      </c>
      <c r="L558" s="250"/>
      <c r="M558" s="251" t="s">
        <v>19</v>
      </c>
      <c r="N558" s="252" t="s">
        <v>45</v>
      </c>
      <c r="O558" s="87"/>
      <c r="P558" s="214">
        <f>O558*H558</f>
        <v>0</v>
      </c>
      <c r="Q558" s="214">
        <v>0</v>
      </c>
      <c r="R558" s="214">
        <f>Q558*H558</f>
        <v>0</v>
      </c>
      <c r="S558" s="214">
        <v>0</v>
      </c>
      <c r="T558" s="215">
        <f>S558*H558</f>
        <v>0</v>
      </c>
      <c r="U558" s="41"/>
      <c r="V558" s="41"/>
      <c r="W558" s="41"/>
      <c r="X558" s="41"/>
      <c r="Y558" s="41"/>
      <c r="Z558" s="41"/>
      <c r="AA558" s="41"/>
      <c r="AB558" s="41"/>
      <c r="AC558" s="41"/>
      <c r="AD558" s="41"/>
      <c r="AE558" s="41"/>
      <c r="AR558" s="216" t="s">
        <v>451</v>
      </c>
      <c r="AT558" s="216" t="s">
        <v>247</v>
      </c>
      <c r="AU558" s="216" t="s">
        <v>84</v>
      </c>
      <c r="AY558" s="20" t="s">
        <v>192</v>
      </c>
      <c r="BE558" s="217">
        <f>IF(N558="základní",J558,0)</f>
        <v>0</v>
      </c>
      <c r="BF558" s="217">
        <f>IF(N558="snížená",J558,0)</f>
        <v>0</v>
      </c>
      <c r="BG558" s="217">
        <f>IF(N558="zákl. přenesená",J558,0)</f>
        <v>0</v>
      </c>
      <c r="BH558" s="217">
        <f>IF(N558="sníž. přenesená",J558,0)</f>
        <v>0</v>
      </c>
      <c r="BI558" s="217">
        <f>IF(N558="nulová",J558,0)</f>
        <v>0</v>
      </c>
      <c r="BJ558" s="20" t="s">
        <v>82</v>
      </c>
      <c r="BK558" s="217">
        <f>ROUND(I558*H558,2)</f>
        <v>0</v>
      </c>
      <c r="BL558" s="20" t="s">
        <v>282</v>
      </c>
      <c r="BM558" s="216" t="s">
        <v>3136</v>
      </c>
    </row>
    <row r="559" s="2" customFormat="1">
      <c r="A559" s="41"/>
      <c r="B559" s="42"/>
      <c r="C559" s="43"/>
      <c r="D559" s="218" t="s">
        <v>199</v>
      </c>
      <c r="E559" s="43"/>
      <c r="F559" s="219" t="s">
        <v>3090</v>
      </c>
      <c r="G559" s="43"/>
      <c r="H559" s="43"/>
      <c r="I559" s="220"/>
      <c r="J559" s="43"/>
      <c r="K559" s="43"/>
      <c r="L559" s="47"/>
      <c r="M559" s="221"/>
      <c r="N559" s="222"/>
      <c r="O559" s="87"/>
      <c r="P559" s="87"/>
      <c r="Q559" s="87"/>
      <c r="R559" s="87"/>
      <c r="S559" s="87"/>
      <c r="T559" s="88"/>
      <c r="U559" s="41"/>
      <c r="V559" s="41"/>
      <c r="W559" s="41"/>
      <c r="X559" s="41"/>
      <c r="Y559" s="41"/>
      <c r="Z559" s="41"/>
      <c r="AA559" s="41"/>
      <c r="AB559" s="41"/>
      <c r="AC559" s="41"/>
      <c r="AD559" s="41"/>
      <c r="AE559" s="41"/>
      <c r="AT559" s="20" t="s">
        <v>199</v>
      </c>
      <c r="AU559" s="20" t="s">
        <v>84</v>
      </c>
    </row>
    <row r="560" s="12" customFormat="1" ht="22.8" customHeight="1">
      <c r="A560" s="12"/>
      <c r="B560" s="191"/>
      <c r="C560" s="192"/>
      <c r="D560" s="193" t="s">
        <v>73</v>
      </c>
      <c r="E560" s="224" t="s">
        <v>3137</v>
      </c>
      <c r="F560" s="224" t="s">
        <v>3138</v>
      </c>
      <c r="G560" s="192"/>
      <c r="H560" s="192"/>
      <c r="I560" s="195"/>
      <c r="J560" s="225">
        <f>BK560</f>
        <v>0</v>
      </c>
      <c r="K560" s="192"/>
      <c r="L560" s="197"/>
      <c r="M560" s="198"/>
      <c r="N560" s="199"/>
      <c r="O560" s="199"/>
      <c r="P560" s="200">
        <f>SUM(P561:P574)</f>
        <v>0</v>
      </c>
      <c r="Q560" s="199"/>
      <c r="R560" s="200">
        <f>SUM(R561:R574)</f>
        <v>0.081462300000000001</v>
      </c>
      <c r="S560" s="199"/>
      <c r="T560" s="201">
        <f>SUM(T561:T574)</f>
        <v>0</v>
      </c>
      <c r="U560" s="12"/>
      <c r="V560" s="12"/>
      <c r="W560" s="12"/>
      <c r="X560" s="12"/>
      <c r="Y560" s="12"/>
      <c r="Z560" s="12"/>
      <c r="AA560" s="12"/>
      <c r="AB560" s="12"/>
      <c r="AC560" s="12"/>
      <c r="AD560" s="12"/>
      <c r="AE560" s="12"/>
      <c r="AR560" s="202" t="s">
        <v>84</v>
      </c>
      <c r="AT560" s="203" t="s">
        <v>73</v>
      </c>
      <c r="AU560" s="203" t="s">
        <v>82</v>
      </c>
      <c r="AY560" s="202" t="s">
        <v>192</v>
      </c>
      <c r="BK560" s="204">
        <f>SUM(BK561:BK574)</f>
        <v>0</v>
      </c>
    </row>
    <row r="561" s="2" customFormat="1" ht="16.5" customHeight="1">
      <c r="A561" s="41"/>
      <c r="B561" s="42"/>
      <c r="C561" s="205" t="s">
        <v>3139</v>
      </c>
      <c r="D561" s="205" t="s">
        <v>193</v>
      </c>
      <c r="E561" s="206" t="s">
        <v>3140</v>
      </c>
      <c r="F561" s="207" t="s">
        <v>3141</v>
      </c>
      <c r="G561" s="208" t="s">
        <v>1412</v>
      </c>
      <c r="H561" s="209">
        <v>6.1379999999999999</v>
      </c>
      <c r="I561" s="210"/>
      <c r="J561" s="211">
        <f>ROUND(I561*H561,2)</f>
        <v>0</v>
      </c>
      <c r="K561" s="207" t="s">
        <v>1815</v>
      </c>
      <c r="L561" s="47"/>
      <c r="M561" s="212" t="s">
        <v>19</v>
      </c>
      <c r="N561" s="213" t="s">
        <v>45</v>
      </c>
      <c r="O561" s="87"/>
      <c r="P561" s="214">
        <f>O561*H561</f>
        <v>0</v>
      </c>
      <c r="Q561" s="214">
        <v>0</v>
      </c>
      <c r="R561" s="214">
        <f>Q561*H561</f>
        <v>0</v>
      </c>
      <c r="S561" s="214">
        <v>0</v>
      </c>
      <c r="T561" s="215">
        <f>S561*H561</f>
        <v>0</v>
      </c>
      <c r="U561" s="41"/>
      <c r="V561" s="41"/>
      <c r="W561" s="41"/>
      <c r="X561" s="41"/>
      <c r="Y561" s="41"/>
      <c r="Z561" s="41"/>
      <c r="AA561" s="41"/>
      <c r="AB561" s="41"/>
      <c r="AC561" s="41"/>
      <c r="AD561" s="41"/>
      <c r="AE561" s="41"/>
      <c r="AR561" s="216" t="s">
        <v>282</v>
      </c>
      <c r="AT561" s="216" t="s">
        <v>193</v>
      </c>
      <c r="AU561" s="216" t="s">
        <v>84</v>
      </c>
      <c r="AY561" s="20" t="s">
        <v>192</v>
      </c>
      <c r="BE561" s="217">
        <f>IF(N561="základní",J561,0)</f>
        <v>0</v>
      </c>
      <c r="BF561" s="217">
        <f>IF(N561="snížená",J561,0)</f>
        <v>0</v>
      </c>
      <c r="BG561" s="217">
        <f>IF(N561="zákl. přenesená",J561,0)</f>
        <v>0</v>
      </c>
      <c r="BH561" s="217">
        <f>IF(N561="sníž. přenesená",J561,0)</f>
        <v>0</v>
      </c>
      <c r="BI561" s="217">
        <f>IF(N561="nulová",J561,0)</f>
        <v>0</v>
      </c>
      <c r="BJ561" s="20" t="s">
        <v>82</v>
      </c>
      <c r="BK561" s="217">
        <f>ROUND(I561*H561,2)</f>
        <v>0</v>
      </c>
      <c r="BL561" s="20" t="s">
        <v>282</v>
      </c>
      <c r="BM561" s="216" t="s">
        <v>3142</v>
      </c>
    </row>
    <row r="562" s="2" customFormat="1">
      <c r="A562" s="41"/>
      <c r="B562" s="42"/>
      <c r="C562" s="43"/>
      <c r="D562" s="218" t="s">
        <v>199</v>
      </c>
      <c r="E562" s="43"/>
      <c r="F562" s="219" t="s">
        <v>3143</v>
      </c>
      <c r="G562" s="43"/>
      <c r="H562" s="43"/>
      <c r="I562" s="220"/>
      <c r="J562" s="43"/>
      <c r="K562" s="43"/>
      <c r="L562" s="47"/>
      <c r="M562" s="221"/>
      <c r="N562" s="222"/>
      <c r="O562" s="87"/>
      <c r="P562" s="87"/>
      <c r="Q562" s="87"/>
      <c r="R562" s="87"/>
      <c r="S562" s="87"/>
      <c r="T562" s="88"/>
      <c r="U562" s="41"/>
      <c r="V562" s="41"/>
      <c r="W562" s="41"/>
      <c r="X562" s="41"/>
      <c r="Y562" s="41"/>
      <c r="Z562" s="41"/>
      <c r="AA562" s="41"/>
      <c r="AB562" s="41"/>
      <c r="AC562" s="41"/>
      <c r="AD562" s="41"/>
      <c r="AE562" s="41"/>
      <c r="AT562" s="20" t="s">
        <v>199</v>
      </c>
      <c r="AU562" s="20" t="s">
        <v>84</v>
      </c>
    </row>
    <row r="563" s="2" customFormat="1" ht="16.5" customHeight="1">
      <c r="A563" s="41"/>
      <c r="B563" s="42"/>
      <c r="C563" s="205" t="s">
        <v>3144</v>
      </c>
      <c r="D563" s="205" t="s">
        <v>193</v>
      </c>
      <c r="E563" s="206" t="s">
        <v>3145</v>
      </c>
      <c r="F563" s="207" t="s">
        <v>3146</v>
      </c>
      <c r="G563" s="208" t="s">
        <v>1412</v>
      </c>
      <c r="H563" s="209">
        <v>6.1379999999999999</v>
      </c>
      <c r="I563" s="210"/>
      <c r="J563" s="211">
        <f>ROUND(I563*H563,2)</f>
        <v>0</v>
      </c>
      <c r="K563" s="207" t="s">
        <v>1815</v>
      </c>
      <c r="L563" s="47"/>
      <c r="M563" s="212" t="s">
        <v>19</v>
      </c>
      <c r="N563" s="213" t="s">
        <v>45</v>
      </c>
      <c r="O563" s="87"/>
      <c r="P563" s="214">
        <f>O563*H563</f>
        <v>0</v>
      </c>
      <c r="Q563" s="214">
        <v>0.00029999999999999997</v>
      </c>
      <c r="R563" s="214">
        <f>Q563*H563</f>
        <v>0.0018413999999999998</v>
      </c>
      <c r="S563" s="214">
        <v>0</v>
      </c>
      <c r="T563" s="215">
        <f>S563*H563</f>
        <v>0</v>
      </c>
      <c r="U563" s="41"/>
      <c r="V563" s="41"/>
      <c r="W563" s="41"/>
      <c r="X563" s="41"/>
      <c r="Y563" s="41"/>
      <c r="Z563" s="41"/>
      <c r="AA563" s="41"/>
      <c r="AB563" s="41"/>
      <c r="AC563" s="41"/>
      <c r="AD563" s="41"/>
      <c r="AE563" s="41"/>
      <c r="AR563" s="216" t="s">
        <v>282</v>
      </c>
      <c r="AT563" s="216" t="s">
        <v>193</v>
      </c>
      <c r="AU563" s="216" t="s">
        <v>84</v>
      </c>
      <c r="AY563" s="20" t="s">
        <v>192</v>
      </c>
      <c r="BE563" s="217">
        <f>IF(N563="základní",J563,0)</f>
        <v>0</v>
      </c>
      <c r="BF563" s="217">
        <f>IF(N563="snížená",J563,0)</f>
        <v>0</v>
      </c>
      <c r="BG563" s="217">
        <f>IF(N563="zákl. přenesená",J563,0)</f>
        <v>0</v>
      </c>
      <c r="BH563" s="217">
        <f>IF(N563="sníž. přenesená",J563,0)</f>
        <v>0</v>
      </c>
      <c r="BI563" s="217">
        <f>IF(N563="nulová",J563,0)</f>
        <v>0</v>
      </c>
      <c r="BJ563" s="20" t="s">
        <v>82</v>
      </c>
      <c r="BK563" s="217">
        <f>ROUND(I563*H563,2)</f>
        <v>0</v>
      </c>
      <c r="BL563" s="20" t="s">
        <v>282</v>
      </c>
      <c r="BM563" s="216" t="s">
        <v>3147</v>
      </c>
    </row>
    <row r="564" s="2" customFormat="1">
      <c r="A564" s="41"/>
      <c r="B564" s="42"/>
      <c r="C564" s="43"/>
      <c r="D564" s="218" t="s">
        <v>199</v>
      </c>
      <c r="E564" s="43"/>
      <c r="F564" s="219" t="s">
        <v>3148</v>
      </c>
      <c r="G564" s="43"/>
      <c r="H564" s="43"/>
      <c r="I564" s="220"/>
      <c r="J564" s="43"/>
      <c r="K564" s="43"/>
      <c r="L564" s="47"/>
      <c r="M564" s="221"/>
      <c r="N564" s="222"/>
      <c r="O564" s="87"/>
      <c r="P564" s="87"/>
      <c r="Q564" s="87"/>
      <c r="R564" s="87"/>
      <c r="S564" s="87"/>
      <c r="T564" s="88"/>
      <c r="U564" s="41"/>
      <c r="V564" s="41"/>
      <c r="W564" s="41"/>
      <c r="X564" s="41"/>
      <c r="Y564" s="41"/>
      <c r="Z564" s="41"/>
      <c r="AA564" s="41"/>
      <c r="AB564" s="41"/>
      <c r="AC564" s="41"/>
      <c r="AD564" s="41"/>
      <c r="AE564" s="41"/>
      <c r="AT564" s="20" t="s">
        <v>199</v>
      </c>
      <c r="AU564" s="20" t="s">
        <v>84</v>
      </c>
    </row>
    <row r="565" s="2" customFormat="1" ht="16.5" customHeight="1">
      <c r="A565" s="41"/>
      <c r="B565" s="42"/>
      <c r="C565" s="205" t="s">
        <v>3149</v>
      </c>
      <c r="D565" s="205" t="s">
        <v>193</v>
      </c>
      <c r="E565" s="206" t="s">
        <v>3150</v>
      </c>
      <c r="F565" s="207" t="s">
        <v>3151</v>
      </c>
      <c r="G565" s="208" t="s">
        <v>1412</v>
      </c>
      <c r="H565" s="209">
        <v>6.1379999999999999</v>
      </c>
      <c r="I565" s="210"/>
      <c r="J565" s="211">
        <f>ROUND(I565*H565,2)</f>
        <v>0</v>
      </c>
      <c r="K565" s="207" t="s">
        <v>1815</v>
      </c>
      <c r="L565" s="47"/>
      <c r="M565" s="212" t="s">
        <v>19</v>
      </c>
      <c r="N565" s="213" t="s">
        <v>45</v>
      </c>
      <c r="O565" s="87"/>
      <c r="P565" s="214">
        <f>O565*H565</f>
        <v>0</v>
      </c>
      <c r="Q565" s="214">
        <v>0.0045500000000000002</v>
      </c>
      <c r="R565" s="214">
        <f>Q565*H565</f>
        <v>0.027927900000000002</v>
      </c>
      <c r="S565" s="214">
        <v>0</v>
      </c>
      <c r="T565" s="215">
        <f>S565*H565</f>
        <v>0</v>
      </c>
      <c r="U565" s="41"/>
      <c r="V565" s="41"/>
      <c r="W565" s="41"/>
      <c r="X565" s="41"/>
      <c r="Y565" s="41"/>
      <c r="Z565" s="41"/>
      <c r="AA565" s="41"/>
      <c r="AB565" s="41"/>
      <c r="AC565" s="41"/>
      <c r="AD565" s="41"/>
      <c r="AE565" s="41"/>
      <c r="AR565" s="216" t="s">
        <v>282</v>
      </c>
      <c r="AT565" s="216" t="s">
        <v>193</v>
      </c>
      <c r="AU565" s="216" t="s">
        <v>84</v>
      </c>
      <c r="AY565" s="20" t="s">
        <v>192</v>
      </c>
      <c r="BE565" s="217">
        <f>IF(N565="základní",J565,0)</f>
        <v>0</v>
      </c>
      <c r="BF565" s="217">
        <f>IF(N565="snížená",J565,0)</f>
        <v>0</v>
      </c>
      <c r="BG565" s="217">
        <f>IF(N565="zákl. přenesená",J565,0)</f>
        <v>0</v>
      </c>
      <c r="BH565" s="217">
        <f>IF(N565="sníž. přenesená",J565,0)</f>
        <v>0</v>
      </c>
      <c r="BI565" s="217">
        <f>IF(N565="nulová",J565,0)</f>
        <v>0</v>
      </c>
      <c r="BJ565" s="20" t="s">
        <v>82</v>
      </c>
      <c r="BK565" s="217">
        <f>ROUND(I565*H565,2)</f>
        <v>0</v>
      </c>
      <c r="BL565" s="20" t="s">
        <v>282</v>
      </c>
      <c r="BM565" s="216" t="s">
        <v>3152</v>
      </c>
    </row>
    <row r="566" s="2" customFormat="1">
      <c r="A566" s="41"/>
      <c r="B566" s="42"/>
      <c r="C566" s="43"/>
      <c r="D566" s="218" t="s">
        <v>199</v>
      </c>
      <c r="E566" s="43"/>
      <c r="F566" s="219" t="s">
        <v>3153</v>
      </c>
      <c r="G566" s="43"/>
      <c r="H566" s="43"/>
      <c r="I566" s="220"/>
      <c r="J566" s="43"/>
      <c r="K566" s="43"/>
      <c r="L566" s="47"/>
      <c r="M566" s="221"/>
      <c r="N566" s="222"/>
      <c r="O566" s="87"/>
      <c r="P566" s="87"/>
      <c r="Q566" s="87"/>
      <c r="R566" s="87"/>
      <c r="S566" s="87"/>
      <c r="T566" s="88"/>
      <c r="U566" s="41"/>
      <c r="V566" s="41"/>
      <c r="W566" s="41"/>
      <c r="X566" s="41"/>
      <c r="Y566" s="41"/>
      <c r="Z566" s="41"/>
      <c r="AA566" s="41"/>
      <c r="AB566" s="41"/>
      <c r="AC566" s="41"/>
      <c r="AD566" s="41"/>
      <c r="AE566" s="41"/>
      <c r="AT566" s="20" t="s">
        <v>199</v>
      </c>
      <c r="AU566" s="20" t="s">
        <v>84</v>
      </c>
    </row>
    <row r="567" s="2" customFormat="1" ht="16.5" customHeight="1">
      <c r="A567" s="41"/>
      <c r="B567" s="42"/>
      <c r="C567" s="205" t="s">
        <v>3154</v>
      </c>
      <c r="D567" s="205" t="s">
        <v>193</v>
      </c>
      <c r="E567" s="206" t="s">
        <v>3155</v>
      </c>
      <c r="F567" s="207" t="s">
        <v>3156</v>
      </c>
      <c r="G567" s="208" t="s">
        <v>1412</v>
      </c>
      <c r="H567" s="209">
        <v>1.458</v>
      </c>
      <c r="I567" s="210"/>
      <c r="J567" s="211">
        <f>ROUND(I567*H567,2)</f>
        <v>0</v>
      </c>
      <c r="K567" s="207" t="s">
        <v>1815</v>
      </c>
      <c r="L567" s="47"/>
      <c r="M567" s="212" t="s">
        <v>19</v>
      </c>
      <c r="N567" s="213" t="s">
        <v>45</v>
      </c>
      <c r="O567" s="87"/>
      <c r="P567" s="214">
        <f>O567*H567</f>
        <v>0</v>
      </c>
      <c r="Q567" s="214">
        <v>0.0089999999999999993</v>
      </c>
      <c r="R567" s="214">
        <f>Q567*H567</f>
        <v>0.013121999999999998</v>
      </c>
      <c r="S567" s="214">
        <v>0</v>
      </c>
      <c r="T567" s="215">
        <f>S567*H567</f>
        <v>0</v>
      </c>
      <c r="U567" s="41"/>
      <c r="V567" s="41"/>
      <c r="W567" s="41"/>
      <c r="X567" s="41"/>
      <c r="Y567" s="41"/>
      <c r="Z567" s="41"/>
      <c r="AA567" s="41"/>
      <c r="AB567" s="41"/>
      <c r="AC567" s="41"/>
      <c r="AD567" s="41"/>
      <c r="AE567" s="41"/>
      <c r="AR567" s="216" t="s">
        <v>282</v>
      </c>
      <c r="AT567" s="216" t="s">
        <v>193</v>
      </c>
      <c r="AU567" s="216" t="s">
        <v>84</v>
      </c>
      <c r="AY567" s="20" t="s">
        <v>192</v>
      </c>
      <c r="BE567" s="217">
        <f>IF(N567="základní",J567,0)</f>
        <v>0</v>
      </c>
      <c r="BF567" s="217">
        <f>IF(N567="snížená",J567,0)</f>
        <v>0</v>
      </c>
      <c r="BG567" s="217">
        <f>IF(N567="zákl. přenesená",J567,0)</f>
        <v>0</v>
      </c>
      <c r="BH567" s="217">
        <f>IF(N567="sníž. přenesená",J567,0)</f>
        <v>0</v>
      </c>
      <c r="BI567" s="217">
        <f>IF(N567="nulová",J567,0)</f>
        <v>0</v>
      </c>
      <c r="BJ567" s="20" t="s">
        <v>82</v>
      </c>
      <c r="BK567" s="217">
        <f>ROUND(I567*H567,2)</f>
        <v>0</v>
      </c>
      <c r="BL567" s="20" t="s">
        <v>282</v>
      </c>
      <c r="BM567" s="216" t="s">
        <v>3157</v>
      </c>
    </row>
    <row r="568" s="2" customFormat="1">
      <c r="A568" s="41"/>
      <c r="B568" s="42"/>
      <c r="C568" s="43"/>
      <c r="D568" s="218" t="s">
        <v>199</v>
      </c>
      <c r="E568" s="43"/>
      <c r="F568" s="219" t="s">
        <v>3158</v>
      </c>
      <c r="G568" s="43"/>
      <c r="H568" s="43"/>
      <c r="I568" s="220"/>
      <c r="J568" s="43"/>
      <c r="K568" s="43"/>
      <c r="L568" s="47"/>
      <c r="M568" s="221"/>
      <c r="N568" s="222"/>
      <c r="O568" s="87"/>
      <c r="P568" s="87"/>
      <c r="Q568" s="87"/>
      <c r="R568" s="87"/>
      <c r="S568" s="87"/>
      <c r="T568" s="88"/>
      <c r="U568" s="41"/>
      <c r="V568" s="41"/>
      <c r="W568" s="41"/>
      <c r="X568" s="41"/>
      <c r="Y568" s="41"/>
      <c r="Z568" s="41"/>
      <c r="AA568" s="41"/>
      <c r="AB568" s="41"/>
      <c r="AC568" s="41"/>
      <c r="AD568" s="41"/>
      <c r="AE568" s="41"/>
      <c r="AT568" s="20" t="s">
        <v>199</v>
      </c>
      <c r="AU568" s="20" t="s">
        <v>84</v>
      </c>
    </row>
    <row r="569" s="16" customFormat="1">
      <c r="A569" s="16"/>
      <c r="B569" s="275"/>
      <c r="C569" s="276"/>
      <c r="D569" s="218" t="s">
        <v>1390</v>
      </c>
      <c r="E569" s="277" t="s">
        <v>19</v>
      </c>
      <c r="F569" s="278" t="s">
        <v>3159</v>
      </c>
      <c r="G569" s="276"/>
      <c r="H569" s="277" t="s">
        <v>19</v>
      </c>
      <c r="I569" s="279"/>
      <c r="J569" s="276"/>
      <c r="K569" s="276"/>
      <c r="L569" s="280"/>
      <c r="M569" s="281"/>
      <c r="N569" s="282"/>
      <c r="O569" s="282"/>
      <c r="P569" s="282"/>
      <c r="Q569" s="282"/>
      <c r="R569" s="282"/>
      <c r="S569" s="282"/>
      <c r="T569" s="283"/>
      <c r="U569" s="16"/>
      <c r="V569" s="16"/>
      <c r="W569" s="16"/>
      <c r="X569" s="16"/>
      <c r="Y569" s="16"/>
      <c r="Z569" s="16"/>
      <c r="AA569" s="16"/>
      <c r="AB569" s="16"/>
      <c r="AC569" s="16"/>
      <c r="AD569" s="16"/>
      <c r="AE569" s="16"/>
      <c r="AT569" s="284" t="s">
        <v>1390</v>
      </c>
      <c r="AU569" s="284" t="s">
        <v>84</v>
      </c>
      <c r="AV569" s="16" t="s">
        <v>82</v>
      </c>
      <c r="AW569" s="16" t="s">
        <v>35</v>
      </c>
      <c r="AX569" s="16" t="s">
        <v>74</v>
      </c>
      <c r="AY569" s="284" t="s">
        <v>192</v>
      </c>
    </row>
    <row r="570" s="14" customFormat="1">
      <c r="A570" s="14"/>
      <c r="B570" s="253"/>
      <c r="C570" s="254"/>
      <c r="D570" s="218" t="s">
        <v>1390</v>
      </c>
      <c r="E570" s="255" t="s">
        <v>19</v>
      </c>
      <c r="F570" s="256" t="s">
        <v>3160</v>
      </c>
      <c r="G570" s="254"/>
      <c r="H570" s="257">
        <v>1.458</v>
      </c>
      <c r="I570" s="258"/>
      <c r="J570" s="254"/>
      <c r="K570" s="254"/>
      <c r="L570" s="259"/>
      <c r="M570" s="260"/>
      <c r="N570" s="261"/>
      <c r="O570" s="261"/>
      <c r="P570" s="261"/>
      <c r="Q570" s="261"/>
      <c r="R570" s="261"/>
      <c r="S570" s="261"/>
      <c r="T570" s="262"/>
      <c r="U570" s="14"/>
      <c r="V570" s="14"/>
      <c r="W570" s="14"/>
      <c r="X570" s="14"/>
      <c r="Y570" s="14"/>
      <c r="Z570" s="14"/>
      <c r="AA570" s="14"/>
      <c r="AB570" s="14"/>
      <c r="AC570" s="14"/>
      <c r="AD570" s="14"/>
      <c r="AE570" s="14"/>
      <c r="AT570" s="263" t="s">
        <v>1390</v>
      </c>
      <c r="AU570" s="263" t="s">
        <v>84</v>
      </c>
      <c r="AV570" s="14" t="s">
        <v>84</v>
      </c>
      <c r="AW570" s="14" t="s">
        <v>35</v>
      </c>
      <c r="AX570" s="14" t="s">
        <v>74</v>
      </c>
      <c r="AY570" s="263" t="s">
        <v>192</v>
      </c>
    </row>
    <row r="571" s="15" customFormat="1">
      <c r="A571" s="15"/>
      <c r="B571" s="264"/>
      <c r="C571" s="265"/>
      <c r="D571" s="218" t="s">
        <v>1390</v>
      </c>
      <c r="E571" s="266" t="s">
        <v>19</v>
      </c>
      <c r="F571" s="267" t="s">
        <v>1392</v>
      </c>
      <c r="G571" s="265"/>
      <c r="H571" s="268">
        <v>1.458</v>
      </c>
      <c r="I571" s="269"/>
      <c r="J571" s="265"/>
      <c r="K571" s="265"/>
      <c r="L571" s="270"/>
      <c r="M571" s="271"/>
      <c r="N571" s="272"/>
      <c r="O571" s="272"/>
      <c r="P571" s="272"/>
      <c r="Q571" s="272"/>
      <c r="R571" s="272"/>
      <c r="S571" s="272"/>
      <c r="T571" s="273"/>
      <c r="U571" s="15"/>
      <c r="V571" s="15"/>
      <c r="W571" s="15"/>
      <c r="X571" s="15"/>
      <c r="Y571" s="15"/>
      <c r="Z571" s="15"/>
      <c r="AA571" s="15"/>
      <c r="AB571" s="15"/>
      <c r="AC571" s="15"/>
      <c r="AD571" s="15"/>
      <c r="AE571" s="15"/>
      <c r="AT571" s="274" t="s">
        <v>1390</v>
      </c>
      <c r="AU571" s="274" t="s">
        <v>84</v>
      </c>
      <c r="AV571" s="15" t="s">
        <v>197</v>
      </c>
      <c r="AW571" s="15" t="s">
        <v>35</v>
      </c>
      <c r="AX571" s="15" t="s">
        <v>82</v>
      </c>
      <c r="AY571" s="274" t="s">
        <v>192</v>
      </c>
    </row>
    <row r="572" s="2" customFormat="1" ht="16.5" customHeight="1">
      <c r="A572" s="41"/>
      <c r="B572" s="42"/>
      <c r="C572" s="243" t="s">
        <v>3161</v>
      </c>
      <c r="D572" s="243" t="s">
        <v>247</v>
      </c>
      <c r="E572" s="244" t="s">
        <v>3162</v>
      </c>
      <c r="F572" s="245" t="s">
        <v>3163</v>
      </c>
      <c r="G572" s="246" t="s">
        <v>1412</v>
      </c>
      <c r="H572" s="247">
        <v>1.6770000000000001</v>
      </c>
      <c r="I572" s="248"/>
      <c r="J572" s="249">
        <f>ROUND(I572*H572,2)</f>
        <v>0</v>
      </c>
      <c r="K572" s="245" t="s">
        <v>1815</v>
      </c>
      <c r="L572" s="250"/>
      <c r="M572" s="251" t="s">
        <v>19</v>
      </c>
      <c r="N572" s="252" t="s">
        <v>45</v>
      </c>
      <c r="O572" s="87"/>
      <c r="P572" s="214">
        <f>O572*H572</f>
        <v>0</v>
      </c>
      <c r="Q572" s="214">
        <v>0.023</v>
      </c>
      <c r="R572" s="214">
        <f>Q572*H572</f>
        <v>0.038571000000000001</v>
      </c>
      <c r="S572" s="214">
        <v>0</v>
      </c>
      <c r="T572" s="215">
        <f>S572*H572</f>
        <v>0</v>
      </c>
      <c r="U572" s="41"/>
      <c r="V572" s="41"/>
      <c r="W572" s="41"/>
      <c r="X572" s="41"/>
      <c r="Y572" s="41"/>
      <c r="Z572" s="41"/>
      <c r="AA572" s="41"/>
      <c r="AB572" s="41"/>
      <c r="AC572" s="41"/>
      <c r="AD572" s="41"/>
      <c r="AE572" s="41"/>
      <c r="AR572" s="216" t="s">
        <v>451</v>
      </c>
      <c r="AT572" s="216" t="s">
        <v>247</v>
      </c>
      <c r="AU572" s="216" t="s">
        <v>84</v>
      </c>
      <c r="AY572" s="20" t="s">
        <v>192</v>
      </c>
      <c r="BE572" s="217">
        <f>IF(N572="základní",J572,0)</f>
        <v>0</v>
      </c>
      <c r="BF572" s="217">
        <f>IF(N572="snížená",J572,0)</f>
        <v>0</v>
      </c>
      <c r="BG572" s="217">
        <f>IF(N572="zákl. přenesená",J572,0)</f>
        <v>0</v>
      </c>
      <c r="BH572" s="217">
        <f>IF(N572="sníž. přenesená",J572,0)</f>
        <v>0</v>
      </c>
      <c r="BI572" s="217">
        <f>IF(N572="nulová",J572,0)</f>
        <v>0</v>
      </c>
      <c r="BJ572" s="20" t="s">
        <v>82</v>
      </c>
      <c r="BK572" s="217">
        <f>ROUND(I572*H572,2)</f>
        <v>0</v>
      </c>
      <c r="BL572" s="20" t="s">
        <v>282</v>
      </c>
      <c r="BM572" s="216" t="s">
        <v>3164</v>
      </c>
    </row>
    <row r="573" s="2" customFormat="1">
      <c r="A573" s="41"/>
      <c r="B573" s="42"/>
      <c r="C573" s="43"/>
      <c r="D573" s="218" t="s">
        <v>199</v>
      </c>
      <c r="E573" s="43"/>
      <c r="F573" s="219" t="s">
        <v>3163</v>
      </c>
      <c r="G573" s="43"/>
      <c r="H573" s="43"/>
      <c r="I573" s="220"/>
      <c r="J573" s="43"/>
      <c r="K573" s="43"/>
      <c r="L573" s="47"/>
      <c r="M573" s="221"/>
      <c r="N573" s="222"/>
      <c r="O573" s="87"/>
      <c r="P573" s="87"/>
      <c r="Q573" s="87"/>
      <c r="R573" s="87"/>
      <c r="S573" s="87"/>
      <c r="T573" s="88"/>
      <c r="U573" s="41"/>
      <c r="V573" s="41"/>
      <c r="W573" s="41"/>
      <c r="X573" s="41"/>
      <c r="Y573" s="41"/>
      <c r="Z573" s="41"/>
      <c r="AA573" s="41"/>
      <c r="AB573" s="41"/>
      <c r="AC573" s="41"/>
      <c r="AD573" s="41"/>
      <c r="AE573" s="41"/>
      <c r="AT573" s="20" t="s">
        <v>199</v>
      </c>
      <c r="AU573" s="20" t="s">
        <v>84</v>
      </c>
    </row>
    <row r="574" s="14" customFormat="1">
      <c r="A574" s="14"/>
      <c r="B574" s="253"/>
      <c r="C574" s="254"/>
      <c r="D574" s="218" t="s">
        <v>1390</v>
      </c>
      <c r="E574" s="254"/>
      <c r="F574" s="256" t="s">
        <v>3165</v>
      </c>
      <c r="G574" s="254"/>
      <c r="H574" s="257">
        <v>1.6770000000000001</v>
      </c>
      <c r="I574" s="258"/>
      <c r="J574" s="254"/>
      <c r="K574" s="254"/>
      <c r="L574" s="259"/>
      <c r="M574" s="260"/>
      <c r="N574" s="261"/>
      <c r="O574" s="261"/>
      <c r="P574" s="261"/>
      <c r="Q574" s="261"/>
      <c r="R574" s="261"/>
      <c r="S574" s="261"/>
      <c r="T574" s="262"/>
      <c r="U574" s="14"/>
      <c r="V574" s="14"/>
      <c r="W574" s="14"/>
      <c r="X574" s="14"/>
      <c r="Y574" s="14"/>
      <c r="Z574" s="14"/>
      <c r="AA574" s="14"/>
      <c r="AB574" s="14"/>
      <c r="AC574" s="14"/>
      <c r="AD574" s="14"/>
      <c r="AE574" s="14"/>
      <c r="AT574" s="263" t="s">
        <v>1390</v>
      </c>
      <c r="AU574" s="263" t="s">
        <v>84</v>
      </c>
      <c r="AV574" s="14" t="s">
        <v>84</v>
      </c>
      <c r="AW574" s="14" t="s">
        <v>4</v>
      </c>
      <c r="AX574" s="14" t="s">
        <v>82</v>
      </c>
      <c r="AY574" s="263" t="s">
        <v>192</v>
      </c>
    </row>
    <row r="575" s="12" customFormat="1" ht="22.8" customHeight="1">
      <c r="A575" s="12"/>
      <c r="B575" s="191"/>
      <c r="C575" s="192"/>
      <c r="D575" s="193" t="s">
        <v>73</v>
      </c>
      <c r="E575" s="224" t="s">
        <v>3166</v>
      </c>
      <c r="F575" s="224" t="s">
        <v>3167</v>
      </c>
      <c r="G575" s="192"/>
      <c r="H575" s="192"/>
      <c r="I575" s="195"/>
      <c r="J575" s="225">
        <f>BK575</f>
        <v>0</v>
      </c>
      <c r="K575" s="192"/>
      <c r="L575" s="197"/>
      <c r="M575" s="198"/>
      <c r="N575" s="199"/>
      <c r="O575" s="199"/>
      <c r="P575" s="200">
        <f>SUM(P576:P584)</f>
        <v>0</v>
      </c>
      <c r="Q575" s="199"/>
      <c r="R575" s="200">
        <f>SUM(R576:R584)</f>
        <v>0.015256799999999999</v>
      </c>
      <c r="S575" s="199"/>
      <c r="T575" s="201">
        <f>SUM(T576:T584)</f>
        <v>0</v>
      </c>
      <c r="U575" s="12"/>
      <c r="V575" s="12"/>
      <c r="W575" s="12"/>
      <c r="X575" s="12"/>
      <c r="Y575" s="12"/>
      <c r="Z575" s="12"/>
      <c r="AA575" s="12"/>
      <c r="AB575" s="12"/>
      <c r="AC575" s="12"/>
      <c r="AD575" s="12"/>
      <c r="AE575" s="12"/>
      <c r="AR575" s="202" t="s">
        <v>84</v>
      </c>
      <c r="AT575" s="203" t="s">
        <v>73</v>
      </c>
      <c r="AU575" s="203" t="s">
        <v>82</v>
      </c>
      <c r="AY575" s="202" t="s">
        <v>192</v>
      </c>
      <c r="BK575" s="204">
        <f>SUM(BK576:BK584)</f>
        <v>0</v>
      </c>
    </row>
    <row r="576" s="2" customFormat="1" ht="16.5" customHeight="1">
      <c r="A576" s="41"/>
      <c r="B576" s="42"/>
      <c r="C576" s="205" t="s">
        <v>3168</v>
      </c>
      <c r="D576" s="205" t="s">
        <v>193</v>
      </c>
      <c r="E576" s="206" t="s">
        <v>3169</v>
      </c>
      <c r="F576" s="207" t="s">
        <v>3170</v>
      </c>
      <c r="G576" s="208" t="s">
        <v>1412</v>
      </c>
      <c r="H576" s="209">
        <v>4.6799999999999997</v>
      </c>
      <c r="I576" s="210"/>
      <c r="J576" s="211">
        <f>ROUND(I576*H576,2)</f>
        <v>0</v>
      </c>
      <c r="K576" s="207" t="s">
        <v>1815</v>
      </c>
      <c r="L576" s="47"/>
      <c r="M576" s="212" t="s">
        <v>19</v>
      </c>
      <c r="N576" s="213" t="s">
        <v>45</v>
      </c>
      <c r="O576" s="87"/>
      <c r="P576" s="214">
        <f>O576*H576</f>
        <v>0</v>
      </c>
      <c r="Q576" s="214">
        <v>0.00040000000000000002</v>
      </c>
      <c r="R576" s="214">
        <f>Q576*H576</f>
        <v>0.001872</v>
      </c>
      <c r="S576" s="214">
        <v>0</v>
      </c>
      <c r="T576" s="215">
        <f>S576*H576</f>
        <v>0</v>
      </c>
      <c r="U576" s="41"/>
      <c r="V576" s="41"/>
      <c r="W576" s="41"/>
      <c r="X576" s="41"/>
      <c r="Y576" s="41"/>
      <c r="Z576" s="41"/>
      <c r="AA576" s="41"/>
      <c r="AB576" s="41"/>
      <c r="AC576" s="41"/>
      <c r="AD576" s="41"/>
      <c r="AE576" s="41"/>
      <c r="AR576" s="216" t="s">
        <v>282</v>
      </c>
      <c r="AT576" s="216" t="s">
        <v>193</v>
      </c>
      <c r="AU576" s="216" t="s">
        <v>84</v>
      </c>
      <c r="AY576" s="20" t="s">
        <v>192</v>
      </c>
      <c r="BE576" s="217">
        <f>IF(N576="základní",J576,0)</f>
        <v>0</v>
      </c>
      <c r="BF576" s="217">
        <f>IF(N576="snížená",J576,0)</f>
        <v>0</v>
      </c>
      <c r="BG576" s="217">
        <f>IF(N576="zákl. přenesená",J576,0)</f>
        <v>0</v>
      </c>
      <c r="BH576" s="217">
        <f>IF(N576="sníž. přenesená",J576,0)</f>
        <v>0</v>
      </c>
      <c r="BI576" s="217">
        <f>IF(N576="nulová",J576,0)</f>
        <v>0</v>
      </c>
      <c r="BJ576" s="20" t="s">
        <v>82</v>
      </c>
      <c r="BK576" s="217">
        <f>ROUND(I576*H576,2)</f>
        <v>0</v>
      </c>
      <c r="BL576" s="20" t="s">
        <v>282</v>
      </c>
      <c r="BM576" s="216" t="s">
        <v>3171</v>
      </c>
    </row>
    <row r="577" s="2" customFormat="1">
      <c r="A577" s="41"/>
      <c r="B577" s="42"/>
      <c r="C577" s="43"/>
      <c r="D577" s="218" t="s">
        <v>199</v>
      </c>
      <c r="E577" s="43"/>
      <c r="F577" s="219" t="s">
        <v>3172</v>
      </c>
      <c r="G577" s="43"/>
      <c r="H577" s="43"/>
      <c r="I577" s="220"/>
      <c r="J577" s="43"/>
      <c r="K577" s="43"/>
      <c r="L577" s="47"/>
      <c r="M577" s="221"/>
      <c r="N577" s="222"/>
      <c r="O577" s="87"/>
      <c r="P577" s="87"/>
      <c r="Q577" s="87"/>
      <c r="R577" s="87"/>
      <c r="S577" s="87"/>
      <c r="T577" s="88"/>
      <c r="U577" s="41"/>
      <c r="V577" s="41"/>
      <c r="W577" s="41"/>
      <c r="X577" s="41"/>
      <c r="Y577" s="41"/>
      <c r="Z577" s="41"/>
      <c r="AA577" s="41"/>
      <c r="AB577" s="41"/>
      <c r="AC577" s="41"/>
      <c r="AD577" s="41"/>
      <c r="AE577" s="41"/>
      <c r="AT577" s="20" t="s">
        <v>199</v>
      </c>
      <c r="AU577" s="20" t="s">
        <v>84</v>
      </c>
    </row>
    <row r="578" s="2" customFormat="1">
      <c r="A578" s="41"/>
      <c r="B578" s="42"/>
      <c r="C578" s="43"/>
      <c r="D578" s="218" t="s">
        <v>200</v>
      </c>
      <c r="E578" s="43"/>
      <c r="F578" s="223" t="s">
        <v>3173</v>
      </c>
      <c r="G578" s="43"/>
      <c r="H578" s="43"/>
      <c r="I578" s="220"/>
      <c r="J578" s="43"/>
      <c r="K578" s="43"/>
      <c r="L578" s="47"/>
      <c r="M578" s="221"/>
      <c r="N578" s="222"/>
      <c r="O578" s="87"/>
      <c r="P578" s="87"/>
      <c r="Q578" s="87"/>
      <c r="R578" s="87"/>
      <c r="S578" s="87"/>
      <c r="T578" s="88"/>
      <c r="U578" s="41"/>
      <c r="V578" s="41"/>
      <c r="W578" s="41"/>
      <c r="X578" s="41"/>
      <c r="Y578" s="41"/>
      <c r="Z578" s="41"/>
      <c r="AA578" s="41"/>
      <c r="AB578" s="41"/>
      <c r="AC578" s="41"/>
      <c r="AD578" s="41"/>
      <c r="AE578" s="41"/>
      <c r="AT578" s="20" t="s">
        <v>200</v>
      </c>
      <c r="AU578" s="20" t="s">
        <v>84</v>
      </c>
    </row>
    <row r="579" s="16" customFormat="1">
      <c r="A579" s="16"/>
      <c r="B579" s="275"/>
      <c r="C579" s="276"/>
      <c r="D579" s="218" t="s">
        <v>1390</v>
      </c>
      <c r="E579" s="277" t="s">
        <v>19</v>
      </c>
      <c r="F579" s="278" t="s">
        <v>3174</v>
      </c>
      <c r="G579" s="276"/>
      <c r="H579" s="277" t="s">
        <v>19</v>
      </c>
      <c r="I579" s="279"/>
      <c r="J579" s="276"/>
      <c r="K579" s="276"/>
      <c r="L579" s="280"/>
      <c r="M579" s="281"/>
      <c r="N579" s="282"/>
      <c r="O579" s="282"/>
      <c r="P579" s="282"/>
      <c r="Q579" s="282"/>
      <c r="R579" s="282"/>
      <c r="S579" s="282"/>
      <c r="T579" s="283"/>
      <c r="U579" s="16"/>
      <c r="V579" s="16"/>
      <c r="W579" s="16"/>
      <c r="X579" s="16"/>
      <c r="Y579" s="16"/>
      <c r="Z579" s="16"/>
      <c r="AA579" s="16"/>
      <c r="AB579" s="16"/>
      <c r="AC579" s="16"/>
      <c r="AD579" s="16"/>
      <c r="AE579" s="16"/>
      <c r="AT579" s="284" t="s">
        <v>1390</v>
      </c>
      <c r="AU579" s="284" t="s">
        <v>84</v>
      </c>
      <c r="AV579" s="16" t="s">
        <v>82</v>
      </c>
      <c r="AW579" s="16" t="s">
        <v>35</v>
      </c>
      <c r="AX579" s="16" t="s">
        <v>74</v>
      </c>
      <c r="AY579" s="284" t="s">
        <v>192</v>
      </c>
    </row>
    <row r="580" s="14" customFormat="1">
      <c r="A580" s="14"/>
      <c r="B580" s="253"/>
      <c r="C580" s="254"/>
      <c r="D580" s="218" t="s">
        <v>1390</v>
      </c>
      <c r="E580" s="255" t="s">
        <v>19</v>
      </c>
      <c r="F580" s="256" t="s">
        <v>3175</v>
      </c>
      <c r="G580" s="254"/>
      <c r="H580" s="257">
        <v>4.6799999999999997</v>
      </c>
      <c r="I580" s="258"/>
      <c r="J580" s="254"/>
      <c r="K580" s="254"/>
      <c r="L580" s="259"/>
      <c r="M580" s="260"/>
      <c r="N580" s="261"/>
      <c r="O580" s="261"/>
      <c r="P580" s="261"/>
      <c r="Q580" s="261"/>
      <c r="R580" s="261"/>
      <c r="S580" s="261"/>
      <c r="T580" s="262"/>
      <c r="U580" s="14"/>
      <c r="V580" s="14"/>
      <c r="W580" s="14"/>
      <c r="X580" s="14"/>
      <c r="Y580" s="14"/>
      <c r="Z580" s="14"/>
      <c r="AA580" s="14"/>
      <c r="AB580" s="14"/>
      <c r="AC580" s="14"/>
      <c r="AD580" s="14"/>
      <c r="AE580" s="14"/>
      <c r="AT580" s="263" t="s">
        <v>1390</v>
      </c>
      <c r="AU580" s="263" t="s">
        <v>84</v>
      </c>
      <c r="AV580" s="14" t="s">
        <v>84</v>
      </c>
      <c r="AW580" s="14" t="s">
        <v>35</v>
      </c>
      <c r="AX580" s="14" t="s">
        <v>74</v>
      </c>
      <c r="AY580" s="263" t="s">
        <v>192</v>
      </c>
    </row>
    <row r="581" s="15" customFormat="1">
      <c r="A581" s="15"/>
      <c r="B581" s="264"/>
      <c r="C581" s="265"/>
      <c r="D581" s="218" t="s">
        <v>1390</v>
      </c>
      <c r="E581" s="266" t="s">
        <v>19</v>
      </c>
      <c r="F581" s="267" t="s">
        <v>1392</v>
      </c>
      <c r="G581" s="265"/>
      <c r="H581" s="268">
        <v>4.6799999999999997</v>
      </c>
      <c r="I581" s="269"/>
      <c r="J581" s="265"/>
      <c r="K581" s="265"/>
      <c r="L581" s="270"/>
      <c r="M581" s="271"/>
      <c r="N581" s="272"/>
      <c r="O581" s="272"/>
      <c r="P581" s="272"/>
      <c r="Q581" s="272"/>
      <c r="R581" s="272"/>
      <c r="S581" s="272"/>
      <c r="T581" s="273"/>
      <c r="U581" s="15"/>
      <c r="V581" s="15"/>
      <c r="W581" s="15"/>
      <c r="X581" s="15"/>
      <c r="Y581" s="15"/>
      <c r="Z581" s="15"/>
      <c r="AA581" s="15"/>
      <c r="AB581" s="15"/>
      <c r="AC581" s="15"/>
      <c r="AD581" s="15"/>
      <c r="AE581" s="15"/>
      <c r="AT581" s="274" t="s">
        <v>1390</v>
      </c>
      <c r="AU581" s="274" t="s">
        <v>84</v>
      </c>
      <c r="AV581" s="15" t="s">
        <v>197</v>
      </c>
      <c r="AW581" s="15" t="s">
        <v>35</v>
      </c>
      <c r="AX581" s="15" t="s">
        <v>82</v>
      </c>
      <c r="AY581" s="274" t="s">
        <v>192</v>
      </c>
    </row>
    <row r="582" s="2" customFormat="1" ht="16.5" customHeight="1">
      <c r="A582" s="41"/>
      <c r="B582" s="42"/>
      <c r="C582" s="243" t="s">
        <v>3176</v>
      </c>
      <c r="D582" s="243" t="s">
        <v>247</v>
      </c>
      <c r="E582" s="244" t="s">
        <v>3177</v>
      </c>
      <c r="F582" s="245" t="s">
        <v>3178</v>
      </c>
      <c r="G582" s="246" t="s">
        <v>1412</v>
      </c>
      <c r="H582" s="247">
        <v>5.1479999999999997</v>
      </c>
      <c r="I582" s="248"/>
      <c r="J582" s="249">
        <f>ROUND(I582*H582,2)</f>
        <v>0</v>
      </c>
      <c r="K582" s="245" t="s">
        <v>1815</v>
      </c>
      <c r="L582" s="250"/>
      <c r="M582" s="251" t="s">
        <v>19</v>
      </c>
      <c r="N582" s="252" t="s">
        <v>45</v>
      </c>
      <c r="O582" s="87"/>
      <c r="P582" s="214">
        <f>O582*H582</f>
        <v>0</v>
      </c>
      <c r="Q582" s="214">
        <v>0.0025999999999999999</v>
      </c>
      <c r="R582" s="214">
        <f>Q582*H582</f>
        <v>0.013384799999999999</v>
      </c>
      <c r="S582" s="214">
        <v>0</v>
      </c>
      <c r="T582" s="215">
        <f>S582*H582</f>
        <v>0</v>
      </c>
      <c r="U582" s="41"/>
      <c r="V582" s="41"/>
      <c r="W582" s="41"/>
      <c r="X582" s="41"/>
      <c r="Y582" s="41"/>
      <c r="Z582" s="41"/>
      <c r="AA582" s="41"/>
      <c r="AB582" s="41"/>
      <c r="AC582" s="41"/>
      <c r="AD582" s="41"/>
      <c r="AE582" s="41"/>
      <c r="AR582" s="216" t="s">
        <v>451</v>
      </c>
      <c r="AT582" s="216" t="s">
        <v>247</v>
      </c>
      <c r="AU582" s="216" t="s">
        <v>84</v>
      </c>
      <c r="AY582" s="20" t="s">
        <v>192</v>
      </c>
      <c r="BE582" s="217">
        <f>IF(N582="základní",J582,0)</f>
        <v>0</v>
      </c>
      <c r="BF582" s="217">
        <f>IF(N582="snížená",J582,0)</f>
        <v>0</v>
      </c>
      <c r="BG582" s="217">
        <f>IF(N582="zákl. přenesená",J582,0)</f>
        <v>0</v>
      </c>
      <c r="BH582" s="217">
        <f>IF(N582="sníž. přenesená",J582,0)</f>
        <v>0</v>
      </c>
      <c r="BI582" s="217">
        <f>IF(N582="nulová",J582,0)</f>
        <v>0</v>
      </c>
      <c r="BJ582" s="20" t="s">
        <v>82</v>
      </c>
      <c r="BK582" s="217">
        <f>ROUND(I582*H582,2)</f>
        <v>0</v>
      </c>
      <c r="BL582" s="20" t="s">
        <v>282</v>
      </c>
      <c r="BM582" s="216" t="s">
        <v>3179</v>
      </c>
    </row>
    <row r="583" s="2" customFormat="1">
      <c r="A583" s="41"/>
      <c r="B583" s="42"/>
      <c r="C583" s="43"/>
      <c r="D583" s="218" t="s">
        <v>199</v>
      </c>
      <c r="E583" s="43"/>
      <c r="F583" s="219" t="s">
        <v>3178</v>
      </c>
      <c r="G583" s="43"/>
      <c r="H583" s="43"/>
      <c r="I583" s="220"/>
      <c r="J583" s="43"/>
      <c r="K583" s="43"/>
      <c r="L583" s="47"/>
      <c r="M583" s="221"/>
      <c r="N583" s="222"/>
      <c r="O583" s="87"/>
      <c r="P583" s="87"/>
      <c r="Q583" s="87"/>
      <c r="R583" s="87"/>
      <c r="S583" s="87"/>
      <c r="T583" s="88"/>
      <c r="U583" s="41"/>
      <c r="V583" s="41"/>
      <c r="W583" s="41"/>
      <c r="X583" s="41"/>
      <c r="Y583" s="41"/>
      <c r="Z583" s="41"/>
      <c r="AA583" s="41"/>
      <c r="AB583" s="41"/>
      <c r="AC583" s="41"/>
      <c r="AD583" s="41"/>
      <c r="AE583" s="41"/>
      <c r="AT583" s="20" t="s">
        <v>199</v>
      </c>
      <c r="AU583" s="20" t="s">
        <v>84</v>
      </c>
    </row>
    <row r="584" s="14" customFormat="1">
      <c r="A584" s="14"/>
      <c r="B584" s="253"/>
      <c r="C584" s="254"/>
      <c r="D584" s="218" t="s">
        <v>1390</v>
      </c>
      <c r="E584" s="254"/>
      <c r="F584" s="256" t="s">
        <v>3180</v>
      </c>
      <c r="G584" s="254"/>
      <c r="H584" s="257">
        <v>5.1479999999999997</v>
      </c>
      <c r="I584" s="258"/>
      <c r="J584" s="254"/>
      <c r="K584" s="254"/>
      <c r="L584" s="259"/>
      <c r="M584" s="260"/>
      <c r="N584" s="261"/>
      <c r="O584" s="261"/>
      <c r="P584" s="261"/>
      <c r="Q584" s="261"/>
      <c r="R584" s="261"/>
      <c r="S584" s="261"/>
      <c r="T584" s="262"/>
      <c r="U584" s="14"/>
      <c r="V584" s="14"/>
      <c r="W584" s="14"/>
      <c r="X584" s="14"/>
      <c r="Y584" s="14"/>
      <c r="Z584" s="14"/>
      <c r="AA584" s="14"/>
      <c r="AB584" s="14"/>
      <c r="AC584" s="14"/>
      <c r="AD584" s="14"/>
      <c r="AE584" s="14"/>
      <c r="AT584" s="263" t="s">
        <v>1390</v>
      </c>
      <c r="AU584" s="263" t="s">
        <v>84</v>
      </c>
      <c r="AV584" s="14" t="s">
        <v>84</v>
      </c>
      <c r="AW584" s="14" t="s">
        <v>4</v>
      </c>
      <c r="AX584" s="14" t="s">
        <v>82</v>
      </c>
      <c r="AY584" s="263" t="s">
        <v>192</v>
      </c>
    </row>
    <row r="585" s="12" customFormat="1" ht="22.8" customHeight="1">
      <c r="A585" s="12"/>
      <c r="B585" s="191"/>
      <c r="C585" s="192"/>
      <c r="D585" s="193" t="s">
        <v>73</v>
      </c>
      <c r="E585" s="224" t="s">
        <v>3181</v>
      </c>
      <c r="F585" s="224" t="s">
        <v>3182</v>
      </c>
      <c r="G585" s="192"/>
      <c r="H585" s="192"/>
      <c r="I585" s="195"/>
      <c r="J585" s="225">
        <f>BK585</f>
        <v>0</v>
      </c>
      <c r="K585" s="192"/>
      <c r="L585" s="197"/>
      <c r="M585" s="198"/>
      <c r="N585" s="199"/>
      <c r="O585" s="199"/>
      <c r="P585" s="200">
        <f>SUM(P586:P587)</f>
        <v>0</v>
      </c>
      <c r="Q585" s="199"/>
      <c r="R585" s="200">
        <f>SUM(R586:R587)</f>
        <v>0</v>
      </c>
      <c r="S585" s="199"/>
      <c r="T585" s="201">
        <f>SUM(T586:T587)</f>
        <v>0</v>
      </c>
      <c r="U585" s="12"/>
      <c r="V585" s="12"/>
      <c r="W585" s="12"/>
      <c r="X585" s="12"/>
      <c r="Y585" s="12"/>
      <c r="Z585" s="12"/>
      <c r="AA585" s="12"/>
      <c r="AB585" s="12"/>
      <c r="AC585" s="12"/>
      <c r="AD585" s="12"/>
      <c r="AE585" s="12"/>
      <c r="AR585" s="202" t="s">
        <v>84</v>
      </c>
      <c r="AT585" s="203" t="s">
        <v>73</v>
      </c>
      <c r="AU585" s="203" t="s">
        <v>82</v>
      </c>
      <c r="AY585" s="202" t="s">
        <v>192</v>
      </c>
      <c r="BK585" s="204">
        <f>SUM(BK586:BK587)</f>
        <v>0</v>
      </c>
    </row>
    <row r="586" s="2" customFormat="1" ht="16.5" customHeight="1">
      <c r="A586" s="41"/>
      <c r="B586" s="42"/>
      <c r="C586" s="205" t="s">
        <v>3183</v>
      </c>
      <c r="D586" s="205" t="s">
        <v>193</v>
      </c>
      <c r="E586" s="206" t="s">
        <v>3184</v>
      </c>
      <c r="F586" s="207" t="s">
        <v>3185</v>
      </c>
      <c r="G586" s="208" t="s">
        <v>785</v>
      </c>
      <c r="H586" s="209">
        <v>13</v>
      </c>
      <c r="I586" s="210"/>
      <c r="J586" s="211">
        <f>ROUND(I586*H586,2)</f>
        <v>0</v>
      </c>
      <c r="K586" s="207" t="s">
        <v>19</v>
      </c>
      <c r="L586" s="47"/>
      <c r="M586" s="212" t="s">
        <v>19</v>
      </c>
      <c r="N586" s="213" t="s">
        <v>45</v>
      </c>
      <c r="O586" s="87"/>
      <c r="P586" s="214">
        <f>O586*H586</f>
        <v>0</v>
      </c>
      <c r="Q586" s="214">
        <v>0</v>
      </c>
      <c r="R586" s="214">
        <f>Q586*H586</f>
        <v>0</v>
      </c>
      <c r="S586" s="214">
        <v>0</v>
      </c>
      <c r="T586" s="215">
        <f>S586*H586</f>
        <v>0</v>
      </c>
      <c r="U586" s="41"/>
      <c r="V586" s="41"/>
      <c r="W586" s="41"/>
      <c r="X586" s="41"/>
      <c r="Y586" s="41"/>
      <c r="Z586" s="41"/>
      <c r="AA586" s="41"/>
      <c r="AB586" s="41"/>
      <c r="AC586" s="41"/>
      <c r="AD586" s="41"/>
      <c r="AE586" s="41"/>
      <c r="AR586" s="216" t="s">
        <v>282</v>
      </c>
      <c r="AT586" s="216" t="s">
        <v>193</v>
      </c>
      <c r="AU586" s="216" t="s">
        <v>84</v>
      </c>
      <c r="AY586" s="20" t="s">
        <v>192</v>
      </c>
      <c r="BE586" s="217">
        <f>IF(N586="základní",J586,0)</f>
        <v>0</v>
      </c>
      <c r="BF586" s="217">
        <f>IF(N586="snížená",J586,0)</f>
        <v>0</v>
      </c>
      <c r="BG586" s="217">
        <f>IF(N586="zákl. přenesená",J586,0)</f>
        <v>0</v>
      </c>
      <c r="BH586" s="217">
        <f>IF(N586="sníž. přenesená",J586,0)</f>
        <v>0</v>
      </c>
      <c r="BI586" s="217">
        <f>IF(N586="nulová",J586,0)</f>
        <v>0</v>
      </c>
      <c r="BJ586" s="20" t="s">
        <v>82</v>
      </c>
      <c r="BK586" s="217">
        <f>ROUND(I586*H586,2)</f>
        <v>0</v>
      </c>
      <c r="BL586" s="20" t="s">
        <v>282</v>
      </c>
      <c r="BM586" s="216" t="s">
        <v>3186</v>
      </c>
    </row>
    <row r="587" s="2" customFormat="1">
      <c r="A587" s="41"/>
      <c r="B587" s="42"/>
      <c r="C587" s="43"/>
      <c r="D587" s="218" t="s">
        <v>199</v>
      </c>
      <c r="E587" s="43"/>
      <c r="F587" s="219" t="s">
        <v>3187</v>
      </c>
      <c r="G587" s="43"/>
      <c r="H587" s="43"/>
      <c r="I587" s="220"/>
      <c r="J587" s="43"/>
      <c r="K587" s="43"/>
      <c r="L587" s="47"/>
      <c r="M587" s="221"/>
      <c r="N587" s="222"/>
      <c r="O587" s="87"/>
      <c r="P587" s="87"/>
      <c r="Q587" s="87"/>
      <c r="R587" s="87"/>
      <c r="S587" s="87"/>
      <c r="T587" s="88"/>
      <c r="U587" s="41"/>
      <c r="V587" s="41"/>
      <c r="W587" s="41"/>
      <c r="X587" s="41"/>
      <c r="Y587" s="41"/>
      <c r="Z587" s="41"/>
      <c r="AA587" s="41"/>
      <c r="AB587" s="41"/>
      <c r="AC587" s="41"/>
      <c r="AD587" s="41"/>
      <c r="AE587" s="41"/>
      <c r="AT587" s="20" t="s">
        <v>199</v>
      </c>
      <c r="AU587" s="20" t="s">
        <v>84</v>
      </c>
    </row>
    <row r="588" s="12" customFormat="1" ht="22.8" customHeight="1">
      <c r="A588" s="12"/>
      <c r="B588" s="191"/>
      <c r="C588" s="192"/>
      <c r="D588" s="193" t="s">
        <v>73</v>
      </c>
      <c r="E588" s="224" t="s">
        <v>3188</v>
      </c>
      <c r="F588" s="224" t="s">
        <v>3189</v>
      </c>
      <c r="G588" s="192"/>
      <c r="H588" s="192"/>
      <c r="I588" s="195"/>
      <c r="J588" s="225">
        <f>BK588</f>
        <v>0</v>
      </c>
      <c r="K588" s="192"/>
      <c r="L588" s="197"/>
      <c r="M588" s="198"/>
      <c r="N588" s="199"/>
      <c r="O588" s="199"/>
      <c r="P588" s="200">
        <f>SUM(P589:P612)</f>
        <v>0</v>
      </c>
      <c r="Q588" s="199"/>
      <c r="R588" s="200">
        <f>SUM(R589:R612)</f>
        <v>0.0070266</v>
      </c>
      <c r="S588" s="199"/>
      <c r="T588" s="201">
        <f>SUM(T589:T612)</f>
        <v>0</v>
      </c>
      <c r="U588" s="12"/>
      <c r="V588" s="12"/>
      <c r="W588" s="12"/>
      <c r="X588" s="12"/>
      <c r="Y588" s="12"/>
      <c r="Z588" s="12"/>
      <c r="AA588" s="12"/>
      <c r="AB588" s="12"/>
      <c r="AC588" s="12"/>
      <c r="AD588" s="12"/>
      <c r="AE588" s="12"/>
      <c r="AR588" s="202" t="s">
        <v>84</v>
      </c>
      <c r="AT588" s="203" t="s">
        <v>73</v>
      </c>
      <c r="AU588" s="203" t="s">
        <v>82</v>
      </c>
      <c r="AY588" s="202" t="s">
        <v>192</v>
      </c>
      <c r="BK588" s="204">
        <f>SUM(BK589:BK612)</f>
        <v>0</v>
      </c>
    </row>
    <row r="589" s="2" customFormat="1" ht="16.5" customHeight="1">
      <c r="A589" s="41"/>
      <c r="B589" s="42"/>
      <c r="C589" s="205" t="s">
        <v>3190</v>
      </c>
      <c r="D589" s="205" t="s">
        <v>193</v>
      </c>
      <c r="E589" s="206" t="s">
        <v>3191</v>
      </c>
      <c r="F589" s="207" t="s">
        <v>3192</v>
      </c>
      <c r="G589" s="208" t="s">
        <v>1412</v>
      </c>
      <c r="H589" s="209">
        <v>1.458</v>
      </c>
      <c r="I589" s="210"/>
      <c r="J589" s="211">
        <f>ROUND(I589*H589,2)</f>
        <v>0</v>
      </c>
      <c r="K589" s="207" t="s">
        <v>1815</v>
      </c>
      <c r="L589" s="47"/>
      <c r="M589" s="212" t="s">
        <v>19</v>
      </c>
      <c r="N589" s="213" t="s">
        <v>45</v>
      </c>
      <c r="O589" s="87"/>
      <c r="P589" s="214">
        <f>O589*H589</f>
        <v>0</v>
      </c>
      <c r="Q589" s="214">
        <v>0.00010000000000000001</v>
      </c>
      <c r="R589" s="214">
        <f>Q589*H589</f>
        <v>0.00014579999999999999</v>
      </c>
      <c r="S589" s="214">
        <v>0</v>
      </c>
      <c r="T589" s="215">
        <f>S589*H589</f>
        <v>0</v>
      </c>
      <c r="U589" s="41"/>
      <c r="V589" s="41"/>
      <c r="W589" s="41"/>
      <c r="X589" s="41"/>
      <c r="Y589" s="41"/>
      <c r="Z589" s="41"/>
      <c r="AA589" s="41"/>
      <c r="AB589" s="41"/>
      <c r="AC589" s="41"/>
      <c r="AD589" s="41"/>
      <c r="AE589" s="41"/>
      <c r="AR589" s="216" t="s">
        <v>282</v>
      </c>
      <c r="AT589" s="216" t="s">
        <v>193</v>
      </c>
      <c r="AU589" s="216" t="s">
        <v>84</v>
      </c>
      <c r="AY589" s="20" t="s">
        <v>192</v>
      </c>
      <c r="BE589" s="217">
        <f>IF(N589="základní",J589,0)</f>
        <v>0</v>
      </c>
      <c r="BF589" s="217">
        <f>IF(N589="snížená",J589,0)</f>
        <v>0</v>
      </c>
      <c r="BG589" s="217">
        <f>IF(N589="zákl. přenesená",J589,0)</f>
        <v>0</v>
      </c>
      <c r="BH589" s="217">
        <f>IF(N589="sníž. přenesená",J589,0)</f>
        <v>0</v>
      </c>
      <c r="BI589" s="217">
        <f>IF(N589="nulová",J589,0)</f>
        <v>0</v>
      </c>
      <c r="BJ589" s="20" t="s">
        <v>82</v>
      </c>
      <c r="BK589" s="217">
        <f>ROUND(I589*H589,2)</f>
        <v>0</v>
      </c>
      <c r="BL589" s="20" t="s">
        <v>282</v>
      </c>
      <c r="BM589" s="216" t="s">
        <v>3193</v>
      </c>
    </row>
    <row r="590" s="2" customFormat="1">
      <c r="A590" s="41"/>
      <c r="B590" s="42"/>
      <c r="C590" s="43"/>
      <c r="D590" s="218" t="s">
        <v>199</v>
      </c>
      <c r="E590" s="43"/>
      <c r="F590" s="219" t="s">
        <v>3192</v>
      </c>
      <c r="G590" s="43"/>
      <c r="H590" s="43"/>
      <c r="I590" s="220"/>
      <c r="J590" s="43"/>
      <c r="K590" s="43"/>
      <c r="L590" s="47"/>
      <c r="M590" s="221"/>
      <c r="N590" s="222"/>
      <c r="O590" s="87"/>
      <c r="P590" s="87"/>
      <c r="Q590" s="87"/>
      <c r="R590" s="87"/>
      <c r="S590" s="87"/>
      <c r="T590" s="88"/>
      <c r="U590" s="41"/>
      <c r="V590" s="41"/>
      <c r="W590" s="41"/>
      <c r="X590" s="41"/>
      <c r="Y590" s="41"/>
      <c r="Z590" s="41"/>
      <c r="AA590" s="41"/>
      <c r="AB590" s="41"/>
      <c r="AC590" s="41"/>
      <c r="AD590" s="41"/>
      <c r="AE590" s="41"/>
      <c r="AT590" s="20" t="s">
        <v>199</v>
      </c>
      <c r="AU590" s="20" t="s">
        <v>84</v>
      </c>
    </row>
    <row r="591" s="14" customFormat="1">
      <c r="A591" s="14"/>
      <c r="B591" s="253"/>
      <c r="C591" s="254"/>
      <c r="D591" s="218" t="s">
        <v>1390</v>
      </c>
      <c r="E591" s="255" t="s">
        <v>19</v>
      </c>
      <c r="F591" s="256" t="s">
        <v>3194</v>
      </c>
      <c r="G591" s="254"/>
      <c r="H591" s="257">
        <v>1.458</v>
      </c>
      <c r="I591" s="258"/>
      <c r="J591" s="254"/>
      <c r="K591" s="254"/>
      <c r="L591" s="259"/>
      <c r="M591" s="260"/>
      <c r="N591" s="261"/>
      <c r="O591" s="261"/>
      <c r="P591" s="261"/>
      <c r="Q591" s="261"/>
      <c r="R591" s="261"/>
      <c r="S591" s="261"/>
      <c r="T591" s="262"/>
      <c r="U591" s="14"/>
      <c r="V591" s="14"/>
      <c r="W591" s="14"/>
      <c r="X591" s="14"/>
      <c r="Y591" s="14"/>
      <c r="Z591" s="14"/>
      <c r="AA591" s="14"/>
      <c r="AB591" s="14"/>
      <c r="AC591" s="14"/>
      <c r="AD591" s="14"/>
      <c r="AE591" s="14"/>
      <c r="AT591" s="263" t="s">
        <v>1390</v>
      </c>
      <c r="AU591" s="263" t="s">
        <v>84</v>
      </c>
      <c r="AV591" s="14" t="s">
        <v>84</v>
      </c>
      <c r="AW591" s="14" t="s">
        <v>35</v>
      </c>
      <c r="AX591" s="14" t="s">
        <v>82</v>
      </c>
      <c r="AY591" s="263" t="s">
        <v>192</v>
      </c>
    </row>
    <row r="592" s="2" customFormat="1" ht="16.5" customHeight="1">
      <c r="A592" s="41"/>
      <c r="B592" s="42"/>
      <c r="C592" s="205" t="s">
        <v>3195</v>
      </c>
      <c r="D592" s="205" t="s">
        <v>193</v>
      </c>
      <c r="E592" s="206" t="s">
        <v>3196</v>
      </c>
      <c r="F592" s="207" t="s">
        <v>3197</v>
      </c>
      <c r="G592" s="208" t="s">
        <v>1412</v>
      </c>
      <c r="H592" s="209">
        <v>1.458</v>
      </c>
      <c r="I592" s="210"/>
      <c r="J592" s="211">
        <f>ROUND(I592*H592,2)</f>
        <v>0</v>
      </c>
      <c r="K592" s="207" t="s">
        <v>19</v>
      </c>
      <c r="L592" s="47"/>
      <c r="M592" s="212" t="s">
        <v>19</v>
      </c>
      <c r="N592" s="213" t="s">
        <v>45</v>
      </c>
      <c r="O592" s="87"/>
      <c r="P592" s="214">
        <f>O592*H592</f>
        <v>0</v>
      </c>
      <c r="Q592" s="214">
        <v>0.00010000000000000001</v>
      </c>
      <c r="R592" s="214">
        <f>Q592*H592</f>
        <v>0.00014579999999999999</v>
      </c>
      <c r="S592" s="214">
        <v>0</v>
      </c>
      <c r="T592" s="215">
        <f>S592*H592</f>
        <v>0</v>
      </c>
      <c r="U592" s="41"/>
      <c r="V592" s="41"/>
      <c r="W592" s="41"/>
      <c r="X592" s="41"/>
      <c r="Y592" s="41"/>
      <c r="Z592" s="41"/>
      <c r="AA592" s="41"/>
      <c r="AB592" s="41"/>
      <c r="AC592" s="41"/>
      <c r="AD592" s="41"/>
      <c r="AE592" s="41"/>
      <c r="AR592" s="216" t="s">
        <v>282</v>
      </c>
      <c r="AT592" s="216" t="s">
        <v>193</v>
      </c>
      <c r="AU592" s="216" t="s">
        <v>84</v>
      </c>
      <c r="AY592" s="20" t="s">
        <v>192</v>
      </c>
      <c r="BE592" s="217">
        <f>IF(N592="základní",J592,0)</f>
        <v>0</v>
      </c>
      <c r="BF592" s="217">
        <f>IF(N592="snížená",J592,0)</f>
        <v>0</v>
      </c>
      <c r="BG592" s="217">
        <f>IF(N592="zákl. přenesená",J592,0)</f>
        <v>0</v>
      </c>
      <c r="BH592" s="217">
        <f>IF(N592="sníž. přenesená",J592,0)</f>
        <v>0</v>
      </c>
      <c r="BI592" s="217">
        <f>IF(N592="nulová",J592,0)</f>
        <v>0</v>
      </c>
      <c r="BJ592" s="20" t="s">
        <v>82</v>
      </c>
      <c r="BK592" s="217">
        <f>ROUND(I592*H592,2)</f>
        <v>0</v>
      </c>
      <c r="BL592" s="20" t="s">
        <v>282</v>
      </c>
      <c r="BM592" s="216" t="s">
        <v>3198</v>
      </c>
    </row>
    <row r="593" s="2" customFormat="1">
      <c r="A593" s="41"/>
      <c r="B593" s="42"/>
      <c r="C593" s="43"/>
      <c r="D593" s="218" t="s">
        <v>199</v>
      </c>
      <c r="E593" s="43"/>
      <c r="F593" s="219" t="s">
        <v>3192</v>
      </c>
      <c r="G593" s="43"/>
      <c r="H593" s="43"/>
      <c r="I593" s="220"/>
      <c r="J593" s="43"/>
      <c r="K593" s="43"/>
      <c r="L593" s="47"/>
      <c r="M593" s="221"/>
      <c r="N593" s="222"/>
      <c r="O593" s="87"/>
      <c r="P593" s="87"/>
      <c r="Q593" s="87"/>
      <c r="R593" s="87"/>
      <c r="S593" s="87"/>
      <c r="T593" s="88"/>
      <c r="U593" s="41"/>
      <c r="V593" s="41"/>
      <c r="W593" s="41"/>
      <c r="X593" s="41"/>
      <c r="Y593" s="41"/>
      <c r="Z593" s="41"/>
      <c r="AA593" s="41"/>
      <c r="AB593" s="41"/>
      <c r="AC593" s="41"/>
      <c r="AD593" s="41"/>
      <c r="AE593" s="41"/>
      <c r="AT593" s="20" t="s">
        <v>199</v>
      </c>
      <c r="AU593" s="20" t="s">
        <v>84</v>
      </c>
    </row>
    <row r="594" s="14" customFormat="1">
      <c r="A594" s="14"/>
      <c r="B594" s="253"/>
      <c r="C594" s="254"/>
      <c r="D594" s="218" t="s">
        <v>1390</v>
      </c>
      <c r="E594" s="255" t="s">
        <v>19</v>
      </c>
      <c r="F594" s="256" t="s">
        <v>3194</v>
      </c>
      <c r="G594" s="254"/>
      <c r="H594" s="257">
        <v>1.458</v>
      </c>
      <c r="I594" s="258"/>
      <c r="J594" s="254"/>
      <c r="K594" s="254"/>
      <c r="L594" s="259"/>
      <c r="M594" s="260"/>
      <c r="N594" s="261"/>
      <c r="O594" s="261"/>
      <c r="P594" s="261"/>
      <c r="Q594" s="261"/>
      <c r="R594" s="261"/>
      <c r="S594" s="261"/>
      <c r="T594" s="262"/>
      <c r="U594" s="14"/>
      <c r="V594" s="14"/>
      <c r="W594" s="14"/>
      <c r="X594" s="14"/>
      <c r="Y594" s="14"/>
      <c r="Z594" s="14"/>
      <c r="AA594" s="14"/>
      <c r="AB594" s="14"/>
      <c r="AC594" s="14"/>
      <c r="AD594" s="14"/>
      <c r="AE594" s="14"/>
      <c r="AT594" s="263" t="s">
        <v>1390</v>
      </c>
      <c r="AU594" s="263" t="s">
        <v>84</v>
      </c>
      <c r="AV594" s="14" t="s">
        <v>84</v>
      </c>
      <c r="AW594" s="14" t="s">
        <v>35</v>
      </c>
      <c r="AX594" s="14" t="s">
        <v>82</v>
      </c>
      <c r="AY594" s="263" t="s">
        <v>192</v>
      </c>
    </row>
    <row r="595" s="2" customFormat="1" ht="16.5" customHeight="1">
      <c r="A595" s="41"/>
      <c r="B595" s="42"/>
      <c r="C595" s="205" t="s">
        <v>3199</v>
      </c>
      <c r="D595" s="205" t="s">
        <v>193</v>
      </c>
      <c r="E595" s="206" t="s">
        <v>3200</v>
      </c>
      <c r="F595" s="207" t="s">
        <v>3201</v>
      </c>
      <c r="G595" s="208" t="s">
        <v>1412</v>
      </c>
      <c r="H595" s="209">
        <v>13.470000000000001</v>
      </c>
      <c r="I595" s="210"/>
      <c r="J595" s="211">
        <f>ROUND(I595*H595,2)</f>
        <v>0</v>
      </c>
      <c r="K595" s="207" t="s">
        <v>1815</v>
      </c>
      <c r="L595" s="47"/>
      <c r="M595" s="212" t="s">
        <v>19</v>
      </c>
      <c r="N595" s="213" t="s">
        <v>45</v>
      </c>
      <c r="O595" s="87"/>
      <c r="P595" s="214">
        <f>O595*H595</f>
        <v>0</v>
      </c>
      <c r="Q595" s="214">
        <v>0.00016000000000000001</v>
      </c>
      <c r="R595" s="214">
        <f>Q595*H595</f>
        <v>0.0021552000000000003</v>
      </c>
      <c r="S595" s="214">
        <v>0</v>
      </c>
      <c r="T595" s="215">
        <f>S595*H595</f>
        <v>0</v>
      </c>
      <c r="U595" s="41"/>
      <c r="V595" s="41"/>
      <c r="W595" s="41"/>
      <c r="X595" s="41"/>
      <c r="Y595" s="41"/>
      <c r="Z595" s="41"/>
      <c r="AA595" s="41"/>
      <c r="AB595" s="41"/>
      <c r="AC595" s="41"/>
      <c r="AD595" s="41"/>
      <c r="AE595" s="41"/>
      <c r="AR595" s="216" t="s">
        <v>282</v>
      </c>
      <c r="AT595" s="216" t="s">
        <v>193</v>
      </c>
      <c r="AU595" s="216" t="s">
        <v>84</v>
      </c>
      <c r="AY595" s="20" t="s">
        <v>192</v>
      </c>
      <c r="BE595" s="217">
        <f>IF(N595="základní",J595,0)</f>
        <v>0</v>
      </c>
      <c r="BF595" s="217">
        <f>IF(N595="snížená",J595,0)</f>
        <v>0</v>
      </c>
      <c r="BG595" s="217">
        <f>IF(N595="zákl. přenesená",J595,0)</f>
        <v>0</v>
      </c>
      <c r="BH595" s="217">
        <f>IF(N595="sníž. přenesená",J595,0)</f>
        <v>0</v>
      </c>
      <c r="BI595" s="217">
        <f>IF(N595="nulová",J595,0)</f>
        <v>0</v>
      </c>
      <c r="BJ595" s="20" t="s">
        <v>82</v>
      </c>
      <c r="BK595" s="217">
        <f>ROUND(I595*H595,2)</f>
        <v>0</v>
      </c>
      <c r="BL595" s="20" t="s">
        <v>282</v>
      </c>
      <c r="BM595" s="216" t="s">
        <v>3202</v>
      </c>
    </row>
    <row r="596" s="2" customFormat="1">
      <c r="A596" s="41"/>
      <c r="B596" s="42"/>
      <c r="C596" s="43"/>
      <c r="D596" s="218" t="s">
        <v>199</v>
      </c>
      <c r="E596" s="43"/>
      <c r="F596" s="219" t="s">
        <v>3203</v>
      </c>
      <c r="G596" s="43"/>
      <c r="H596" s="43"/>
      <c r="I596" s="220"/>
      <c r="J596" s="43"/>
      <c r="K596" s="43"/>
      <c r="L596" s="47"/>
      <c r="M596" s="221"/>
      <c r="N596" s="222"/>
      <c r="O596" s="87"/>
      <c r="P596" s="87"/>
      <c r="Q596" s="87"/>
      <c r="R596" s="87"/>
      <c r="S596" s="87"/>
      <c r="T596" s="88"/>
      <c r="U596" s="41"/>
      <c r="V596" s="41"/>
      <c r="W596" s="41"/>
      <c r="X596" s="41"/>
      <c r="Y596" s="41"/>
      <c r="Z596" s="41"/>
      <c r="AA596" s="41"/>
      <c r="AB596" s="41"/>
      <c r="AC596" s="41"/>
      <c r="AD596" s="41"/>
      <c r="AE596" s="41"/>
      <c r="AT596" s="20" t="s">
        <v>199</v>
      </c>
      <c r="AU596" s="20" t="s">
        <v>84</v>
      </c>
    </row>
    <row r="597" s="2" customFormat="1">
      <c r="A597" s="41"/>
      <c r="B597" s="42"/>
      <c r="C597" s="43"/>
      <c r="D597" s="218" t="s">
        <v>200</v>
      </c>
      <c r="E597" s="43"/>
      <c r="F597" s="223" t="s">
        <v>3204</v>
      </c>
      <c r="G597" s="43"/>
      <c r="H597" s="43"/>
      <c r="I597" s="220"/>
      <c r="J597" s="43"/>
      <c r="K597" s="43"/>
      <c r="L597" s="47"/>
      <c r="M597" s="221"/>
      <c r="N597" s="222"/>
      <c r="O597" s="87"/>
      <c r="P597" s="87"/>
      <c r="Q597" s="87"/>
      <c r="R597" s="87"/>
      <c r="S597" s="87"/>
      <c r="T597" s="88"/>
      <c r="U597" s="41"/>
      <c r="V597" s="41"/>
      <c r="W597" s="41"/>
      <c r="X597" s="41"/>
      <c r="Y597" s="41"/>
      <c r="Z597" s="41"/>
      <c r="AA597" s="41"/>
      <c r="AB597" s="41"/>
      <c r="AC597" s="41"/>
      <c r="AD597" s="41"/>
      <c r="AE597" s="41"/>
      <c r="AT597" s="20" t="s">
        <v>200</v>
      </c>
      <c r="AU597" s="20" t="s">
        <v>84</v>
      </c>
    </row>
    <row r="598" s="14" customFormat="1">
      <c r="A598" s="14"/>
      <c r="B598" s="253"/>
      <c r="C598" s="254"/>
      <c r="D598" s="218" t="s">
        <v>1390</v>
      </c>
      <c r="E598" s="255" t="s">
        <v>19</v>
      </c>
      <c r="F598" s="256" t="s">
        <v>3205</v>
      </c>
      <c r="G598" s="254"/>
      <c r="H598" s="257">
        <v>0.79800000000000004</v>
      </c>
      <c r="I598" s="258"/>
      <c r="J598" s="254"/>
      <c r="K598" s="254"/>
      <c r="L598" s="259"/>
      <c r="M598" s="260"/>
      <c r="N598" s="261"/>
      <c r="O598" s="261"/>
      <c r="P598" s="261"/>
      <c r="Q598" s="261"/>
      <c r="R598" s="261"/>
      <c r="S598" s="261"/>
      <c r="T598" s="262"/>
      <c r="U598" s="14"/>
      <c r="V598" s="14"/>
      <c r="W598" s="14"/>
      <c r="X598" s="14"/>
      <c r="Y598" s="14"/>
      <c r="Z598" s="14"/>
      <c r="AA598" s="14"/>
      <c r="AB598" s="14"/>
      <c r="AC598" s="14"/>
      <c r="AD598" s="14"/>
      <c r="AE598" s="14"/>
      <c r="AT598" s="263" t="s">
        <v>1390</v>
      </c>
      <c r="AU598" s="263" t="s">
        <v>84</v>
      </c>
      <c r="AV598" s="14" t="s">
        <v>84</v>
      </c>
      <c r="AW598" s="14" t="s">
        <v>35</v>
      </c>
      <c r="AX598" s="14" t="s">
        <v>74</v>
      </c>
      <c r="AY598" s="263" t="s">
        <v>192</v>
      </c>
    </row>
    <row r="599" s="14" customFormat="1">
      <c r="A599" s="14"/>
      <c r="B599" s="253"/>
      <c r="C599" s="254"/>
      <c r="D599" s="218" t="s">
        <v>1390</v>
      </c>
      <c r="E599" s="255" t="s">
        <v>19</v>
      </c>
      <c r="F599" s="256" t="s">
        <v>3206</v>
      </c>
      <c r="G599" s="254"/>
      <c r="H599" s="257">
        <v>12.672000000000001</v>
      </c>
      <c r="I599" s="258"/>
      <c r="J599" s="254"/>
      <c r="K599" s="254"/>
      <c r="L599" s="259"/>
      <c r="M599" s="260"/>
      <c r="N599" s="261"/>
      <c r="O599" s="261"/>
      <c r="P599" s="261"/>
      <c r="Q599" s="261"/>
      <c r="R599" s="261"/>
      <c r="S599" s="261"/>
      <c r="T599" s="262"/>
      <c r="U599" s="14"/>
      <c r="V599" s="14"/>
      <c r="W599" s="14"/>
      <c r="X599" s="14"/>
      <c r="Y599" s="14"/>
      <c r="Z599" s="14"/>
      <c r="AA599" s="14"/>
      <c r="AB599" s="14"/>
      <c r="AC599" s="14"/>
      <c r="AD599" s="14"/>
      <c r="AE599" s="14"/>
      <c r="AT599" s="263" t="s">
        <v>1390</v>
      </c>
      <c r="AU599" s="263" t="s">
        <v>84</v>
      </c>
      <c r="AV599" s="14" t="s">
        <v>84</v>
      </c>
      <c r="AW599" s="14" t="s">
        <v>35</v>
      </c>
      <c r="AX599" s="14" t="s">
        <v>74</v>
      </c>
      <c r="AY599" s="263" t="s">
        <v>192</v>
      </c>
    </row>
    <row r="600" s="15" customFormat="1">
      <c r="A600" s="15"/>
      <c r="B600" s="264"/>
      <c r="C600" s="265"/>
      <c r="D600" s="218" t="s">
        <v>1390</v>
      </c>
      <c r="E600" s="266" t="s">
        <v>19</v>
      </c>
      <c r="F600" s="267" t="s">
        <v>1392</v>
      </c>
      <c r="G600" s="265"/>
      <c r="H600" s="268">
        <v>13.470000000000001</v>
      </c>
      <c r="I600" s="269"/>
      <c r="J600" s="265"/>
      <c r="K600" s="265"/>
      <c r="L600" s="270"/>
      <c r="M600" s="271"/>
      <c r="N600" s="272"/>
      <c r="O600" s="272"/>
      <c r="P600" s="272"/>
      <c r="Q600" s="272"/>
      <c r="R600" s="272"/>
      <c r="S600" s="272"/>
      <c r="T600" s="273"/>
      <c r="U600" s="15"/>
      <c r="V600" s="15"/>
      <c r="W600" s="15"/>
      <c r="X600" s="15"/>
      <c r="Y600" s="15"/>
      <c r="Z600" s="15"/>
      <c r="AA600" s="15"/>
      <c r="AB600" s="15"/>
      <c r="AC600" s="15"/>
      <c r="AD600" s="15"/>
      <c r="AE600" s="15"/>
      <c r="AT600" s="274" t="s">
        <v>1390</v>
      </c>
      <c r="AU600" s="274" t="s">
        <v>84</v>
      </c>
      <c r="AV600" s="15" t="s">
        <v>197</v>
      </c>
      <c r="AW600" s="15" t="s">
        <v>35</v>
      </c>
      <c r="AX600" s="15" t="s">
        <v>82</v>
      </c>
      <c r="AY600" s="274" t="s">
        <v>192</v>
      </c>
    </row>
    <row r="601" s="2" customFormat="1" ht="16.5" customHeight="1">
      <c r="A601" s="41"/>
      <c r="B601" s="42"/>
      <c r="C601" s="205" t="s">
        <v>3207</v>
      </c>
      <c r="D601" s="205" t="s">
        <v>193</v>
      </c>
      <c r="E601" s="206" t="s">
        <v>3208</v>
      </c>
      <c r="F601" s="207" t="s">
        <v>3209</v>
      </c>
      <c r="G601" s="208" t="s">
        <v>1412</v>
      </c>
      <c r="H601" s="209">
        <v>13.470000000000001</v>
      </c>
      <c r="I601" s="210"/>
      <c r="J601" s="211">
        <f>ROUND(I601*H601,2)</f>
        <v>0</v>
      </c>
      <c r="K601" s="207" t="s">
        <v>1815</v>
      </c>
      <c r="L601" s="47"/>
      <c r="M601" s="212" t="s">
        <v>19</v>
      </c>
      <c r="N601" s="213" t="s">
        <v>45</v>
      </c>
      <c r="O601" s="87"/>
      <c r="P601" s="214">
        <f>O601*H601</f>
        <v>0</v>
      </c>
      <c r="Q601" s="214">
        <v>0.00017000000000000001</v>
      </c>
      <c r="R601" s="214">
        <f>Q601*H601</f>
        <v>0.0022899000000000001</v>
      </c>
      <c r="S601" s="214">
        <v>0</v>
      </c>
      <c r="T601" s="215">
        <f>S601*H601</f>
        <v>0</v>
      </c>
      <c r="U601" s="41"/>
      <c r="V601" s="41"/>
      <c r="W601" s="41"/>
      <c r="X601" s="41"/>
      <c r="Y601" s="41"/>
      <c r="Z601" s="41"/>
      <c r="AA601" s="41"/>
      <c r="AB601" s="41"/>
      <c r="AC601" s="41"/>
      <c r="AD601" s="41"/>
      <c r="AE601" s="41"/>
      <c r="AR601" s="216" t="s">
        <v>282</v>
      </c>
      <c r="AT601" s="216" t="s">
        <v>193</v>
      </c>
      <c r="AU601" s="216" t="s">
        <v>84</v>
      </c>
      <c r="AY601" s="20" t="s">
        <v>192</v>
      </c>
      <c r="BE601" s="217">
        <f>IF(N601="základní",J601,0)</f>
        <v>0</v>
      </c>
      <c r="BF601" s="217">
        <f>IF(N601="snížená",J601,0)</f>
        <v>0</v>
      </c>
      <c r="BG601" s="217">
        <f>IF(N601="zákl. přenesená",J601,0)</f>
        <v>0</v>
      </c>
      <c r="BH601" s="217">
        <f>IF(N601="sníž. přenesená",J601,0)</f>
        <v>0</v>
      </c>
      <c r="BI601" s="217">
        <f>IF(N601="nulová",J601,0)</f>
        <v>0</v>
      </c>
      <c r="BJ601" s="20" t="s">
        <v>82</v>
      </c>
      <c r="BK601" s="217">
        <f>ROUND(I601*H601,2)</f>
        <v>0</v>
      </c>
      <c r="BL601" s="20" t="s">
        <v>282</v>
      </c>
      <c r="BM601" s="216" t="s">
        <v>3210</v>
      </c>
    </row>
    <row r="602" s="2" customFormat="1">
      <c r="A602" s="41"/>
      <c r="B602" s="42"/>
      <c r="C602" s="43"/>
      <c r="D602" s="218" t="s">
        <v>199</v>
      </c>
      <c r="E602" s="43"/>
      <c r="F602" s="219" t="s">
        <v>3211</v>
      </c>
      <c r="G602" s="43"/>
      <c r="H602" s="43"/>
      <c r="I602" s="220"/>
      <c r="J602" s="43"/>
      <c r="K602" s="43"/>
      <c r="L602" s="47"/>
      <c r="M602" s="221"/>
      <c r="N602" s="222"/>
      <c r="O602" s="87"/>
      <c r="P602" s="87"/>
      <c r="Q602" s="87"/>
      <c r="R602" s="87"/>
      <c r="S602" s="87"/>
      <c r="T602" s="88"/>
      <c r="U602" s="41"/>
      <c r="V602" s="41"/>
      <c r="W602" s="41"/>
      <c r="X602" s="41"/>
      <c r="Y602" s="41"/>
      <c r="Z602" s="41"/>
      <c r="AA602" s="41"/>
      <c r="AB602" s="41"/>
      <c r="AC602" s="41"/>
      <c r="AD602" s="41"/>
      <c r="AE602" s="41"/>
      <c r="AT602" s="20" t="s">
        <v>199</v>
      </c>
      <c r="AU602" s="20" t="s">
        <v>84</v>
      </c>
    </row>
    <row r="603" s="2" customFormat="1">
      <c r="A603" s="41"/>
      <c r="B603" s="42"/>
      <c r="C603" s="43"/>
      <c r="D603" s="218" t="s">
        <v>200</v>
      </c>
      <c r="E603" s="43"/>
      <c r="F603" s="223" t="s">
        <v>3204</v>
      </c>
      <c r="G603" s="43"/>
      <c r="H603" s="43"/>
      <c r="I603" s="220"/>
      <c r="J603" s="43"/>
      <c r="K603" s="43"/>
      <c r="L603" s="47"/>
      <c r="M603" s="221"/>
      <c r="N603" s="222"/>
      <c r="O603" s="87"/>
      <c r="P603" s="87"/>
      <c r="Q603" s="87"/>
      <c r="R603" s="87"/>
      <c r="S603" s="87"/>
      <c r="T603" s="88"/>
      <c r="U603" s="41"/>
      <c r="V603" s="41"/>
      <c r="W603" s="41"/>
      <c r="X603" s="41"/>
      <c r="Y603" s="41"/>
      <c r="Z603" s="41"/>
      <c r="AA603" s="41"/>
      <c r="AB603" s="41"/>
      <c r="AC603" s="41"/>
      <c r="AD603" s="41"/>
      <c r="AE603" s="41"/>
      <c r="AT603" s="20" t="s">
        <v>200</v>
      </c>
      <c r="AU603" s="20" t="s">
        <v>84</v>
      </c>
    </row>
    <row r="604" s="14" customFormat="1">
      <c r="A604" s="14"/>
      <c r="B604" s="253"/>
      <c r="C604" s="254"/>
      <c r="D604" s="218" t="s">
        <v>1390</v>
      </c>
      <c r="E604" s="255" t="s">
        <v>19</v>
      </c>
      <c r="F604" s="256" t="s">
        <v>3212</v>
      </c>
      <c r="G604" s="254"/>
      <c r="H604" s="257">
        <v>13.470000000000001</v>
      </c>
      <c r="I604" s="258"/>
      <c r="J604" s="254"/>
      <c r="K604" s="254"/>
      <c r="L604" s="259"/>
      <c r="M604" s="260"/>
      <c r="N604" s="261"/>
      <c r="O604" s="261"/>
      <c r="P604" s="261"/>
      <c r="Q604" s="261"/>
      <c r="R604" s="261"/>
      <c r="S604" s="261"/>
      <c r="T604" s="262"/>
      <c r="U604" s="14"/>
      <c r="V604" s="14"/>
      <c r="W604" s="14"/>
      <c r="X604" s="14"/>
      <c r="Y604" s="14"/>
      <c r="Z604" s="14"/>
      <c r="AA604" s="14"/>
      <c r="AB604" s="14"/>
      <c r="AC604" s="14"/>
      <c r="AD604" s="14"/>
      <c r="AE604" s="14"/>
      <c r="AT604" s="263" t="s">
        <v>1390</v>
      </c>
      <c r="AU604" s="263" t="s">
        <v>84</v>
      </c>
      <c r="AV604" s="14" t="s">
        <v>84</v>
      </c>
      <c r="AW604" s="14" t="s">
        <v>35</v>
      </c>
      <c r="AX604" s="14" t="s">
        <v>82</v>
      </c>
      <c r="AY604" s="263" t="s">
        <v>192</v>
      </c>
    </row>
    <row r="605" s="2" customFormat="1" ht="16.5" customHeight="1">
      <c r="A605" s="41"/>
      <c r="B605" s="42"/>
      <c r="C605" s="205" t="s">
        <v>3213</v>
      </c>
      <c r="D605" s="205" t="s">
        <v>193</v>
      </c>
      <c r="E605" s="206" t="s">
        <v>3214</v>
      </c>
      <c r="F605" s="207" t="s">
        <v>3215</v>
      </c>
      <c r="G605" s="208" t="s">
        <v>1412</v>
      </c>
      <c r="H605" s="209">
        <v>13.470000000000001</v>
      </c>
      <c r="I605" s="210"/>
      <c r="J605" s="211">
        <f>ROUND(I605*H605,2)</f>
        <v>0</v>
      </c>
      <c r="K605" s="207" t="s">
        <v>1815</v>
      </c>
      <c r="L605" s="47"/>
      <c r="M605" s="212" t="s">
        <v>19</v>
      </c>
      <c r="N605" s="213" t="s">
        <v>45</v>
      </c>
      <c r="O605" s="87"/>
      <c r="P605" s="214">
        <f>O605*H605</f>
        <v>0</v>
      </c>
      <c r="Q605" s="214">
        <v>0.00017000000000000001</v>
      </c>
      <c r="R605" s="214">
        <f>Q605*H605</f>
        <v>0.0022899000000000001</v>
      </c>
      <c r="S605" s="214">
        <v>0</v>
      </c>
      <c r="T605" s="215">
        <f>S605*H605</f>
        <v>0</v>
      </c>
      <c r="U605" s="41"/>
      <c r="V605" s="41"/>
      <c r="W605" s="41"/>
      <c r="X605" s="41"/>
      <c r="Y605" s="41"/>
      <c r="Z605" s="41"/>
      <c r="AA605" s="41"/>
      <c r="AB605" s="41"/>
      <c r="AC605" s="41"/>
      <c r="AD605" s="41"/>
      <c r="AE605" s="41"/>
      <c r="AR605" s="216" t="s">
        <v>282</v>
      </c>
      <c r="AT605" s="216" t="s">
        <v>193</v>
      </c>
      <c r="AU605" s="216" t="s">
        <v>84</v>
      </c>
      <c r="AY605" s="20" t="s">
        <v>192</v>
      </c>
      <c r="BE605" s="217">
        <f>IF(N605="základní",J605,0)</f>
        <v>0</v>
      </c>
      <c r="BF605" s="217">
        <f>IF(N605="snížená",J605,0)</f>
        <v>0</v>
      </c>
      <c r="BG605" s="217">
        <f>IF(N605="zákl. přenesená",J605,0)</f>
        <v>0</v>
      </c>
      <c r="BH605" s="217">
        <f>IF(N605="sníž. přenesená",J605,0)</f>
        <v>0</v>
      </c>
      <c r="BI605" s="217">
        <f>IF(N605="nulová",J605,0)</f>
        <v>0</v>
      </c>
      <c r="BJ605" s="20" t="s">
        <v>82</v>
      </c>
      <c r="BK605" s="217">
        <f>ROUND(I605*H605,2)</f>
        <v>0</v>
      </c>
      <c r="BL605" s="20" t="s">
        <v>282</v>
      </c>
      <c r="BM605" s="216" t="s">
        <v>3216</v>
      </c>
    </row>
    <row r="606" s="2" customFormat="1">
      <c r="A606" s="41"/>
      <c r="B606" s="42"/>
      <c r="C606" s="43"/>
      <c r="D606" s="218" t="s">
        <v>199</v>
      </c>
      <c r="E606" s="43"/>
      <c r="F606" s="219" t="s">
        <v>3217</v>
      </c>
      <c r="G606" s="43"/>
      <c r="H606" s="43"/>
      <c r="I606" s="220"/>
      <c r="J606" s="43"/>
      <c r="K606" s="43"/>
      <c r="L606" s="47"/>
      <c r="M606" s="221"/>
      <c r="N606" s="222"/>
      <c r="O606" s="87"/>
      <c r="P606" s="87"/>
      <c r="Q606" s="87"/>
      <c r="R606" s="87"/>
      <c r="S606" s="87"/>
      <c r="T606" s="88"/>
      <c r="U606" s="41"/>
      <c r="V606" s="41"/>
      <c r="W606" s="41"/>
      <c r="X606" s="41"/>
      <c r="Y606" s="41"/>
      <c r="Z606" s="41"/>
      <c r="AA606" s="41"/>
      <c r="AB606" s="41"/>
      <c r="AC606" s="41"/>
      <c r="AD606" s="41"/>
      <c r="AE606" s="41"/>
      <c r="AT606" s="20" t="s">
        <v>199</v>
      </c>
      <c r="AU606" s="20" t="s">
        <v>84</v>
      </c>
    </row>
    <row r="607" s="2" customFormat="1">
      <c r="A607" s="41"/>
      <c r="B607" s="42"/>
      <c r="C607" s="43"/>
      <c r="D607" s="218" t="s">
        <v>200</v>
      </c>
      <c r="E607" s="43"/>
      <c r="F607" s="223" t="s">
        <v>3204</v>
      </c>
      <c r="G607" s="43"/>
      <c r="H607" s="43"/>
      <c r="I607" s="220"/>
      <c r="J607" s="43"/>
      <c r="K607" s="43"/>
      <c r="L607" s="47"/>
      <c r="M607" s="221"/>
      <c r="N607" s="222"/>
      <c r="O607" s="87"/>
      <c r="P607" s="87"/>
      <c r="Q607" s="87"/>
      <c r="R607" s="87"/>
      <c r="S607" s="87"/>
      <c r="T607" s="88"/>
      <c r="U607" s="41"/>
      <c r="V607" s="41"/>
      <c r="W607" s="41"/>
      <c r="X607" s="41"/>
      <c r="Y607" s="41"/>
      <c r="Z607" s="41"/>
      <c r="AA607" s="41"/>
      <c r="AB607" s="41"/>
      <c r="AC607" s="41"/>
      <c r="AD607" s="41"/>
      <c r="AE607" s="41"/>
      <c r="AT607" s="20" t="s">
        <v>200</v>
      </c>
      <c r="AU607" s="20" t="s">
        <v>84</v>
      </c>
    </row>
    <row r="608" s="14" customFormat="1">
      <c r="A608" s="14"/>
      <c r="B608" s="253"/>
      <c r="C608" s="254"/>
      <c r="D608" s="218" t="s">
        <v>1390</v>
      </c>
      <c r="E608" s="255" t="s">
        <v>19</v>
      </c>
      <c r="F608" s="256" t="s">
        <v>3212</v>
      </c>
      <c r="G608" s="254"/>
      <c r="H608" s="257">
        <v>13.470000000000001</v>
      </c>
      <c r="I608" s="258"/>
      <c r="J608" s="254"/>
      <c r="K608" s="254"/>
      <c r="L608" s="259"/>
      <c r="M608" s="260"/>
      <c r="N608" s="261"/>
      <c r="O608" s="261"/>
      <c r="P608" s="261"/>
      <c r="Q608" s="261"/>
      <c r="R608" s="261"/>
      <c r="S608" s="261"/>
      <c r="T608" s="262"/>
      <c r="U608" s="14"/>
      <c r="V608" s="14"/>
      <c r="W608" s="14"/>
      <c r="X608" s="14"/>
      <c r="Y608" s="14"/>
      <c r="Z608" s="14"/>
      <c r="AA608" s="14"/>
      <c r="AB608" s="14"/>
      <c r="AC608" s="14"/>
      <c r="AD608" s="14"/>
      <c r="AE608" s="14"/>
      <c r="AT608" s="263" t="s">
        <v>1390</v>
      </c>
      <c r="AU608" s="263" t="s">
        <v>84</v>
      </c>
      <c r="AV608" s="14" t="s">
        <v>84</v>
      </c>
      <c r="AW608" s="14" t="s">
        <v>35</v>
      </c>
      <c r="AX608" s="14" t="s">
        <v>82</v>
      </c>
      <c r="AY608" s="263" t="s">
        <v>192</v>
      </c>
    </row>
    <row r="609" s="2" customFormat="1" ht="16.5" customHeight="1">
      <c r="A609" s="41"/>
      <c r="B609" s="42"/>
      <c r="C609" s="205" t="s">
        <v>3218</v>
      </c>
      <c r="D609" s="205" t="s">
        <v>193</v>
      </c>
      <c r="E609" s="206" t="s">
        <v>3219</v>
      </c>
      <c r="F609" s="207" t="s">
        <v>3220</v>
      </c>
      <c r="G609" s="208" t="s">
        <v>1412</v>
      </c>
      <c r="H609" s="209">
        <v>4.4000000000000004</v>
      </c>
      <c r="I609" s="210"/>
      <c r="J609" s="211">
        <f>ROUND(I609*H609,2)</f>
        <v>0</v>
      </c>
      <c r="K609" s="207" t="s">
        <v>19</v>
      </c>
      <c r="L609" s="47"/>
      <c r="M609" s="212" t="s">
        <v>19</v>
      </c>
      <c r="N609" s="213" t="s">
        <v>45</v>
      </c>
      <c r="O609" s="87"/>
      <c r="P609" s="214">
        <f>O609*H609</f>
        <v>0</v>
      </c>
      <c r="Q609" s="214">
        <v>0</v>
      </c>
      <c r="R609" s="214">
        <f>Q609*H609</f>
        <v>0</v>
      </c>
      <c r="S609" s="214">
        <v>0</v>
      </c>
      <c r="T609" s="215">
        <f>S609*H609</f>
        <v>0</v>
      </c>
      <c r="U609" s="41"/>
      <c r="V609" s="41"/>
      <c r="W609" s="41"/>
      <c r="X609" s="41"/>
      <c r="Y609" s="41"/>
      <c r="Z609" s="41"/>
      <c r="AA609" s="41"/>
      <c r="AB609" s="41"/>
      <c r="AC609" s="41"/>
      <c r="AD609" s="41"/>
      <c r="AE609" s="41"/>
      <c r="AR609" s="216" t="s">
        <v>282</v>
      </c>
      <c r="AT609" s="216" t="s">
        <v>193</v>
      </c>
      <c r="AU609" s="216" t="s">
        <v>84</v>
      </c>
      <c r="AY609" s="20" t="s">
        <v>192</v>
      </c>
      <c r="BE609" s="217">
        <f>IF(N609="základní",J609,0)</f>
        <v>0</v>
      </c>
      <c r="BF609" s="217">
        <f>IF(N609="snížená",J609,0)</f>
        <v>0</v>
      </c>
      <c r="BG609" s="217">
        <f>IF(N609="zákl. přenesená",J609,0)</f>
        <v>0</v>
      </c>
      <c r="BH609" s="217">
        <f>IF(N609="sníž. přenesená",J609,0)</f>
        <v>0</v>
      </c>
      <c r="BI609" s="217">
        <f>IF(N609="nulová",J609,0)</f>
        <v>0</v>
      </c>
      <c r="BJ609" s="20" t="s">
        <v>82</v>
      </c>
      <c r="BK609" s="217">
        <f>ROUND(I609*H609,2)</f>
        <v>0</v>
      </c>
      <c r="BL609" s="20" t="s">
        <v>282</v>
      </c>
      <c r="BM609" s="216" t="s">
        <v>3221</v>
      </c>
    </row>
    <row r="610" s="2" customFormat="1">
      <c r="A610" s="41"/>
      <c r="B610" s="42"/>
      <c r="C610" s="43"/>
      <c r="D610" s="218" t="s">
        <v>199</v>
      </c>
      <c r="E610" s="43"/>
      <c r="F610" s="219" t="s">
        <v>3220</v>
      </c>
      <c r="G610" s="43"/>
      <c r="H610" s="43"/>
      <c r="I610" s="220"/>
      <c r="J610" s="43"/>
      <c r="K610" s="43"/>
      <c r="L610" s="47"/>
      <c r="M610" s="221"/>
      <c r="N610" s="222"/>
      <c r="O610" s="87"/>
      <c r="P610" s="87"/>
      <c r="Q610" s="87"/>
      <c r="R610" s="87"/>
      <c r="S610" s="87"/>
      <c r="T610" s="88"/>
      <c r="U610" s="41"/>
      <c r="V610" s="41"/>
      <c r="W610" s="41"/>
      <c r="X610" s="41"/>
      <c r="Y610" s="41"/>
      <c r="Z610" s="41"/>
      <c r="AA610" s="41"/>
      <c r="AB610" s="41"/>
      <c r="AC610" s="41"/>
      <c r="AD610" s="41"/>
      <c r="AE610" s="41"/>
      <c r="AT610" s="20" t="s">
        <v>199</v>
      </c>
      <c r="AU610" s="20" t="s">
        <v>84</v>
      </c>
    </row>
    <row r="611" s="14" customFormat="1">
      <c r="A611" s="14"/>
      <c r="B611" s="253"/>
      <c r="C611" s="254"/>
      <c r="D611" s="218" t="s">
        <v>1390</v>
      </c>
      <c r="E611" s="255" t="s">
        <v>19</v>
      </c>
      <c r="F611" s="256" t="s">
        <v>3222</v>
      </c>
      <c r="G611" s="254"/>
      <c r="H611" s="257">
        <v>4.4000000000000004</v>
      </c>
      <c r="I611" s="258"/>
      <c r="J611" s="254"/>
      <c r="K611" s="254"/>
      <c r="L611" s="259"/>
      <c r="M611" s="260"/>
      <c r="N611" s="261"/>
      <c r="O611" s="261"/>
      <c r="P611" s="261"/>
      <c r="Q611" s="261"/>
      <c r="R611" s="261"/>
      <c r="S611" s="261"/>
      <c r="T611" s="262"/>
      <c r="U611" s="14"/>
      <c r="V611" s="14"/>
      <c r="W611" s="14"/>
      <c r="X611" s="14"/>
      <c r="Y611" s="14"/>
      <c r="Z611" s="14"/>
      <c r="AA611" s="14"/>
      <c r="AB611" s="14"/>
      <c r="AC611" s="14"/>
      <c r="AD611" s="14"/>
      <c r="AE611" s="14"/>
      <c r="AT611" s="263" t="s">
        <v>1390</v>
      </c>
      <c r="AU611" s="263" t="s">
        <v>84</v>
      </c>
      <c r="AV611" s="14" t="s">
        <v>84</v>
      </c>
      <c r="AW611" s="14" t="s">
        <v>35</v>
      </c>
      <c r="AX611" s="14" t="s">
        <v>74</v>
      </c>
      <c r="AY611" s="263" t="s">
        <v>192</v>
      </c>
    </row>
    <row r="612" s="15" customFormat="1">
      <c r="A612" s="15"/>
      <c r="B612" s="264"/>
      <c r="C612" s="265"/>
      <c r="D612" s="218" t="s">
        <v>1390</v>
      </c>
      <c r="E612" s="266" t="s">
        <v>19</v>
      </c>
      <c r="F612" s="267" t="s">
        <v>1392</v>
      </c>
      <c r="G612" s="265"/>
      <c r="H612" s="268">
        <v>4.4000000000000004</v>
      </c>
      <c r="I612" s="269"/>
      <c r="J612" s="265"/>
      <c r="K612" s="265"/>
      <c r="L612" s="270"/>
      <c r="M612" s="271"/>
      <c r="N612" s="272"/>
      <c r="O612" s="272"/>
      <c r="P612" s="272"/>
      <c r="Q612" s="272"/>
      <c r="R612" s="272"/>
      <c r="S612" s="272"/>
      <c r="T612" s="273"/>
      <c r="U612" s="15"/>
      <c r="V612" s="15"/>
      <c r="W612" s="15"/>
      <c r="X612" s="15"/>
      <c r="Y612" s="15"/>
      <c r="Z612" s="15"/>
      <c r="AA612" s="15"/>
      <c r="AB612" s="15"/>
      <c r="AC612" s="15"/>
      <c r="AD612" s="15"/>
      <c r="AE612" s="15"/>
      <c r="AT612" s="274" t="s">
        <v>1390</v>
      </c>
      <c r="AU612" s="274" t="s">
        <v>84</v>
      </c>
      <c r="AV612" s="15" t="s">
        <v>197</v>
      </c>
      <c r="AW612" s="15" t="s">
        <v>35</v>
      </c>
      <c r="AX612" s="15" t="s">
        <v>82</v>
      </c>
      <c r="AY612" s="274" t="s">
        <v>192</v>
      </c>
    </row>
    <row r="613" s="12" customFormat="1" ht="22.8" customHeight="1">
      <c r="A613" s="12"/>
      <c r="B613" s="191"/>
      <c r="C613" s="192"/>
      <c r="D613" s="193" t="s">
        <v>73</v>
      </c>
      <c r="E613" s="224" t="s">
        <v>3223</v>
      </c>
      <c r="F613" s="224" t="s">
        <v>3224</v>
      </c>
      <c r="G613" s="192"/>
      <c r="H613" s="192"/>
      <c r="I613" s="195"/>
      <c r="J613" s="225">
        <f>BK613</f>
        <v>0</v>
      </c>
      <c r="K613" s="192"/>
      <c r="L613" s="197"/>
      <c r="M613" s="198"/>
      <c r="N613" s="199"/>
      <c r="O613" s="199"/>
      <c r="P613" s="200">
        <f>SUM(P614:P678)</f>
        <v>0</v>
      </c>
      <c r="Q613" s="199"/>
      <c r="R613" s="200">
        <f>SUM(R614:R678)</f>
        <v>0</v>
      </c>
      <c r="S613" s="199"/>
      <c r="T613" s="201">
        <f>SUM(T614:T678)</f>
        <v>0</v>
      </c>
      <c r="U613" s="12"/>
      <c r="V613" s="12"/>
      <c r="W613" s="12"/>
      <c r="X613" s="12"/>
      <c r="Y613" s="12"/>
      <c r="Z613" s="12"/>
      <c r="AA613" s="12"/>
      <c r="AB613" s="12"/>
      <c r="AC613" s="12"/>
      <c r="AD613" s="12"/>
      <c r="AE613" s="12"/>
      <c r="AR613" s="202" t="s">
        <v>84</v>
      </c>
      <c r="AT613" s="203" t="s">
        <v>73</v>
      </c>
      <c r="AU613" s="203" t="s">
        <v>82</v>
      </c>
      <c r="AY613" s="202" t="s">
        <v>192</v>
      </c>
      <c r="BK613" s="204">
        <f>SUM(BK614:BK678)</f>
        <v>0</v>
      </c>
    </row>
    <row r="614" s="2" customFormat="1" ht="16.5" customHeight="1">
      <c r="A614" s="41"/>
      <c r="B614" s="42"/>
      <c r="C614" s="205" t="s">
        <v>3225</v>
      </c>
      <c r="D614" s="205" t="s">
        <v>193</v>
      </c>
      <c r="E614" s="206" t="s">
        <v>3226</v>
      </c>
      <c r="F614" s="207" t="s">
        <v>3227</v>
      </c>
      <c r="G614" s="208" t="s">
        <v>1412</v>
      </c>
      <c r="H614" s="209">
        <v>20.789000000000001</v>
      </c>
      <c r="I614" s="210"/>
      <c r="J614" s="211">
        <f>ROUND(I614*H614,2)</f>
        <v>0</v>
      </c>
      <c r="K614" s="207" t="s">
        <v>19</v>
      </c>
      <c r="L614" s="47"/>
      <c r="M614" s="212" t="s">
        <v>19</v>
      </c>
      <c r="N614" s="213" t="s">
        <v>45</v>
      </c>
      <c r="O614" s="87"/>
      <c r="P614" s="214">
        <f>O614*H614</f>
        <v>0</v>
      </c>
      <c r="Q614" s="214">
        <v>0</v>
      </c>
      <c r="R614" s="214">
        <f>Q614*H614</f>
        <v>0</v>
      </c>
      <c r="S614" s="214">
        <v>0</v>
      </c>
      <c r="T614" s="215">
        <f>S614*H614</f>
        <v>0</v>
      </c>
      <c r="U614" s="41"/>
      <c r="V614" s="41"/>
      <c r="W614" s="41"/>
      <c r="X614" s="41"/>
      <c r="Y614" s="41"/>
      <c r="Z614" s="41"/>
      <c r="AA614" s="41"/>
      <c r="AB614" s="41"/>
      <c r="AC614" s="41"/>
      <c r="AD614" s="41"/>
      <c r="AE614" s="41"/>
      <c r="AR614" s="216" t="s">
        <v>282</v>
      </c>
      <c r="AT614" s="216" t="s">
        <v>193</v>
      </c>
      <c r="AU614" s="216" t="s">
        <v>84</v>
      </c>
      <c r="AY614" s="20" t="s">
        <v>192</v>
      </c>
      <c r="BE614" s="217">
        <f>IF(N614="základní",J614,0)</f>
        <v>0</v>
      </c>
      <c r="BF614" s="217">
        <f>IF(N614="snížená",J614,0)</f>
        <v>0</v>
      </c>
      <c r="BG614" s="217">
        <f>IF(N614="zákl. přenesená",J614,0)</f>
        <v>0</v>
      </c>
      <c r="BH614" s="217">
        <f>IF(N614="sníž. přenesená",J614,0)</f>
        <v>0</v>
      </c>
      <c r="BI614" s="217">
        <f>IF(N614="nulová",J614,0)</f>
        <v>0</v>
      </c>
      <c r="BJ614" s="20" t="s">
        <v>82</v>
      </c>
      <c r="BK614" s="217">
        <f>ROUND(I614*H614,2)</f>
        <v>0</v>
      </c>
      <c r="BL614" s="20" t="s">
        <v>282</v>
      </c>
      <c r="BM614" s="216" t="s">
        <v>3228</v>
      </c>
    </row>
    <row r="615" s="2" customFormat="1">
      <c r="A615" s="41"/>
      <c r="B615" s="42"/>
      <c r="C615" s="43"/>
      <c r="D615" s="218" t="s">
        <v>199</v>
      </c>
      <c r="E615" s="43"/>
      <c r="F615" s="219" t="s">
        <v>3229</v>
      </c>
      <c r="G615" s="43"/>
      <c r="H615" s="43"/>
      <c r="I615" s="220"/>
      <c r="J615" s="43"/>
      <c r="K615" s="43"/>
      <c r="L615" s="47"/>
      <c r="M615" s="221"/>
      <c r="N615" s="222"/>
      <c r="O615" s="87"/>
      <c r="P615" s="87"/>
      <c r="Q615" s="87"/>
      <c r="R615" s="87"/>
      <c r="S615" s="87"/>
      <c r="T615" s="88"/>
      <c r="U615" s="41"/>
      <c r="V615" s="41"/>
      <c r="W615" s="41"/>
      <c r="X615" s="41"/>
      <c r="Y615" s="41"/>
      <c r="Z615" s="41"/>
      <c r="AA615" s="41"/>
      <c r="AB615" s="41"/>
      <c r="AC615" s="41"/>
      <c r="AD615" s="41"/>
      <c r="AE615" s="41"/>
      <c r="AT615" s="20" t="s">
        <v>199</v>
      </c>
      <c r="AU615" s="20" t="s">
        <v>84</v>
      </c>
    </row>
    <row r="616" s="14" customFormat="1">
      <c r="A616" s="14"/>
      <c r="B616" s="253"/>
      <c r="C616" s="254"/>
      <c r="D616" s="218" t="s">
        <v>1390</v>
      </c>
      <c r="E616" s="255" t="s">
        <v>19</v>
      </c>
      <c r="F616" s="256" t="s">
        <v>3230</v>
      </c>
      <c r="G616" s="254"/>
      <c r="H616" s="257">
        <v>12.144</v>
      </c>
      <c r="I616" s="258"/>
      <c r="J616" s="254"/>
      <c r="K616" s="254"/>
      <c r="L616" s="259"/>
      <c r="M616" s="260"/>
      <c r="N616" s="261"/>
      <c r="O616" s="261"/>
      <c r="P616" s="261"/>
      <c r="Q616" s="261"/>
      <c r="R616" s="261"/>
      <c r="S616" s="261"/>
      <c r="T616" s="262"/>
      <c r="U616" s="14"/>
      <c r="V616" s="14"/>
      <c r="W616" s="14"/>
      <c r="X616" s="14"/>
      <c r="Y616" s="14"/>
      <c r="Z616" s="14"/>
      <c r="AA616" s="14"/>
      <c r="AB616" s="14"/>
      <c r="AC616" s="14"/>
      <c r="AD616" s="14"/>
      <c r="AE616" s="14"/>
      <c r="AT616" s="263" t="s">
        <v>1390</v>
      </c>
      <c r="AU616" s="263" t="s">
        <v>84</v>
      </c>
      <c r="AV616" s="14" t="s">
        <v>84</v>
      </c>
      <c r="AW616" s="14" t="s">
        <v>35</v>
      </c>
      <c r="AX616" s="14" t="s">
        <v>74</v>
      </c>
      <c r="AY616" s="263" t="s">
        <v>192</v>
      </c>
    </row>
    <row r="617" s="14" customFormat="1">
      <c r="A617" s="14"/>
      <c r="B617" s="253"/>
      <c r="C617" s="254"/>
      <c r="D617" s="218" t="s">
        <v>1390</v>
      </c>
      <c r="E617" s="255" t="s">
        <v>19</v>
      </c>
      <c r="F617" s="256" t="s">
        <v>3231</v>
      </c>
      <c r="G617" s="254"/>
      <c r="H617" s="257">
        <v>2.2229999999999999</v>
      </c>
      <c r="I617" s="258"/>
      <c r="J617" s="254"/>
      <c r="K617" s="254"/>
      <c r="L617" s="259"/>
      <c r="M617" s="260"/>
      <c r="N617" s="261"/>
      <c r="O617" s="261"/>
      <c r="P617" s="261"/>
      <c r="Q617" s="261"/>
      <c r="R617" s="261"/>
      <c r="S617" s="261"/>
      <c r="T617" s="262"/>
      <c r="U617" s="14"/>
      <c r="V617" s="14"/>
      <c r="W617" s="14"/>
      <c r="X617" s="14"/>
      <c r="Y617" s="14"/>
      <c r="Z617" s="14"/>
      <c r="AA617" s="14"/>
      <c r="AB617" s="14"/>
      <c r="AC617" s="14"/>
      <c r="AD617" s="14"/>
      <c r="AE617" s="14"/>
      <c r="AT617" s="263" t="s">
        <v>1390</v>
      </c>
      <c r="AU617" s="263" t="s">
        <v>84</v>
      </c>
      <c r="AV617" s="14" t="s">
        <v>84</v>
      </c>
      <c r="AW617" s="14" t="s">
        <v>35</v>
      </c>
      <c r="AX617" s="14" t="s">
        <v>74</v>
      </c>
      <c r="AY617" s="263" t="s">
        <v>192</v>
      </c>
    </row>
    <row r="618" s="14" customFormat="1">
      <c r="A618" s="14"/>
      <c r="B618" s="253"/>
      <c r="C618" s="254"/>
      <c r="D618" s="218" t="s">
        <v>1390</v>
      </c>
      <c r="E618" s="255" t="s">
        <v>19</v>
      </c>
      <c r="F618" s="256" t="s">
        <v>3232</v>
      </c>
      <c r="G618" s="254"/>
      <c r="H618" s="257">
        <v>1.472</v>
      </c>
      <c r="I618" s="258"/>
      <c r="J618" s="254"/>
      <c r="K618" s="254"/>
      <c r="L618" s="259"/>
      <c r="M618" s="260"/>
      <c r="N618" s="261"/>
      <c r="O618" s="261"/>
      <c r="P618" s="261"/>
      <c r="Q618" s="261"/>
      <c r="R618" s="261"/>
      <c r="S618" s="261"/>
      <c r="T618" s="262"/>
      <c r="U618" s="14"/>
      <c r="V618" s="14"/>
      <c r="W618" s="14"/>
      <c r="X618" s="14"/>
      <c r="Y618" s="14"/>
      <c r="Z618" s="14"/>
      <c r="AA618" s="14"/>
      <c r="AB618" s="14"/>
      <c r="AC618" s="14"/>
      <c r="AD618" s="14"/>
      <c r="AE618" s="14"/>
      <c r="AT618" s="263" t="s">
        <v>1390</v>
      </c>
      <c r="AU618" s="263" t="s">
        <v>84</v>
      </c>
      <c r="AV618" s="14" t="s">
        <v>84</v>
      </c>
      <c r="AW618" s="14" t="s">
        <v>35</v>
      </c>
      <c r="AX618" s="14" t="s">
        <v>74</v>
      </c>
      <c r="AY618" s="263" t="s">
        <v>192</v>
      </c>
    </row>
    <row r="619" s="14" customFormat="1">
      <c r="A619" s="14"/>
      <c r="B619" s="253"/>
      <c r="C619" s="254"/>
      <c r="D619" s="218" t="s">
        <v>1390</v>
      </c>
      <c r="E619" s="255" t="s">
        <v>19</v>
      </c>
      <c r="F619" s="256" t="s">
        <v>3233</v>
      </c>
      <c r="G619" s="254"/>
      <c r="H619" s="257">
        <v>4.9500000000000002</v>
      </c>
      <c r="I619" s="258"/>
      <c r="J619" s="254"/>
      <c r="K619" s="254"/>
      <c r="L619" s="259"/>
      <c r="M619" s="260"/>
      <c r="N619" s="261"/>
      <c r="O619" s="261"/>
      <c r="P619" s="261"/>
      <c r="Q619" s="261"/>
      <c r="R619" s="261"/>
      <c r="S619" s="261"/>
      <c r="T619" s="262"/>
      <c r="U619" s="14"/>
      <c r="V619" s="14"/>
      <c r="W619" s="14"/>
      <c r="X619" s="14"/>
      <c r="Y619" s="14"/>
      <c r="Z619" s="14"/>
      <c r="AA619" s="14"/>
      <c r="AB619" s="14"/>
      <c r="AC619" s="14"/>
      <c r="AD619" s="14"/>
      <c r="AE619" s="14"/>
      <c r="AT619" s="263" t="s">
        <v>1390</v>
      </c>
      <c r="AU619" s="263" t="s">
        <v>84</v>
      </c>
      <c r="AV619" s="14" t="s">
        <v>84</v>
      </c>
      <c r="AW619" s="14" t="s">
        <v>35</v>
      </c>
      <c r="AX619" s="14" t="s">
        <v>74</v>
      </c>
      <c r="AY619" s="263" t="s">
        <v>192</v>
      </c>
    </row>
    <row r="620" s="15" customFormat="1">
      <c r="A620" s="15"/>
      <c r="B620" s="264"/>
      <c r="C620" s="265"/>
      <c r="D620" s="218" t="s">
        <v>1390</v>
      </c>
      <c r="E620" s="266" t="s">
        <v>19</v>
      </c>
      <c r="F620" s="267" t="s">
        <v>1392</v>
      </c>
      <c r="G620" s="265"/>
      <c r="H620" s="268">
        <v>20.789000000000001</v>
      </c>
      <c r="I620" s="269"/>
      <c r="J620" s="265"/>
      <c r="K620" s="265"/>
      <c r="L620" s="270"/>
      <c r="M620" s="271"/>
      <c r="N620" s="272"/>
      <c r="O620" s="272"/>
      <c r="P620" s="272"/>
      <c r="Q620" s="272"/>
      <c r="R620" s="272"/>
      <c r="S620" s="272"/>
      <c r="T620" s="273"/>
      <c r="U620" s="15"/>
      <c r="V620" s="15"/>
      <c r="W620" s="15"/>
      <c r="X620" s="15"/>
      <c r="Y620" s="15"/>
      <c r="Z620" s="15"/>
      <c r="AA620" s="15"/>
      <c r="AB620" s="15"/>
      <c r="AC620" s="15"/>
      <c r="AD620" s="15"/>
      <c r="AE620" s="15"/>
      <c r="AT620" s="274" t="s">
        <v>1390</v>
      </c>
      <c r="AU620" s="274" t="s">
        <v>84</v>
      </c>
      <c r="AV620" s="15" t="s">
        <v>197</v>
      </c>
      <c r="AW620" s="15" t="s">
        <v>35</v>
      </c>
      <c r="AX620" s="15" t="s">
        <v>82</v>
      </c>
      <c r="AY620" s="274" t="s">
        <v>192</v>
      </c>
    </row>
    <row r="621" s="2" customFormat="1" ht="16.5" customHeight="1">
      <c r="A621" s="41"/>
      <c r="B621" s="42"/>
      <c r="C621" s="205" t="s">
        <v>3234</v>
      </c>
      <c r="D621" s="205" t="s">
        <v>193</v>
      </c>
      <c r="E621" s="206" t="s">
        <v>3235</v>
      </c>
      <c r="F621" s="207" t="s">
        <v>3236</v>
      </c>
      <c r="G621" s="208" t="s">
        <v>1412</v>
      </c>
      <c r="H621" s="209">
        <v>35.177999999999997</v>
      </c>
      <c r="I621" s="210"/>
      <c r="J621" s="211">
        <f>ROUND(I621*H621,2)</f>
        <v>0</v>
      </c>
      <c r="K621" s="207" t="s">
        <v>19</v>
      </c>
      <c r="L621" s="47"/>
      <c r="M621" s="212" t="s">
        <v>19</v>
      </c>
      <c r="N621" s="213" t="s">
        <v>45</v>
      </c>
      <c r="O621" s="87"/>
      <c r="P621" s="214">
        <f>O621*H621</f>
        <v>0</v>
      </c>
      <c r="Q621" s="214">
        <v>0</v>
      </c>
      <c r="R621" s="214">
        <f>Q621*H621</f>
        <v>0</v>
      </c>
      <c r="S621" s="214">
        <v>0</v>
      </c>
      <c r="T621" s="215">
        <f>S621*H621</f>
        <v>0</v>
      </c>
      <c r="U621" s="41"/>
      <c r="V621" s="41"/>
      <c r="W621" s="41"/>
      <c r="X621" s="41"/>
      <c r="Y621" s="41"/>
      <c r="Z621" s="41"/>
      <c r="AA621" s="41"/>
      <c r="AB621" s="41"/>
      <c r="AC621" s="41"/>
      <c r="AD621" s="41"/>
      <c r="AE621" s="41"/>
      <c r="AR621" s="216" t="s">
        <v>282</v>
      </c>
      <c r="AT621" s="216" t="s">
        <v>193</v>
      </c>
      <c r="AU621" s="216" t="s">
        <v>84</v>
      </c>
      <c r="AY621" s="20" t="s">
        <v>192</v>
      </c>
      <c r="BE621" s="217">
        <f>IF(N621="základní",J621,0)</f>
        <v>0</v>
      </c>
      <c r="BF621" s="217">
        <f>IF(N621="snížená",J621,0)</f>
        <v>0</v>
      </c>
      <c r="BG621" s="217">
        <f>IF(N621="zákl. přenesená",J621,0)</f>
        <v>0</v>
      </c>
      <c r="BH621" s="217">
        <f>IF(N621="sníž. přenesená",J621,0)</f>
        <v>0</v>
      </c>
      <c r="BI621" s="217">
        <f>IF(N621="nulová",J621,0)</f>
        <v>0</v>
      </c>
      <c r="BJ621" s="20" t="s">
        <v>82</v>
      </c>
      <c r="BK621" s="217">
        <f>ROUND(I621*H621,2)</f>
        <v>0</v>
      </c>
      <c r="BL621" s="20" t="s">
        <v>282</v>
      </c>
      <c r="BM621" s="216" t="s">
        <v>3237</v>
      </c>
    </row>
    <row r="622" s="2" customFormat="1">
      <c r="A622" s="41"/>
      <c r="B622" s="42"/>
      <c r="C622" s="43"/>
      <c r="D622" s="218" t="s">
        <v>199</v>
      </c>
      <c r="E622" s="43"/>
      <c r="F622" s="219" t="s">
        <v>3238</v>
      </c>
      <c r="G622" s="43"/>
      <c r="H622" s="43"/>
      <c r="I622" s="220"/>
      <c r="J622" s="43"/>
      <c r="K622" s="43"/>
      <c r="L622" s="47"/>
      <c r="M622" s="221"/>
      <c r="N622" s="222"/>
      <c r="O622" s="87"/>
      <c r="P622" s="87"/>
      <c r="Q622" s="87"/>
      <c r="R622" s="87"/>
      <c r="S622" s="87"/>
      <c r="T622" s="88"/>
      <c r="U622" s="41"/>
      <c r="V622" s="41"/>
      <c r="W622" s="41"/>
      <c r="X622" s="41"/>
      <c r="Y622" s="41"/>
      <c r="Z622" s="41"/>
      <c r="AA622" s="41"/>
      <c r="AB622" s="41"/>
      <c r="AC622" s="41"/>
      <c r="AD622" s="41"/>
      <c r="AE622" s="41"/>
      <c r="AT622" s="20" t="s">
        <v>199</v>
      </c>
      <c r="AU622" s="20" t="s">
        <v>84</v>
      </c>
    </row>
    <row r="623" s="14" customFormat="1">
      <c r="A623" s="14"/>
      <c r="B623" s="253"/>
      <c r="C623" s="254"/>
      <c r="D623" s="218" t="s">
        <v>1390</v>
      </c>
      <c r="E623" s="255" t="s">
        <v>19</v>
      </c>
      <c r="F623" s="256" t="s">
        <v>3239</v>
      </c>
      <c r="G623" s="254"/>
      <c r="H623" s="257">
        <v>5.085</v>
      </c>
      <c r="I623" s="258"/>
      <c r="J623" s="254"/>
      <c r="K623" s="254"/>
      <c r="L623" s="259"/>
      <c r="M623" s="260"/>
      <c r="N623" s="261"/>
      <c r="O623" s="261"/>
      <c r="P623" s="261"/>
      <c r="Q623" s="261"/>
      <c r="R623" s="261"/>
      <c r="S623" s="261"/>
      <c r="T623" s="262"/>
      <c r="U623" s="14"/>
      <c r="V623" s="14"/>
      <c r="W623" s="14"/>
      <c r="X623" s="14"/>
      <c r="Y623" s="14"/>
      <c r="Z623" s="14"/>
      <c r="AA623" s="14"/>
      <c r="AB623" s="14"/>
      <c r="AC623" s="14"/>
      <c r="AD623" s="14"/>
      <c r="AE623" s="14"/>
      <c r="AT623" s="263" t="s">
        <v>1390</v>
      </c>
      <c r="AU623" s="263" t="s">
        <v>84</v>
      </c>
      <c r="AV623" s="14" t="s">
        <v>84</v>
      </c>
      <c r="AW623" s="14" t="s">
        <v>35</v>
      </c>
      <c r="AX623" s="14" t="s">
        <v>74</v>
      </c>
      <c r="AY623" s="263" t="s">
        <v>192</v>
      </c>
    </row>
    <row r="624" s="14" customFormat="1">
      <c r="A624" s="14"/>
      <c r="B624" s="253"/>
      <c r="C624" s="254"/>
      <c r="D624" s="218" t="s">
        <v>1390</v>
      </c>
      <c r="E624" s="255" t="s">
        <v>19</v>
      </c>
      <c r="F624" s="256" t="s">
        <v>3230</v>
      </c>
      <c r="G624" s="254"/>
      <c r="H624" s="257">
        <v>12.144</v>
      </c>
      <c r="I624" s="258"/>
      <c r="J624" s="254"/>
      <c r="K624" s="254"/>
      <c r="L624" s="259"/>
      <c r="M624" s="260"/>
      <c r="N624" s="261"/>
      <c r="O624" s="261"/>
      <c r="P624" s="261"/>
      <c r="Q624" s="261"/>
      <c r="R624" s="261"/>
      <c r="S624" s="261"/>
      <c r="T624" s="262"/>
      <c r="U624" s="14"/>
      <c r="V624" s="14"/>
      <c r="W624" s="14"/>
      <c r="X624" s="14"/>
      <c r="Y624" s="14"/>
      <c r="Z624" s="14"/>
      <c r="AA624" s="14"/>
      <c r="AB624" s="14"/>
      <c r="AC624" s="14"/>
      <c r="AD624" s="14"/>
      <c r="AE624" s="14"/>
      <c r="AT624" s="263" t="s">
        <v>1390</v>
      </c>
      <c r="AU624" s="263" t="s">
        <v>84</v>
      </c>
      <c r="AV624" s="14" t="s">
        <v>84</v>
      </c>
      <c r="AW624" s="14" t="s">
        <v>35</v>
      </c>
      <c r="AX624" s="14" t="s">
        <v>74</v>
      </c>
      <c r="AY624" s="263" t="s">
        <v>192</v>
      </c>
    </row>
    <row r="625" s="14" customFormat="1">
      <c r="A625" s="14"/>
      <c r="B625" s="253"/>
      <c r="C625" s="254"/>
      <c r="D625" s="218" t="s">
        <v>1390</v>
      </c>
      <c r="E625" s="255" t="s">
        <v>19</v>
      </c>
      <c r="F625" s="256" t="s">
        <v>3231</v>
      </c>
      <c r="G625" s="254"/>
      <c r="H625" s="257">
        <v>2.2229999999999999</v>
      </c>
      <c r="I625" s="258"/>
      <c r="J625" s="254"/>
      <c r="K625" s="254"/>
      <c r="L625" s="259"/>
      <c r="M625" s="260"/>
      <c r="N625" s="261"/>
      <c r="O625" s="261"/>
      <c r="P625" s="261"/>
      <c r="Q625" s="261"/>
      <c r="R625" s="261"/>
      <c r="S625" s="261"/>
      <c r="T625" s="262"/>
      <c r="U625" s="14"/>
      <c r="V625" s="14"/>
      <c r="W625" s="14"/>
      <c r="X625" s="14"/>
      <c r="Y625" s="14"/>
      <c r="Z625" s="14"/>
      <c r="AA625" s="14"/>
      <c r="AB625" s="14"/>
      <c r="AC625" s="14"/>
      <c r="AD625" s="14"/>
      <c r="AE625" s="14"/>
      <c r="AT625" s="263" t="s">
        <v>1390</v>
      </c>
      <c r="AU625" s="263" t="s">
        <v>84</v>
      </c>
      <c r="AV625" s="14" t="s">
        <v>84</v>
      </c>
      <c r="AW625" s="14" t="s">
        <v>35</v>
      </c>
      <c r="AX625" s="14" t="s">
        <v>74</v>
      </c>
      <c r="AY625" s="263" t="s">
        <v>192</v>
      </c>
    </row>
    <row r="626" s="14" customFormat="1">
      <c r="A626" s="14"/>
      <c r="B626" s="253"/>
      <c r="C626" s="254"/>
      <c r="D626" s="218" t="s">
        <v>1390</v>
      </c>
      <c r="E626" s="255" t="s">
        <v>19</v>
      </c>
      <c r="F626" s="256" t="s">
        <v>3232</v>
      </c>
      <c r="G626" s="254"/>
      <c r="H626" s="257">
        <v>1.472</v>
      </c>
      <c r="I626" s="258"/>
      <c r="J626" s="254"/>
      <c r="K626" s="254"/>
      <c r="L626" s="259"/>
      <c r="M626" s="260"/>
      <c r="N626" s="261"/>
      <c r="O626" s="261"/>
      <c r="P626" s="261"/>
      <c r="Q626" s="261"/>
      <c r="R626" s="261"/>
      <c r="S626" s="261"/>
      <c r="T626" s="262"/>
      <c r="U626" s="14"/>
      <c r="V626" s="14"/>
      <c r="W626" s="14"/>
      <c r="X626" s="14"/>
      <c r="Y626" s="14"/>
      <c r="Z626" s="14"/>
      <c r="AA626" s="14"/>
      <c r="AB626" s="14"/>
      <c r="AC626" s="14"/>
      <c r="AD626" s="14"/>
      <c r="AE626" s="14"/>
      <c r="AT626" s="263" t="s">
        <v>1390</v>
      </c>
      <c r="AU626" s="263" t="s">
        <v>84</v>
      </c>
      <c r="AV626" s="14" t="s">
        <v>84</v>
      </c>
      <c r="AW626" s="14" t="s">
        <v>35</v>
      </c>
      <c r="AX626" s="14" t="s">
        <v>74</v>
      </c>
      <c r="AY626" s="263" t="s">
        <v>192</v>
      </c>
    </row>
    <row r="627" s="14" customFormat="1">
      <c r="A627" s="14"/>
      <c r="B627" s="253"/>
      <c r="C627" s="254"/>
      <c r="D627" s="218" t="s">
        <v>1390</v>
      </c>
      <c r="E627" s="255" t="s">
        <v>19</v>
      </c>
      <c r="F627" s="256" t="s">
        <v>3240</v>
      </c>
      <c r="G627" s="254"/>
      <c r="H627" s="257">
        <v>9.3040000000000003</v>
      </c>
      <c r="I627" s="258"/>
      <c r="J627" s="254"/>
      <c r="K627" s="254"/>
      <c r="L627" s="259"/>
      <c r="M627" s="260"/>
      <c r="N627" s="261"/>
      <c r="O627" s="261"/>
      <c r="P627" s="261"/>
      <c r="Q627" s="261"/>
      <c r="R627" s="261"/>
      <c r="S627" s="261"/>
      <c r="T627" s="262"/>
      <c r="U627" s="14"/>
      <c r="V627" s="14"/>
      <c r="W627" s="14"/>
      <c r="X627" s="14"/>
      <c r="Y627" s="14"/>
      <c r="Z627" s="14"/>
      <c r="AA627" s="14"/>
      <c r="AB627" s="14"/>
      <c r="AC627" s="14"/>
      <c r="AD627" s="14"/>
      <c r="AE627" s="14"/>
      <c r="AT627" s="263" t="s">
        <v>1390</v>
      </c>
      <c r="AU627" s="263" t="s">
        <v>84</v>
      </c>
      <c r="AV627" s="14" t="s">
        <v>84</v>
      </c>
      <c r="AW627" s="14" t="s">
        <v>35</v>
      </c>
      <c r="AX627" s="14" t="s">
        <v>74</v>
      </c>
      <c r="AY627" s="263" t="s">
        <v>192</v>
      </c>
    </row>
    <row r="628" s="14" customFormat="1">
      <c r="A628" s="14"/>
      <c r="B628" s="253"/>
      <c r="C628" s="254"/>
      <c r="D628" s="218" t="s">
        <v>1390</v>
      </c>
      <c r="E628" s="255" t="s">
        <v>19</v>
      </c>
      <c r="F628" s="256" t="s">
        <v>3233</v>
      </c>
      <c r="G628" s="254"/>
      <c r="H628" s="257">
        <v>4.9500000000000002</v>
      </c>
      <c r="I628" s="258"/>
      <c r="J628" s="254"/>
      <c r="K628" s="254"/>
      <c r="L628" s="259"/>
      <c r="M628" s="260"/>
      <c r="N628" s="261"/>
      <c r="O628" s="261"/>
      <c r="P628" s="261"/>
      <c r="Q628" s="261"/>
      <c r="R628" s="261"/>
      <c r="S628" s="261"/>
      <c r="T628" s="262"/>
      <c r="U628" s="14"/>
      <c r="V628" s="14"/>
      <c r="W628" s="14"/>
      <c r="X628" s="14"/>
      <c r="Y628" s="14"/>
      <c r="Z628" s="14"/>
      <c r="AA628" s="14"/>
      <c r="AB628" s="14"/>
      <c r="AC628" s="14"/>
      <c r="AD628" s="14"/>
      <c r="AE628" s="14"/>
      <c r="AT628" s="263" t="s">
        <v>1390</v>
      </c>
      <c r="AU628" s="263" t="s">
        <v>84</v>
      </c>
      <c r="AV628" s="14" t="s">
        <v>84</v>
      </c>
      <c r="AW628" s="14" t="s">
        <v>35</v>
      </c>
      <c r="AX628" s="14" t="s">
        <v>74</v>
      </c>
      <c r="AY628" s="263" t="s">
        <v>192</v>
      </c>
    </row>
    <row r="629" s="15" customFormat="1">
      <c r="A629" s="15"/>
      <c r="B629" s="264"/>
      <c r="C629" s="265"/>
      <c r="D629" s="218" t="s">
        <v>1390</v>
      </c>
      <c r="E629" s="266" t="s">
        <v>19</v>
      </c>
      <c r="F629" s="267" t="s">
        <v>1392</v>
      </c>
      <c r="G629" s="265"/>
      <c r="H629" s="268">
        <v>35.177999999999997</v>
      </c>
      <c r="I629" s="269"/>
      <c r="J629" s="265"/>
      <c r="K629" s="265"/>
      <c r="L629" s="270"/>
      <c r="M629" s="271"/>
      <c r="N629" s="272"/>
      <c r="O629" s="272"/>
      <c r="P629" s="272"/>
      <c r="Q629" s="272"/>
      <c r="R629" s="272"/>
      <c r="S629" s="272"/>
      <c r="T629" s="273"/>
      <c r="U629" s="15"/>
      <c r="V629" s="15"/>
      <c r="W629" s="15"/>
      <c r="X629" s="15"/>
      <c r="Y629" s="15"/>
      <c r="Z629" s="15"/>
      <c r="AA629" s="15"/>
      <c r="AB629" s="15"/>
      <c r="AC629" s="15"/>
      <c r="AD629" s="15"/>
      <c r="AE629" s="15"/>
      <c r="AT629" s="274" t="s">
        <v>1390</v>
      </c>
      <c r="AU629" s="274" t="s">
        <v>84</v>
      </c>
      <c r="AV629" s="15" t="s">
        <v>197</v>
      </c>
      <c r="AW629" s="15" t="s">
        <v>35</v>
      </c>
      <c r="AX629" s="15" t="s">
        <v>82</v>
      </c>
      <c r="AY629" s="274" t="s">
        <v>192</v>
      </c>
    </row>
    <row r="630" s="2" customFormat="1" ht="16.5" customHeight="1">
      <c r="A630" s="41"/>
      <c r="B630" s="42"/>
      <c r="C630" s="205" t="s">
        <v>3241</v>
      </c>
      <c r="D630" s="205" t="s">
        <v>193</v>
      </c>
      <c r="E630" s="206" t="s">
        <v>3242</v>
      </c>
      <c r="F630" s="207" t="s">
        <v>3243</v>
      </c>
      <c r="G630" s="208" t="s">
        <v>1412</v>
      </c>
      <c r="H630" s="209">
        <v>35.177999999999997</v>
      </c>
      <c r="I630" s="210"/>
      <c r="J630" s="211">
        <f>ROUND(I630*H630,2)</f>
        <v>0</v>
      </c>
      <c r="K630" s="207" t="s">
        <v>19</v>
      </c>
      <c r="L630" s="47"/>
      <c r="M630" s="212" t="s">
        <v>19</v>
      </c>
      <c r="N630" s="213" t="s">
        <v>45</v>
      </c>
      <c r="O630" s="87"/>
      <c r="P630" s="214">
        <f>O630*H630</f>
        <v>0</v>
      </c>
      <c r="Q630" s="214">
        <v>0</v>
      </c>
      <c r="R630" s="214">
        <f>Q630*H630</f>
        <v>0</v>
      </c>
      <c r="S630" s="214">
        <v>0</v>
      </c>
      <c r="T630" s="215">
        <f>S630*H630</f>
        <v>0</v>
      </c>
      <c r="U630" s="41"/>
      <c r="V630" s="41"/>
      <c r="W630" s="41"/>
      <c r="X630" s="41"/>
      <c r="Y630" s="41"/>
      <c r="Z630" s="41"/>
      <c r="AA630" s="41"/>
      <c r="AB630" s="41"/>
      <c r="AC630" s="41"/>
      <c r="AD630" s="41"/>
      <c r="AE630" s="41"/>
      <c r="AR630" s="216" t="s">
        <v>282</v>
      </c>
      <c r="AT630" s="216" t="s">
        <v>193</v>
      </c>
      <c r="AU630" s="216" t="s">
        <v>84</v>
      </c>
      <c r="AY630" s="20" t="s">
        <v>192</v>
      </c>
      <c r="BE630" s="217">
        <f>IF(N630="základní",J630,0)</f>
        <v>0</v>
      </c>
      <c r="BF630" s="217">
        <f>IF(N630="snížená",J630,0)</f>
        <v>0</v>
      </c>
      <c r="BG630" s="217">
        <f>IF(N630="zákl. přenesená",J630,0)</f>
        <v>0</v>
      </c>
      <c r="BH630" s="217">
        <f>IF(N630="sníž. přenesená",J630,0)</f>
        <v>0</v>
      </c>
      <c r="BI630" s="217">
        <f>IF(N630="nulová",J630,0)</f>
        <v>0</v>
      </c>
      <c r="BJ630" s="20" t="s">
        <v>82</v>
      </c>
      <c r="BK630" s="217">
        <f>ROUND(I630*H630,2)</f>
        <v>0</v>
      </c>
      <c r="BL630" s="20" t="s">
        <v>282</v>
      </c>
      <c r="BM630" s="216" t="s">
        <v>3244</v>
      </c>
    </row>
    <row r="631" s="2" customFormat="1">
      <c r="A631" s="41"/>
      <c r="B631" s="42"/>
      <c r="C631" s="43"/>
      <c r="D631" s="218" t="s">
        <v>199</v>
      </c>
      <c r="E631" s="43"/>
      <c r="F631" s="219" t="s">
        <v>3245</v>
      </c>
      <c r="G631" s="43"/>
      <c r="H631" s="43"/>
      <c r="I631" s="220"/>
      <c r="J631" s="43"/>
      <c r="K631" s="43"/>
      <c r="L631" s="47"/>
      <c r="M631" s="221"/>
      <c r="N631" s="222"/>
      <c r="O631" s="87"/>
      <c r="P631" s="87"/>
      <c r="Q631" s="87"/>
      <c r="R631" s="87"/>
      <c r="S631" s="87"/>
      <c r="T631" s="88"/>
      <c r="U631" s="41"/>
      <c r="V631" s="41"/>
      <c r="W631" s="41"/>
      <c r="X631" s="41"/>
      <c r="Y631" s="41"/>
      <c r="Z631" s="41"/>
      <c r="AA631" s="41"/>
      <c r="AB631" s="41"/>
      <c r="AC631" s="41"/>
      <c r="AD631" s="41"/>
      <c r="AE631" s="41"/>
      <c r="AT631" s="20" t="s">
        <v>199</v>
      </c>
      <c r="AU631" s="20" t="s">
        <v>84</v>
      </c>
    </row>
    <row r="632" s="14" customFormat="1">
      <c r="A632" s="14"/>
      <c r="B632" s="253"/>
      <c r="C632" s="254"/>
      <c r="D632" s="218" t="s">
        <v>1390</v>
      </c>
      <c r="E632" s="255" t="s">
        <v>19</v>
      </c>
      <c r="F632" s="256" t="s">
        <v>3239</v>
      </c>
      <c r="G632" s="254"/>
      <c r="H632" s="257">
        <v>5.085</v>
      </c>
      <c r="I632" s="258"/>
      <c r="J632" s="254"/>
      <c r="K632" s="254"/>
      <c r="L632" s="259"/>
      <c r="M632" s="260"/>
      <c r="N632" s="261"/>
      <c r="O632" s="261"/>
      <c r="P632" s="261"/>
      <c r="Q632" s="261"/>
      <c r="R632" s="261"/>
      <c r="S632" s="261"/>
      <c r="T632" s="262"/>
      <c r="U632" s="14"/>
      <c r="V632" s="14"/>
      <c r="W632" s="14"/>
      <c r="X632" s="14"/>
      <c r="Y632" s="14"/>
      <c r="Z632" s="14"/>
      <c r="AA632" s="14"/>
      <c r="AB632" s="14"/>
      <c r="AC632" s="14"/>
      <c r="AD632" s="14"/>
      <c r="AE632" s="14"/>
      <c r="AT632" s="263" t="s">
        <v>1390</v>
      </c>
      <c r="AU632" s="263" t="s">
        <v>84</v>
      </c>
      <c r="AV632" s="14" t="s">
        <v>84</v>
      </c>
      <c r="AW632" s="14" t="s">
        <v>35</v>
      </c>
      <c r="AX632" s="14" t="s">
        <v>74</v>
      </c>
      <c r="AY632" s="263" t="s">
        <v>192</v>
      </c>
    </row>
    <row r="633" s="14" customFormat="1">
      <c r="A633" s="14"/>
      <c r="B633" s="253"/>
      <c r="C633" s="254"/>
      <c r="D633" s="218" t="s">
        <v>1390</v>
      </c>
      <c r="E633" s="255" t="s">
        <v>19</v>
      </c>
      <c r="F633" s="256" t="s">
        <v>3246</v>
      </c>
      <c r="G633" s="254"/>
      <c r="H633" s="257">
        <v>12.144</v>
      </c>
      <c r="I633" s="258"/>
      <c r="J633" s="254"/>
      <c r="K633" s="254"/>
      <c r="L633" s="259"/>
      <c r="M633" s="260"/>
      <c r="N633" s="261"/>
      <c r="O633" s="261"/>
      <c r="P633" s="261"/>
      <c r="Q633" s="261"/>
      <c r="R633" s="261"/>
      <c r="S633" s="261"/>
      <c r="T633" s="262"/>
      <c r="U633" s="14"/>
      <c r="V633" s="14"/>
      <c r="W633" s="14"/>
      <c r="X633" s="14"/>
      <c r="Y633" s="14"/>
      <c r="Z633" s="14"/>
      <c r="AA633" s="14"/>
      <c r="AB633" s="14"/>
      <c r="AC633" s="14"/>
      <c r="AD633" s="14"/>
      <c r="AE633" s="14"/>
      <c r="AT633" s="263" t="s">
        <v>1390</v>
      </c>
      <c r="AU633" s="263" t="s">
        <v>84</v>
      </c>
      <c r="AV633" s="14" t="s">
        <v>84</v>
      </c>
      <c r="AW633" s="14" t="s">
        <v>35</v>
      </c>
      <c r="AX633" s="14" t="s">
        <v>74</v>
      </c>
      <c r="AY633" s="263" t="s">
        <v>192</v>
      </c>
    </row>
    <row r="634" s="14" customFormat="1">
      <c r="A634" s="14"/>
      <c r="B634" s="253"/>
      <c r="C634" s="254"/>
      <c r="D634" s="218" t="s">
        <v>1390</v>
      </c>
      <c r="E634" s="255" t="s">
        <v>19</v>
      </c>
      <c r="F634" s="256" t="s">
        <v>3231</v>
      </c>
      <c r="G634" s="254"/>
      <c r="H634" s="257">
        <v>2.2229999999999999</v>
      </c>
      <c r="I634" s="258"/>
      <c r="J634" s="254"/>
      <c r="K634" s="254"/>
      <c r="L634" s="259"/>
      <c r="M634" s="260"/>
      <c r="N634" s="261"/>
      <c r="O634" s="261"/>
      <c r="P634" s="261"/>
      <c r="Q634" s="261"/>
      <c r="R634" s="261"/>
      <c r="S634" s="261"/>
      <c r="T634" s="262"/>
      <c r="U634" s="14"/>
      <c r="V634" s="14"/>
      <c r="W634" s="14"/>
      <c r="X634" s="14"/>
      <c r="Y634" s="14"/>
      <c r="Z634" s="14"/>
      <c r="AA634" s="14"/>
      <c r="AB634" s="14"/>
      <c r="AC634" s="14"/>
      <c r="AD634" s="14"/>
      <c r="AE634" s="14"/>
      <c r="AT634" s="263" t="s">
        <v>1390</v>
      </c>
      <c r="AU634" s="263" t="s">
        <v>84</v>
      </c>
      <c r="AV634" s="14" t="s">
        <v>84</v>
      </c>
      <c r="AW634" s="14" t="s">
        <v>35</v>
      </c>
      <c r="AX634" s="14" t="s">
        <v>74</v>
      </c>
      <c r="AY634" s="263" t="s">
        <v>192</v>
      </c>
    </row>
    <row r="635" s="14" customFormat="1">
      <c r="A635" s="14"/>
      <c r="B635" s="253"/>
      <c r="C635" s="254"/>
      <c r="D635" s="218" t="s">
        <v>1390</v>
      </c>
      <c r="E635" s="255" t="s">
        <v>19</v>
      </c>
      <c r="F635" s="256" t="s">
        <v>3232</v>
      </c>
      <c r="G635" s="254"/>
      <c r="H635" s="257">
        <v>1.472</v>
      </c>
      <c r="I635" s="258"/>
      <c r="J635" s="254"/>
      <c r="K635" s="254"/>
      <c r="L635" s="259"/>
      <c r="M635" s="260"/>
      <c r="N635" s="261"/>
      <c r="O635" s="261"/>
      <c r="P635" s="261"/>
      <c r="Q635" s="261"/>
      <c r="R635" s="261"/>
      <c r="S635" s="261"/>
      <c r="T635" s="262"/>
      <c r="U635" s="14"/>
      <c r="V635" s="14"/>
      <c r="W635" s="14"/>
      <c r="X635" s="14"/>
      <c r="Y635" s="14"/>
      <c r="Z635" s="14"/>
      <c r="AA635" s="14"/>
      <c r="AB635" s="14"/>
      <c r="AC635" s="14"/>
      <c r="AD635" s="14"/>
      <c r="AE635" s="14"/>
      <c r="AT635" s="263" t="s">
        <v>1390</v>
      </c>
      <c r="AU635" s="263" t="s">
        <v>84</v>
      </c>
      <c r="AV635" s="14" t="s">
        <v>84</v>
      </c>
      <c r="AW635" s="14" t="s">
        <v>35</v>
      </c>
      <c r="AX635" s="14" t="s">
        <v>74</v>
      </c>
      <c r="AY635" s="263" t="s">
        <v>192</v>
      </c>
    </row>
    <row r="636" s="14" customFormat="1">
      <c r="A636" s="14"/>
      <c r="B636" s="253"/>
      <c r="C636" s="254"/>
      <c r="D636" s="218" t="s">
        <v>1390</v>
      </c>
      <c r="E636" s="255" t="s">
        <v>19</v>
      </c>
      <c r="F636" s="256" t="s">
        <v>3240</v>
      </c>
      <c r="G636" s="254"/>
      <c r="H636" s="257">
        <v>9.3040000000000003</v>
      </c>
      <c r="I636" s="258"/>
      <c r="J636" s="254"/>
      <c r="K636" s="254"/>
      <c r="L636" s="259"/>
      <c r="M636" s="260"/>
      <c r="N636" s="261"/>
      <c r="O636" s="261"/>
      <c r="P636" s="261"/>
      <c r="Q636" s="261"/>
      <c r="R636" s="261"/>
      <c r="S636" s="261"/>
      <c r="T636" s="262"/>
      <c r="U636" s="14"/>
      <c r="V636" s="14"/>
      <c r="W636" s="14"/>
      <c r="X636" s="14"/>
      <c r="Y636" s="14"/>
      <c r="Z636" s="14"/>
      <c r="AA636" s="14"/>
      <c r="AB636" s="14"/>
      <c r="AC636" s="14"/>
      <c r="AD636" s="14"/>
      <c r="AE636" s="14"/>
      <c r="AT636" s="263" t="s">
        <v>1390</v>
      </c>
      <c r="AU636" s="263" t="s">
        <v>84</v>
      </c>
      <c r="AV636" s="14" t="s">
        <v>84</v>
      </c>
      <c r="AW636" s="14" t="s">
        <v>35</v>
      </c>
      <c r="AX636" s="14" t="s">
        <v>74</v>
      </c>
      <c r="AY636" s="263" t="s">
        <v>192</v>
      </c>
    </row>
    <row r="637" s="14" customFormat="1">
      <c r="A637" s="14"/>
      <c r="B637" s="253"/>
      <c r="C637" s="254"/>
      <c r="D637" s="218" t="s">
        <v>1390</v>
      </c>
      <c r="E637" s="255" t="s">
        <v>19</v>
      </c>
      <c r="F637" s="256" t="s">
        <v>3233</v>
      </c>
      <c r="G637" s="254"/>
      <c r="H637" s="257">
        <v>4.9500000000000002</v>
      </c>
      <c r="I637" s="258"/>
      <c r="J637" s="254"/>
      <c r="K637" s="254"/>
      <c r="L637" s="259"/>
      <c r="M637" s="260"/>
      <c r="N637" s="261"/>
      <c r="O637" s="261"/>
      <c r="P637" s="261"/>
      <c r="Q637" s="261"/>
      <c r="R637" s="261"/>
      <c r="S637" s="261"/>
      <c r="T637" s="262"/>
      <c r="U637" s="14"/>
      <c r="V637" s="14"/>
      <c r="W637" s="14"/>
      <c r="X637" s="14"/>
      <c r="Y637" s="14"/>
      <c r="Z637" s="14"/>
      <c r="AA637" s="14"/>
      <c r="AB637" s="14"/>
      <c r="AC637" s="14"/>
      <c r="AD637" s="14"/>
      <c r="AE637" s="14"/>
      <c r="AT637" s="263" t="s">
        <v>1390</v>
      </c>
      <c r="AU637" s="263" t="s">
        <v>84</v>
      </c>
      <c r="AV637" s="14" t="s">
        <v>84</v>
      </c>
      <c r="AW637" s="14" t="s">
        <v>35</v>
      </c>
      <c r="AX637" s="14" t="s">
        <v>74</v>
      </c>
      <c r="AY637" s="263" t="s">
        <v>192</v>
      </c>
    </row>
    <row r="638" s="15" customFormat="1">
      <c r="A638" s="15"/>
      <c r="B638" s="264"/>
      <c r="C638" s="265"/>
      <c r="D638" s="218" t="s">
        <v>1390</v>
      </c>
      <c r="E638" s="266" t="s">
        <v>19</v>
      </c>
      <c r="F638" s="267" t="s">
        <v>1392</v>
      </c>
      <c r="G638" s="265"/>
      <c r="H638" s="268">
        <v>35.177999999999997</v>
      </c>
      <c r="I638" s="269"/>
      <c r="J638" s="265"/>
      <c r="K638" s="265"/>
      <c r="L638" s="270"/>
      <c r="M638" s="271"/>
      <c r="N638" s="272"/>
      <c r="O638" s="272"/>
      <c r="P638" s="272"/>
      <c r="Q638" s="272"/>
      <c r="R638" s="272"/>
      <c r="S638" s="272"/>
      <c r="T638" s="273"/>
      <c r="U638" s="15"/>
      <c r="V638" s="15"/>
      <c r="W638" s="15"/>
      <c r="X638" s="15"/>
      <c r="Y638" s="15"/>
      <c r="Z638" s="15"/>
      <c r="AA638" s="15"/>
      <c r="AB638" s="15"/>
      <c r="AC638" s="15"/>
      <c r="AD638" s="15"/>
      <c r="AE638" s="15"/>
      <c r="AT638" s="274" t="s">
        <v>1390</v>
      </c>
      <c r="AU638" s="274" t="s">
        <v>84</v>
      </c>
      <c r="AV638" s="15" t="s">
        <v>197</v>
      </c>
      <c r="AW638" s="15" t="s">
        <v>35</v>
      </c>
      <c r="AX638" s="15" t="s">
        <v>82</v>
      </c>
      <c r="AY638" s="274" t="s">
        <v>192</v>
      </c>
    </row>
    <row r="639" s="2" customFormat="1" ht="16.5" customHeight="1">
      <c r="A639" s="41"/>
      <c r="B639" s="42"/>
      <c r="C639" s="205" t="s">
        <v>3247</v>
      </c>
      <c r="D639" s="205" t="s">
        <v>193</v>
      </c>
      <c r="E639" s="206" t="s">
        <v>3248</v>
      </c>
      <c r="F639" s="207" t="s">
        <v>3249</v>
      </c>
      <c r="G639" s="208" t="s">
        <v>1412</v>
      </c>
      <c r="H639" s="209">
        <v>35.177999999999997</v>
      </c>
      <c r="I639" s="210"/>
      <c r="J639" s="211">
        <f>ROUND(I639*H639,2)</f>
        <v>0</v>
      </c>
      <c r="K639" s="207" t="s">
        <v>19</v>
      </c>
      <c r="L639" s="47"/>
      <c r="M639" s="212" t="s">
        <v>19</v>
      </c>
      <c r="N639" s="213" t="s">
        <v>45</v>
      </c>
      <c r="O639" s="87"/>
      <c r="P639" s="214">
        <f>O639*H639</f>
        <v>0</v>
      </c>
      <c r="Q639" s="214">
        <v>0</v>
      </c>
      <c r="R639" s="214">
        <f>Q639*H639</f>
        <v>0</v>
      </c>
      <c r="S639" s="214">
        <v>0</v>
      </c>
      <c r="T639" s="215">
        <f>S639*H639</f>
        <v>0</v>
      </c>
      <c r="U639" s="41"/>
      <c r="V639" s="41"/>
      <c r="W639" s="41"/>
      <c r="X639" s="41"/>
      <c r="Y639" s="41"/>
      <c r="Z639" s="41"/>
      <c r="AA639" s="41"/>
      <c r="AB639" s="41"/>
      <c r="AC639" s="41"/>
      <c r="AD639" s="41"/>
      <c r="AE639" s="41"/>
      <c r="AR639" s="216" t="s">
        <v>282</v>
      </c>
      <c r="AT639" s="216" t="s">
        <v>193</v>
      </c>
      <c r="AU639" s="216" t="s">
        <v>84</v>
      </c>
      <c r="AY639" s="20" t="s">
        <v>192</v>
      </c>
      <c r="BE639" s="217">
        <f>IF(N639="základní",J639,0)</f>
        <v>0</v>
      </c>
      <c r="BF639" s="217">
        <f>IF(N639="snížená",J639,0)</f>
        <v>0</v>
      </c>
      <c r="BG639" s="217">
        <f>IF(N639="zákl. přenesená",J639,0)</f>
        <v>0</v>
      </c>
      <c r="BH639" s="217">
        <f>IF(N639="sníž. přenesená",J639,0)</f>
        <v>0</v>
      </c>
      <c r="BI639" s="217">
        <f>IF(N639="nulová",J639,0)</f>
        <v>0</v>
      </c>
      <c r="BJ639" s="20" t="s">
        <v>82</v>
      </c>
      <c r="BK639" s="217">
        <f>ROUND(I639*H639,2)</f>
        <v>0</v>
      </c>
      <c r="BL639" s="20" t="s">
        <v>282</v>
      </c>
      <c r="BM639" s="216" t="s">
        <v>3250</v>
      </c>
    </row>
    <row r="640" s="2" customFormat="1">
      <c r="A640" s="41"/>
      <c r="B640" s="42"/>
      <c r="C640" s="43"/>
      <c r="D640" s="218" t="s">
        <v>199</v>
      </c>
      <c r="E640" s="43"/>
      <c r="F640" s="219" t="s">
        <v>3251</v>
      </c>
      <c r="G640" s="43"/>
      <c r="H640" s="43"/>
      <c r="I640" s="220"/>
      <c r="J640" s="43"/>
      <c r="K640" s="43"/>
      <c r="L640" s="47"/>
      <c r="M640" s="221"/>
      <c r="N640" s="222"/>
      <c r="O640" s="87"/>
      <c r="P640" s="87"/>
      <c r="Q640" s="87"/>
      <c r="R640" s="87"/>
      <c r="S640" s="87"/>
      <c r="T640" s="88"/>
      <c r="U640" s="41"/>
      <c r="V640" s="41"/>
      <c r="W640" s="41"/>
      <c r="X640" s="41"/>
      <c r="Y640" s="41"/>
      <c r="Z640" s="41"/>
      <c r="AA640" s="41"/>
      <c r="AB640" s="41"/>
      <c r="AC640" s="41"/>
      <c r="AD640" s="41"/>
      <c r="AE640" s="41"/>
      <c r="AT640" s="20" t="s">
        <v>199</v>
      </c>
      <c r="AU640" s="20" t="s">
        <v>84</v>
      </c>
    </row>
    <row r="641" s="14" customFormat="1">
      <c r="A641" s="14"/>
      <c r="B641" s="253"/>
      <c r="C641" s="254"/>
      <c r="D641" s="218" t="s">
        <v>1390</v>
      </c>
      <c r="E641" s="255" t="s">
        <v>19</v>
      </c>
      <c r="F641" s="256" t="s">
        <v>3239</v>
      </c>
      <c r="G641" s="254"/>
      <c r="H641" s="257">
        <v>5.085</v>
      </c>
      <c r="I641" s="258"/>
      <c r="J641" s="254"/>
      <c r="K641" s="254"/>
      <c r="L641" s="259"/>
      <c r="M641" s="260"/>
      <c r="N641" s="261"/>
      <c r="O641" s="261"/>
      <c r="P641" s="261"/>
      <c r="Q641" s="261"/>
      <c r="R641" s="261"/>
      <c r="S641" s="261"/>
      <c r="T641" s="262"/>
      <c r="U641" s="14"/>
      <c r="V641" s="14"/>
      <c r="W641" s="14"/>
      <c r="X641" s="14"/>
      <c r="Y641" s="14"/>
      <c r="Z641" s="14"/>
      <c r="AA641" s="14"/>
      <c r="AB641" s="14"/>
      <c r="AC641" s="14"/>
      <c r="AD641" s="14"/>
      <c r="AE641" s="14"/>
      <c r="AT641" s="263" t="s">
        <v>1390</v>
      </c>
      <c r="AU641" s="263" t="s">
        <v>84</v>
      </c>
      <c r="AV641" s="14" t="s">
        <v>84</v>
      </c>
      <c r="AW641" s="14" t="s">
        <v>35</v>
      </c>
      <c r="AX641" s="14" t="s">
        <v>74</v>
      </c>
      <c r="AY641" s="263" t="s">
        <v>192</v>
      </c>
    </row>
    <row r="642" s="14" customFormat="1">
      <c r="A642" s="14"/>
      <c r="B642" s="253"/>
      <c r="C642" s="254"/>
      <c r="D642" s="218" t="s">
        <v>1390</v>
      </c>
      <c r="E642" s="255" t="s">
        <v>19</v>
      </c>
      <c r="F642" s="256" t="s">
        <v>3252</v>
      </c>
      <c r="G642" s="254"/>
      <c r="H642" s="257">
        <v>12.144</v>
      </c>
      <c r="I642" s="258"/>
      <c r="J642" s="254"/>
      <c r="K642" s="254"/>
      <c r="L642" s="259"/>
      <c r="M642" s="260"/>
      <c r="N642" s="261"/>
      <c r="O642" s="261"/>
      <c r="P642" s="261"/>
      <c r="Q642" s="261"/>
      <c r="R642" s="261"/>
      <c r="S642" s="261"/>
      <c r="T642" s="262"/>
      <c r="U642" s="14"/>
      <c r="V642" s="14"/>
      <c r="W642" s="14"/>
      <c r="X642" s="14"/>
      <c r="Y642" s="14"/>
      <c r="Z642" s="14"/>
      <c r="AA642" s="14"/>
      <c r="AB642" s="14"/>
      <c r="AC642" s="14"/>
      <c r="AD642" s="14"/>
      <c r="AE642" s="14"/>
      <c r="AT642" s="263" t="s">
        <v>1390</v>
      </c>
      <c r="AU642" s="263" t="s">
        <v>84</v>
      </c>
      <c r="AV642" s="14" t="s">
        <v>84</v>
      </c>
      <c r="AW642" s="14" t="s">
        <v>35</v>
      </c>
      <c r="AX642" s="14" t="s">
        <v>74</v>
      </c>
      <c r="AY642" s="263" t="s">
        <v>192</v>
      </c>
    </row>
    <row r="643" s="14" customFormat="1">
      <c r="A643" s="14"/>
      <c r="B643" s="253"/>
      <c r="C643" s="254"/>
      <c r="D643" s="218" t="s">
        <v>1390</v>
      </c>
      <c r="E643" s="255" t="s">
        <v>19</v>
      </c>
      <c r="F643" s="256" t="s">
        <v>3231</v>
      </c>
      <c r="G643" s="254"/>
      <c r="H643" s="257">
        <v>2.2229999999999999</v>
      </c>
      <c r="I643" s="258"/>
      <c r="J643" s="254"/>
      <c r="K643" s="254"/>
      <c r="L643" s="259"/>
      <c r="M643" s="260"/>
      <c r="N643" s="261"/>
      <c r="O643" s="261"/>
      <c r="P643" s="261"/>
      <c r="Q643" s="261"/>
      <c r="R643" s="261"/>
      <c r="S643" s="261"/>
      <c r="T643" s="262"/>
      <c r="U643" s="14"/>
      <c r="V643" s="14"/>
      <c r="W643" s="14"/>
      <c r="X643" s="14"/>
      <c r="Y643" s="14"/>
      <c r="Z643" s="14"/>
      <c r="AA643" s="14"/>
      <c r="AB643" s="14"/>
      <c r="AC643" s="14"/>
      <c r="AD643" s="14"/>
      <c r="AE643" s="14"/>
      <c r="AT643" s="263" t="s">
        <v>1390</v>
      </c>
      <c r="AU643" s="263" t="s">
        <v>84</v>
      </c>
      <c r="AV643" s="14" t="s">
        <v>84</v>
      </c>
      <c r="AW643" s="14" t="s">
        <v>35</v>
      </c>
      <c r="AX643" s="14" t="s">
        <v>74</v>
      </c>
      <c r="AY643" s="263" t="s">
        <v>192</v>
      </c>
    </row>
    <row r="644" s="14" customFormat="1">
      <c r="A644" s="14"/>
      <c r="B644" s="253"/>
      <c r="C644" s="254"/>
      <c r="D644" s="218" t="s">
        <v>1390</v>
      </c>
      <c r="E644" s="255" t="s">
        <v>19</v>
      </c>
      <c r="F644" s="256" t="s">
        <v>3232</v>
      </c>
      <c r="G644" s="254"/>
      <c r="H644" s="257">
        <v>1.472</v>
      </c>
      <c r="I644" s="258"/>
      <c r="J644" s="254"/>
      <c r="K644" s="254"/>
      <c r="L644" s="259"/>
      <c r="M644" s="260"/>
      <c r="N644" s="261"/>
      <c r="O644" s="261"/>
      <c r="P644" s="261"/>
      <c r="Q644" s="261"/>
      <c r="R644" s="261"/>
      <c r="S644" s="261"/>
      <c r="T644" s="262"/>
      <c r="U644" s="14"/>
      <c r="V644" s="14"/>
      <c r="W644" s="14"/>
      <c r="X644" s="14"/>
      <c r="Y644" s="14"/>
      <c r="Z644" s="14"/>
      <c r="AA644" s="14"/>
      <c r="AB644" s="14"/>
      <c r="AC644" s="14"/>
      <c r="AD644" s="14"/>
      <c r="AE644" s="14"/>
      <c r="AT644" s="263" t="s">
        <v>1390</v>
      </c>
      <c r="AU644" s="263" t="s">
        <v>84</v>
      </c>
      <c r="AV644" s="14" t="s">
        <v>84</v>
      </c>
      <c r="AW644" s="14" t="s">
        <v>35</v>
      </c>
      <c r="AX644" s="14" t="s">
        <v>74</v>
      </c>
      <c r="AY644" s="263" t="s">
        <v>192</v>
      </c>
    </row>
    <row r="645" s="14" customFormat="1">
      <c r="A645" s="14"/>
      <c r="B645" s="253"/>
      <c r="C645" s="254"/>
      <c r="D645" s="218" t="s">
        <v>1390</v>
      </c>
      <c r="E645" s="255" t="s">
        <v>19</v>
      </c>
      <c r="F645" s="256" t="s">
        <v>3240</v>
      </c>
      <c r="G645" s="254"/>
      <c r="H645" s="257">
        <v>9.3040000000000003</v>
      </c>
      <c r="I645" s="258"/>
      <c r="J645" s="254"/>
      <c r="K645" s="254"/>
      <c r="L645" s="259"/>
      <c r="M645" s="260"/>
      <c r="N645" s="261"/>
      <c r="O645" s="261"/>
      <c r="P645" s="261"/>
      <c r="Q645" s="261"/>
      <c r="R645" s="261"/>
      <c r="S645" s="261"/>
      <c r="T645" s="262"/>
      <c r="U645" s="14"/>
      <c r="V645" s="14"/>
      <c r="W645" s="14"/>
      <c r="X645" s="14"/>
      <c r="Y645" s="14"/>
      <c r="Z645" s="14"/>
      <c r="AA645" s="14"/>
      <c r="AB645" s="14"/>
      <c r="AC645" s="14"/>
      <c r="AD645" s="14"/>
      <c r="AE645" s="14"/>
      <c r="AT645" s="263" t="s">
        <v>1390</v>
      </c>
      <c r="AU645" s="263" t="s">
        <v>84</v>
      </c>
      <c r="AV645" s="14" t="s">
        <v>84</v>
      </c>
      <c r="AW645" s="14" t="s">
        <v>35</v>
      </c>
      <c r="AX645" s="14" t="s">
        <v>74</v>
      </c>
      <c r="AY645" s="263" t="s">
        <v>192</v>
      </c>
    </row>
    <row r="646" s="14" customFormat="1">
      <c r="A646" s="14"/>
      <c r="B646" s="253"/>
      <c r="C646" s="254"/>
      <c r="D646" s="218" t="s">
        <v>1390</v>
      </c>
      <c r="E646" s="255" t="s">
        <v>19</v>
      </c>
      <c r="F646" s="256" t="s">
        <v>3233</v>
      </c>
      <c r="G646" s="254"/>
      <c r="H646" s="257">
        <v>4.9500000000000002</v>
      </c>
      <c r="I646" s="258"/>
      <c r="J646" s="254"/>
      <c r="K646" s="254"/>
      <c r="L646" s="259"/>
      <c r="M646" s="260"/>
      <c r="N646" s="261"/>
      <c r="O646" s="261"/>
      <c r="P646" s="261"/>
      <c r="Q646" s="261"/>
      <c r="R646" s="261"/>
      <c r="S646" s="261"/>
      <c r="T646" s="262"/>
      <c r="U646" s="14"/>
      <c r="V646" s="14"/>
      <c r="W646" s="14"/>
      <c r="X646" s="14"/>
      <c r="Y646" s="14"/>
      <c r="Z646" s="14"/>
      <c r="AA646" s="14"/>
      <c r="AB646" s="14"/>
      <c r="AC646" s="14"/>
      <c r="AD646" s="14"/>
      <c r="AE646" s="14"/>
      <c r="AT646" s="263" t="s">
        <v>1390</v>
      </c>
      <c r="AU646" s="263" t="s">
        <v>84</v>
      </c>
      <c r="AV646" s="14" t="s">
        <v>84</v>
      </c>
      <c r="AW646" s="14" t="s">
        <v>35</v>
      </c>
      <c r="AX646" s="14" t="s">
        <v>74</v>
      </c>
      <c r="AY646" s="263" t="s">
        <v>192</v>
      </c>
    </row>
    <row r="647" s="15" customFormat="1">
      <c r="A647" s="15"/>
      <c r="B647" s="264"/>
      <c r="C647" s="265"/>
      <c r="D647" s="218" t="s">
        <v>1390</v>
      </c>
      <c r="E647" s="266" t="s">
        <v>19</v>
      </c>
      <c r="F647" s="267" t="s">
        <v>1392</v>
      </c>
      <c r="G647" s="265"/>
      <c r="H647" s="268">
        <v>35.177999999999997</v>
      </c>
      <c r="I647" s="269"/>
      <c r="J647" s="265"/>
      <c r="K647" s="265"/>
      <c r="L647" s="270"/>
      <c r="M647" s="271"/>
      <c r="N647" s="272"/>
      <c r="O647" s="272"/>
      <c r="P647" s="272"/>
      <c r="Q647" s="272"/>
      <c r="R647" s="272"/>
      <c r="S647" s="272"/>
      <c r="T647" s="273"/>
      <c r="U647" s="15"/>
      <c r="V647" s="15"/>
      <c r="W647" s="15"/>
      <c r="X647" s="15"/>
      <c r="Y647" s="15"/>
      <c r="Z647" s="15"/>
      <c r="AA647" s="15"/>
      <c r="AB647" s="15"/>
      <c r="AC647" s="15"/>
      <c r="AD647" s="15"/>
      <c r="AE647" s="15"/>
      <c r="AT647" s="274" t="s">
        <v>1390</v>
      </c>
      <c r="AU647" s="274" t="s">
        <v>84</v>
      </c>
      <c r="AV647" s="15" t="s">
        <v>197</v>
      </c>
      <c r="AW647" s="15" t="s">
        <v>35</v>
      </c>
      <c r="AX647" s="15" t="s">
        <v>82</v>
      </c>
      <c r="AY647" s="274" t="s">
        <v>192</v>
      </c>
    </row>
    <row r="648" s="2" customFormat="1" ht="16.5" customHeight="1">
      <c r="A648" s="41"/>
      <c r="B648" s="42"/>
      <c r="C648" s="243" t="s">
        <v>2351</v>
      </c>
      <c r="D648" s="243" t="s">
        <v>247</v>
      </c>
      <c r="E648" s="244" t="s">
        <v>3253</v>
      </c>
      <c r="F648" s="245" t="s">
        <v>3254</v>
      </c>
      <c r="G648" s="246" t="s">
        <v>1451</v>
      </c>
      <c r="H648" s="247">
        <v>20.800000000000001</v>
      </c>
      <c r="I648" s="248"/>
      <c r="J648" s="249">
        <f>ROUND(I648*H648,2)</f>
        <v>0</v>
      </c>
      <c r="K648" s="245" t="s">
        <v>19</v>
      </c>
      <c r="L648" s="250"/>
      <c r="M648" s="251" t="s">
        <v>19</v>
      </c>
      <c r="N648" s="252" t="s">
        <v>45</v>
      </c>
      <c r="O648" s="87"/>
      <c r="P648" s="214">
        <f>O648*H648</f>
        <v>0</v>
      </c>
      <c r="Q648" s="214">
        <v>0</v>
      </c>
      <c r="R648" s="214">
        <f>Q648*H648</f>
        <v>0</v>
      </c>
      <c r="S648" s="214">
        <v>0</v>
      </c>
      <c r="T648" s="215">
        <f>S648*H648</f>
        <v>0</v>
      </c>
      <c r="U648" s="41"/>
      <c r="V648" s="41"/>
      <c r="W648" s="41"/>
      <c r="X648" s="41"/>
      <c r="Y648" s="41"/>
      <c r="Z648" s="41"/>
      <c r="AA648" s="41"/>
      <c r="AB648" s="41"/>
      <c r="AC648" s="41"/>
      <c r="AD648" s="41"/>
      <c r="AE648" s="41"/>
      <c r="AR648" s="216" t="s">
        <v>3255</v>
      </c>
      <c r="AT648" s="216" t="s">
        <v>247</v>
      </c>
      <c r="AU648" s="216" t="s">
        <v>84</v>
      </c>
      <c r="AY648" s="20" t="s">
        <v>192</v>
      </c>
      <c r="BE648" s="217">
        <f>IF(N648="základní",J648,0)</f>
        <v>0</v>
      </c>
      <c r="BF648" s="217">
        <f>IF(N648="snížená",J648,0)</f>
        <v>0</v>
      </c>
      <c r="BG648" s="217">
        <f>IF(N648="zákl. přenesená",J648,0)</f>
        <v>0</v>
      </c>
      <c r="BH648" s="217">
        <f>IF(N648="sníž. přenesená",J648,0)</f>
        <v>0</v>
      </c>
      <c r="BI648" s="217">
        <f>IF(N648="nulová",J648,0)</f>
        <v>0</v>
      </c>
      <c r="BJ648" s="20" t="s">
        <v>82</v>
      </c>
      <c r="BK648" s="217">
        <f>ROUND(I648*H648,2)</f>
        <v>0</v>
      </c>
      <c r="BL648" s="20" t="s">
        <v>581</v>
      </c>
      <c r="BM648" s="216" t="s">
        <v>3256</v>
      </c>
    </row>
    <row r="649" s="2" customFormat="1">
      <c r="A649" s="41"/>
      <c r="B649" s="42"/>
      <c r="C649" s="43"/>
      <c r="D649" s="218" t="s">
        <v>199</v>
      </c>
      <c r="E649" s="43"/>
      <c r="F649" s="219" t="s">
        <v>3254</v>
      </c>
      <c r="G649" s="43"/>
      <c r="H649" s="43"/>
      <c r="I649" s="220"/>
      <c r="J649" s="43"/>
      <c r="K649" s="43"/>
      <c r="L649" s="47"/>
      <c r="M649" s="221"/>
      <c r="N649" s="222"/>
      <c r="O649" s="87"/>
      <c r="P649" s="87"/>
      <c r="Q649" s="87"/>
      <c r="R649" s="87"/>
      <c r="S649" s="87"/>
      <c r="T649" s="88"/>
      <c r="U649" s="41"/>
      <c r="V649" s="41"/>
      <c r="W649" s="41"/>
      <c r="X649" s="41"/>
      <c r="Y649" s="41"/>
      <c r="Z649" s="41"/>
      <c r="AA649" s="41"/>
      <c r="AB649" s="41"/>
      <c r="AC649" s="41"/>
      <c r="AD649" s="41"/>
      <c r="AE649" s="41"/>
      <c r="AT649" s="20" t="s">
        <v>199</v>
      </c>
      <c r="AU649" s="20" t="s">
        <v>84</v>
      </c>
    </row>
    <row r="650" s="2" customFormat="1" ht="16.5" customHeight="1">
      <c r="A650" s="41"/>
      <c r="B650" s="42"/>
      <c r="C650" s="243" t="s">
        <v>3257</v>
      </c>
      <c r="D650" s="243" t="s">
        <v>247</v>
      </c>
      <c r="E650" s="244" t="s">
        <v>3258</v>
      </c>
      <c r="F650" s="245" t="s">
        <v>3259</v>
      </c>
      <c r="G650" s="246" t="s">
        <v>1451</v>
      </c>
      <c r="H650" s="247">
        <v>20.800000000000001</v>
      </c>
      <c r="I650" s="248"/>
      <c r="J650" s="249">
        <f>ROUND(I650*H650,2)</f>
        <v>0</v>
      </c>
      <c r="K650" s="245" t="s">
        <v>19</v>
      </c>
      <c r="L650" s="250"/>
      <c r="M650" s="251" t="s">
        <v>19</v>
      </c>
      <c r="N650" s="252" t="s">
        <v>45</v>
      </c>
      <c r="O650" s="87"/>
      <c r="P650" s="214">
        <f>O650*H650</f>
        <v>0</v>
      </c>
      <c r="Q650" s="214">
        <v>0</v>
      </c>
      <c r="R650" s="214">
        <f>Q650*H650</f>
        <v>0</v>
      </c>
      <c r="S650" s="214">
        <v>0</v>
      </c>
      <c r="T650" s="215">
        <f>S650*H650</f>
        <v>0</v>
      </c>
      <c r="U650" s="41"/>
      <c r="V650" s="41"/>
      <c r="W650" s="41"/>
      <c r="X650" s="41"/>
      <c r="Y650" s="41"/>
      <c r="Z650" s="41"/>
      <c r="AA650" s="41"/>
      <c r="AB650" s="41"/>
      <c r="AC650" s="41"/>
      <c r="AD650" s="41"/>
      <c r="AE650" s="41"/>
      <c r="AR650" s="216" t="s">
        <v>3255</v>
      </c>
      <c r="AT650" s="216" t="s">
        <v>247</v>
      </c>
      <c r="AU650" s="216" t="s">
        <v>84</v>
      </c>
      <c r="AY650" s="20" t="s">
        <v>192</v>
      </c>
      <c r="BE650" s="217">
        <f>IF(N650="základní",J650,0)</f>
        <v>0</v>
      </c>
      <c r="BF650" s="217">
        <f>IF(N650="snížená",J650,0)</f>
        <v>0</v>
      </c>
      <c r="BG650" s="217">
        <f>IF(N650="zákl. přenesená",J650,0)</f>
        <v>0</v>
      </c>
      <c r="BH650" s="217">
        <f>IF(N650="sníž. přenesená",J650,0)</f>
        <v>0</v>
      </c>
      <c r="BI650" s="217">
        <f>IF(N650="nulová",J650,0)</f>
        <v>0</v>
      </c>
      <c r="BJ650" s="20" t="s">
        <v>82</v>
      </c>
      <c r="BK650" s="217">
        <f>ROUND(I650*H650,2)</f>
        <v>0</v>
      </c>
      <c r="BL650" s="20" t="s">
        <v>581</v>
      </c>
      <c r="BM650" s="216" t="s">
        <v>3260</v>
      </c>
    </row>
    <row r="651" s="2" customFormat="1">
      <c r="A651" s="41"/>
      <c r="B651" s="42"/>
      <c r="C651" s="43"/>
      <c r="D651" s="218" t="s">
        <v>199</v>
      </c>
      <c r="E651" s="43"/>
      <c r="F651" s="219" t="s">
        <v>3259</v>
      </c>
      <c r="G651" s="43"/>
      <c r="H651" s="43"/>
      <c r="I651" s="220"/>
      <c r="J651" s="43"/>
      <c r="K651" s="43"/>
      <c r="L651" s="47"/>
      <c r="M651" s="221"/>
      <c r="N651" s="222"/>
      <c r="O651" s="87"/>
      <c r="P651" s="87"/>
      <c r="Q651" s="87"/>
      <c r="R651" s="87"/>
      <c r="S651" s="87"/>
      <c r="T651" s="88"/>
      <c r="U651" s="41"/>
      <c r="V651" s="41"/>
      <c r="W651" s="41"/>
      <c r="X651" s="41"/>
      <c r="Y651" s="41"/>
      <c r="Z651" s="41"/>
      <c r="AA651" s="41"/>
      <c r="AB651" s="41"/>
      <c r="AC651" s="41"/>
      <c r="AD651" s="41"/>
      <c r="AE651" s="41"/>
      <c r="AT651" s="20" t="s">
        <v>199</v>
      </c>
      <c r="AU651" s="20" t="s">
        <v>84</v>
      </c>
    </row>
    <row r="652" s="2" customFormat="1" ht="16.5" customHeight="1">
      <c r="A652" s="41"/>
      <c r="B652" s="42"/>
      <c r="C652" s="243" t="s">
        <v>3261</v>
      </c>
      <c r="D652" s="243" t="s">
        <v>247</v>
      </c>
      <c r="E652" s="244" t="s">
        <v>3262</v>
      </c>
      <c r="F652" s="245" t="s">
        <v>3263</v>
      </c>
      <c r="G652" s="246" t="s">
        <v>785</v>
      </c>
      <c r="H652" s="247">
        <v>42</v>
      </c>
      <c r="I652" s="248"/>
      <c r="J652" s="249">
        <f>ROUND(I652*H652,2)</f>
        <v>0</v>
      </c>
      <c r="K652" s="245" t="s">
        <v>19</v>
      </c>
      <c r="L652" s="250"/>
      <c r="M652" s="251" t="s">
        <v>19</v>
      </c>
      <c r="N652" s="252" t="s">
        <v>45</v>
      </c>
      <c r="O652" s="87"/>
      <c r="P652" s="214">
        <f>O652*H652</f>
        <v>0</v>
      </c>
      <c r="Q652" s="214">
        <v>0</v>
      </c>
      <c r="R652" s="214">
        <f>Q652*H652</f>
        <v>0</v>
      </c>
      <c r="S652" s="214">
        <v>0</v>
      </c>
      <c r="T652" s="215">
        <f>S652*H652</f>
        <v>0</v>
      </c>
      <c r="U652" s="41"/>
      <c r="V652" s="41"/>
      <c r="W652" s="41"/>
      <c r="X652" s="41"/>
      <c r="Y652" s="41"/>
      <c r="Z652" s="41"/>
      <c r="AA652" s="41"/>
      <c r="AB652" s="41"/>
      <c r="AC652" s="41"/>
      <c r="AD652" s="41"/>
      <c r="AE652" s="41"/>
      <c r="AR652" s="216" t="s">
        <v>3255</v>
      </c>
      <c r="AT652" s="216" t="s">
        <v>247</v>
      </c>
      <c r="AU652" s="216" t="s">
        <v>84</v>
      </c>
      <c r="AY652" s="20" t="s">
        <v>192</v>
      </c>
      <c r="BE652" s="217">
        <f>IF(N652="základní",J652,0)</f>
        <v>0</v>
      </c>
      <c r="BF652" s="217">
        <f>IF(N652="snížená",J652,0)</f>
        <v>0</v>
      </c>
      <c r="BG652" s="217">
        <f>IF(N652="zákl. přenesená",J652,0)</f>
        <v>0</v>
      </c>
      <c r="BH652" s="217">
        <f>IF(N652="sníž. přenesená",J652,0)</f>
        <v>0</v>
      </c>
      <c r="BI652" s="217">
        <f>IF(N652="nulová",J652,0)</f>
        <v>0</v>
      </c>
      <c r="BJ652" s="20" t="s">
        <v>82</v>
      </c>
      <c r="BK652" s="217">
        <f>ROUND(I652*H652,2)</f>
        <v>0</v>
      </c>
      <c r="BL652" s="20" t="s">
        <v>581</v>
      </c>
      <c r="BM652" s="216" t="s">
        <v>3264</v>
      </c>
    </row>
    <row r="653" s="2" customFormat="1">
      <c r="A653" s="41"/>
      <c r="B653" s="42"/>
      <c r="C653" s="43"/>
      <c r="D653" s="218" t="s">
        <v>199</v>
      </c>
      <c r="E653" s="43"/>
      <c r="F653" s="219" t="s">
        <v>3263</v>
      </c>
      <c r="G653" s="43"/>
      <c r="H653" s="43"/>
      <c r="I653" s="220"/>
      <c r="J653" s="43"/>
      <c r="K653" s="43"/>
      <c r="L653" s="47"/>
      <c r="M653" s="221"/>
      <c r="N653" s="222"/>
      <c r="O653" s="87"/>
      <c r="P653" s="87"/>
      <c r="Q653" s="87"/>
      <c r="R653" s="87"/>
      <c r="S653" s="87"/>
      <c r="T653" s="88"/>
      <c r="U653" s="41"/>
      <c r="V653" s="41"/>
      <c r="W653" s="41"/>
      <c r="X653" s="41"/>
      <c r="Y653" s="41"/>
      <c r="Z653" s="41"/>
      <c r="AA653" s="41"/>
      <c r="AB653" s="41"/>
      <c r="AC653" s="41"/>
      <c r="AD653" s="41"/>
      <c r="AE653" s="41"/>
      <c r="AT653" s="20" t="s">
        <v>199</v>
      </c>
      <c r="AU653" s="20" t="s">
        <v>84</v>
      </c>
    </row>
    <row r="654" s="2" customFormat="1" ht="16.5" customHeight="1">
      <c r="A654" s="41"/>
      <c r="B654" s="42"/>
      <c r="C654" s="243" t="s">
        <v>3265</v>
      </c>
      <c r="D654" s="243" t="s">
        <v>247</v>
      </c>
      <c r="E654" s="244" t="s">
        <v>3266</v>
      </c>
      <c r="F654" s="245" t="s">
        <v>3267</v>
      </c>
      <c r="G654" s="246" t="s">
        <v>785</v>
      </c>
      <c r="H654" s="247">
        <v>208</v>
      </c>
      <c r="I654" s="248"/>
      <c r="J654" s="249">
        <f>ROUND(I654*H654,2)</f>
        <v>0</v>
      </c>
      <c r="K654" s="245" t="s">
        <v>19</v>
      </c>
      <c r="L654" s="250"/>
      <c r="M654" s="251" t="s">
        <v>19</v>
      </c>
      <c r="N654" s="252" t="s">
        <v>45</v>
      </c>
      <c r="O654" s="87"/>
      <c r="P654" s="214">
        <f>O654*H654</f>
        <v>0</v>
      </c>
      <c r="Q654" s="214">
        <v>0</v>
      </c>
      <c r="R654" s="214">
        <f>Q654*H654</f>
        <v>0</v>
      </c>
      <c r="S654" s="214">
        <v>0</v>
      </c>
      <c r="T654" s="215">
        <f>S654*H654</f>
        <v>0</v>
      </c>
      <c r="U654" s="41"/>
      <c r="V654" s="41"/>
      <c r="W654" s="41"/>
      <c r="X654" s="41"/>
      <c r="Y654" s="41"/>
      <c r="Z654" s="41"/>
      <c r="AA654" s="41"/>
      <c r="AB654" s="41"/>
      <c r="AC654" s="41"/>
      <c r="AD654" s="41"/>
      <c r="AE654" s="41"/>
      <c r="AR654" s="216" t="s">
        <v>3255</v>
      </c>
      <c r="AT654" s="216" t="s">
        <v>247</v>
      </c>
      <c r="AU654" s="216" t="s">
        <v>84</v>
      </c>
      <c r="AY654" s="20" t="s">
        <v>192</v>
      </c>
      <c r="BE654" s="217">
        <f>IF(N654="základní",J654,0)</f>
        <v>0</v>
      </c>
      <c r="BF654" s="217">
        <f>IF(N654="snížená",J654,0)</f>
        <v>0</v>
      </c>
      <c r="BG654" s="217">
        <f>IF(N654="zákl. přenesená",J654,0)</f>
        <v>0</v>
      </c>
      <c r="BH654" s="217">
        <f>IF(N654="sníž. přenesená",J654,0)</f>
        <v>0</v>
      </c>
      <c r="BI654" s="217">
        <f>IF(N654="nulová",J654,0)</f>
        <v>0</v>
      </c>
      <c r="BJ654" s="20" t="s">
        <v>82</v>
      </c>
      <c r="BK654" s="217">
        <f>ROUND(I654*H654,2)</f>
        <v>0</v>
      </c>
      <c r="BL654" s="20" t="s">
        <v>581</v>
      </c>
      <c r="BM654" s="216" t="s">
        <v>3268</v>
      </c>
    </row>
    <row r="655" s="2" customFormat="1">
      <c r="A655" s="41"/>
      <c r="B655" s="42"/>
      <c r="C655" s="43"/>
      <c r="D655" s="218" t="s">
        <v>199</v>
      </c>
      <c r="E655" s="43"/>
      <c r="F655" s="219" t="s">
        <v>3267</v>
      </c>
      <c r="G655" s="43"/>
      <c r="H655" s="43"/>
      <c r="I655" s="220"/>
      <c r="J655" s="43"/>
      <c r="K655" s="43"/>
      <c r="L655" s="47"/>
      <c r="M655" s="221"/>
      <c r="N655" s="222"/>
      <c r="O655" s="87"/>
      <c r="P655" s="87"/>
      <c r="Q655" s="87"/>
      <c r="R655" s="87"/>
      <c r="S655" s="87"/>
      <c r="T655" s="88"/>
      <c r="U655" s="41"/>
      <c r="V655" s="41"/>
      <c r="W655" s="41"/>
      <c r="X655" s="41"/>
      <c r="Y655" s="41"/>
      <c r="Z655" s="41"/>
      <c r="AA655" s="41"/>
      <c r="AB655" s="41"/>
      <c r="AC655" s="41"/>
      <c r="AD655" s="41"/>
      <c r="AE655" s="41"/>
      <c r="AT655" s="20" t="s">
        <v>199</v>
      </c>
      <c r="AU655" s="20" t="s">
        <v>84</v>
      </c>
    </row>
    <row r="656" s="2" customFormat="1" ht="16.5" customHeight="1">
      <c r="A656" s="41"/>
      <c r="B656" s="42"/>
      <c r="C656" s="243" t="s">
        <v>2186</v>
      </c>
      <c r="D656" s="243" t="s">
        <v>247</v>
      </c>
      <c r="E656" s="244" t="s">
        <v>3269</v>
      </c>
      <c r="F656" s="245" t="s">
        <v>3270</v>
      </c>
      <c r="G656" s="246" t="s">
        <v>785</v>
      </c>
      <c r="H656" s="247">
        <v>208</v>
      </c>
      <c r="I656" s="248"/>
      <c r="J656" s="249">
        <f>ROUND(I656*H656,2)</f>
        <v>0</v>
      </c>
      <c r="K656" s="245" t="s">
        <v>19</v>
      </c>
      <c r="L656" s="250"/>
      <c r="M656" s="251" t="s">
        <v>19</v>
      </c>
      <c r="N656" s="252" t="s">
        <v>45</v>
      </c>
      <c r="O656" s="87"/>
      <c r="P656" s="214">
        <f>O656*H656</f>
        <v>0</v>
      </c>
      <c r="Q656" s="214">
        <v>0</v>
      </c>
      <c r="R656" s="214">
        <f>Q656*H656</f>
        <v>0</v>
      </c>
      <c r="S656" s="214">
        <v>0</v>
      </c>
      <c r="T656" s="215">
        <f>S656*H656</f>
        <v>0</v>
      </c>
      <c r="U656" s="41"/>
      <c r="V656" s="41"/>
      <c r="W656" s="41"/>
      <c r="X656" s="41"/>
      <c r="Y656" s="41"/>
      <c r="Z656" s="41"/>
      <c r="AA656" s="41"/>
      <c r="AB656" s="41"/>
      <c r="AC656" s="41"/>
      <c r="AD656" s="41"/>
      <c r="AE656" s="41"/>
      <c r="AR656" s="216" t="s">
        <v>3255</v>
      </c>
      <c r="AT656" s="216" t="s">
        <v>247</v>
      </c>
      <c r="AU656" s="216" t="s">
        <v>84</v>
      </c>
      <c r="AY656" s="20" t="s">
        <v>192</v>
      </c>
      <c r="BE656" s="217">
        <f>IF(N656="základní",J656,0)</f>
        <v>0</v>
      </c>
      <c r="BF656" s="217">
        <f>IF(N656="snížená",J656,0)</f>
        <v>0</v>
      </c>
      <c r="BG656" s="217">
        <f>IF(N656="zákl. přenesená",J656,0)</f>
        <v>0</v>
      </c>
      <c r="BH656" s="217">
        <f>IF(N656="sníž. přenesená",J656,0)</f>
        <v>0</v>
      </c>
      <c r="BI656" s="217">
        <f>IF(N656="nulová",J656,0)</f>
        <v>0</v>
      </c>
      <c r="BJ656" s="20" t="s">
        <v>82</v>
      </c>
      <c r="BK656" s="217">
        <f>ROUND(I656*H656,2)</f>
        <v>0</v>
      </c>
      <c r="BL656" s="20" t="s">
        <v>581</v>
      </c>
      <c r="BM656" s="216" t="s">
        <v>3271</v>
      </c>
    </row>
    <row r="657" s="2" customFormat="1">
      <c r="A657" s="41"/>
      <c r="B657" s="42"/>
      <c r="C657" s="43"/>
      <c r="D657" s="218" t="s">
        <v>199</v>
      </c>
      <c r="E657" s="43"/>
      <c r="F657" s="219" t="s">
        <v>3270</v>
      </c>
      <c r="G657" s="43"/>
      <c r="H657" s="43"/>
      <c r="I657" s="220"/>
      <c r="J657" s="43"/>
      <c r="K657" s="43"/>
      <c r="L657" s="47"/>
      <c r="M657" s="221"/>
      <c r="N657" s="222"/>
      <c r="O657" s="87"/>
      <c r="P657" s="87"/>
      <c r="Q657" s="87"/>
      <c r="R657" s="87"/>
      <c r="S657" s="87"/>
      <c r="T657" s="88"/>
      <c r="U657" s="41"/>
      <c r="V657" s="41"/>
      <c r="W657" s="41"/>
      <c r="X657" s="41"/>
      <c r="Y657" s="41"/>
      <c r="Z657" s="41"/>
      <c r="AA657" s="41"/>
      <c r="AB657" s="41"/>
      <c r="AC657" s="41"/>
      <c r="AD657" s="41"/>
      <c r="AE657" s="41"/>
      <c r="AT657" s="20" t="s">
        <v>199</v>
      </c>
      <c r="AU657" s="20" t="s">
        <v>84</v>
      </c>
    </row>
    <row r="658" s="2" customFormat="1" ht="16.5" customHeight="1">
      <c r="A658" s="41"/>
      <c r="B658" s="42"/>
      <c r="C658" s="243" t="s">
        <v>3272</v>
      </c>
      <c r="D658" s="243" t="s">
        <v>247</v>
      </c>
      <c r="E658" s="244" t="s">
        <v>3273</v>
      </c>
      <c r="F658" s="245" t="s">
        <v>3274</v>
      </c>
      <c r="G658" s="246" t="s">
        <v>2935</v>
      </c>
      <c r="H658" s="247">
        <v>21</v>
      </c>
      <c r="I658" s="248"/>
      <c r="J658" s="249">
        <f>ROUND(I658*H658,2)</f>
        <v>0</v>
      </c>
      <c r="K658" s="245" t="s">
        <v>19</v>
      </c>
      <c r="L658" s="250"/>
      <c r="M658" s="251" t="s">
        <v>19</v>
      </c>
      <c r="N658" s="252" t="s">
        <v>45</v>
      </c>
      <c r="O658" s="87"/>
      <c r="P658" s="214">
        <f>O658*H658</f>
        <v>0</v>
      </c>
      <c r="Q658" s="214">
        <v>0</v>
      </c>
      <c r="R658" s="214">
        <f>Q658*H658</f>
        <v>0</v>
      </c>
      <c r="S658" s="214">
        <v>0</v>
      </c>
      <c r="T658" s="215">
        <f>S658*H658</f>
        <v>0</v>
      </c>
      <c r="U658" s="41"/>
      <c r="V658" s="41"/>
      <c r="W658" s="41"/>
      <c r="X658" s="41"/>
      <c r="Y658" s="41"/>
      <c r="Z658" s="41"/>
      <c r="AA658" s="41"/>
      <c r="AB658" s="41"/>
      <c r="AC658" s="41"/>
      <c r="AD658" s="41"/>
      <c r="AE658" s="41"/>
      <c r="AR658" s="216" t="s">
        <v>3255</v>
      </c>
      <c r="AT658" s="216" t="s">
        <v>247</v>
      </c>
      <c r="AU658" s="216" t="s">
        <v>84</v>
      </c>
      <c r="AY658" s="20" t="s">
        <v>192</v>
      </c>
      <c r="BE658" s="217">
        <f>IF(N658="základní",J658,0)</f>
        <v>0</v>
      </c>
      <c r="BF658" s="217">
        <f>IF(N658="snížená",J658,0)</f>
        <v>0</v>
      </c>
      <c r="BG658" s="217">
        <f>IF(N658="zákl. přenesená",J658,0)</f>
        <v>0</v>
      </c>
      <c r="BH658" s="217">
        <f>IF(N658="sníž. přenesená",J658,0)</f>
        <v>0</v>
      </c>
      <c r="BI658" s="217">
        <f>IF(N658="nulová",J658,0)</f>
        <v>0</v>
      </c>
      <c r="BJ658" s="20" t="s">
        <v>82</v>
      </c>
      <c r="BK658" s="217">
        <f>ROUND(I658*H658,2)</f>
        <v>0</v>
      </c>
      <c r="BL658" s="20" t="s">
        <v>581</v>
      </c>
      <c r="BM658" s="216" t="s">
        <v>3275</v>
      </c>
    </row>
    <row r="659" s="2" customFormat="1">
      <c r="A659" s="41"/>
      <c r="B659" s="42"/>
      <c r="C659" s="43"/>
      <c r="D659" s="218" t="s">
        <v>199</v>
      </c>
      <c r="E659" s="43"/>
      <c r="F659" s="219" t="s">
        <v>3274</v>
      </c>
      <c r="G659" s="43"/>
      <c r="H659" s="43"/>
      <c r="I659" s="220"/>
      <c r="J659" s="43"/>
      <c r="K659" s="43"/>
      <c r="L659" s="47"/>
      <c r="M659" s="221"/>
      <c r="N659" s="222"/>
      <c r="O659" s="87"/>
      <c r="P659" s="87"/>
      <c r="Q659" s="87"/>
      <c r="R659" s="87"/>
      <c r="S659" s="87"/>
      <c r="T659" s="88"/>
      <c r="U659" s="41"/>
      <c r="V659" s="41"/>
      <c r="W659" s="41"/>
      <c r="X659" s="41"/>
      <c r="Y659" s="41"/>
      <c r="Z659" s="41"/>
      <c r="AA659" s="41"/>
      <c r="AB659" s="41"/>
      <c r="AC659" s="41"/>
      <c r="AD659" s="41"/>
      <c r="AE659" s="41"/>
      <c r="AT659" s="20" t="s">
        <v>199</v>
      </c>
      <c r="AU659" s="20" t="s">
        <v>84</v>
      </c>
    </row>
    <row r="660" s="2" customFormat="1">
      <c r="A660" s="41"/>
      <c r="B660" s="42"/>
      <c r="C660" s="43"/>
      <c r="D660" s="218" t="s">
        <v>200</v>
      </c>
      <c r="E660" s="43"/>
      <c r="F660" s="223" t="s">
        <v>3276</v>
      </c>
      <c r="G660" s="43"/>
      <c r="H660" s="43"/>
      <c r="I660" s="220"/>
      <c r="J660" s="43"/>
      <c r="K660" s="43"/>
      <c r="L660" s="47"/>
      <c r="M660" s="221"/>
      <c r="N660" s="222"/>
      <c r="O660" s="87"/>
      <c r="P660" s="87"/>
      <c r="Q660" s="87"/>
      <c r="R660" s="87"/>
      <c r="S660" s="87"/>
      <c r="T660" s="88"/>
      <c r="U660" s="41"/>
      <c r="V660" s="41"/>
      <c r="W660" s="41"/>
      <c r="X660" s="41"/>
      <c r="Y660" s="41"/>
      <c r="Z660" s="41"/>
      <c r="AA660" s="41"/>
      <c r="AB660" s="41"/>
      <c r="AC660" s="41"/>
      <c r="AD660" s="41"/>
      <c r="AE660" s="41"/>
      <c r="AT660" s="20" t="s">
        <v>200</v>
      </c>
      <c r="AU660" s="20" t="s">
        <v>84</v>
      </c>
    </row>
    <row r="661" s="2" customFormat="1" ht="16.5" customHeight="1">
      <c r="A661" s="41"/>
      <c r="B661" s="42"/>
      <c r="C661" s="243" t="s">
        <v>3277</v>
      </c>
      <c r="D661" s="243" t="s">
        <v>247</v>
      </c>
      <c r="E661" s="244" t="s">
        <v>3278</v>
      </c>
      <c r="F661" s="245" t="s">
        <v>3279</v>
      </c>
      <c r="G661" s="246" t="s">
        <v>2935</v>
      </c>
      <c r="H661" s="247">
        <v>20</v>
      </c>
      <c r="I661" s="248"/>
      <c r="J661" s="249">
        <f>ROUND(I661*H661,2)</f>
        <v>0</v>
      </c>
      <c r="K661" s="245" t="s">
        <v>19</v>
      </c>
      <c r="L661" s="250"/>
      <c r="M661" s="251" t="s">
        <v>19</v>
      </c>
      <c r="N661" s="252" t="s">
        <v>45</v>
      </c>
      <c r="O661" s="87"/>
      <c r="P661" s="214">
        <f>O661*H661</f>
        <v>0</v>
      </c>
      <c r="Q661" s="214">
        <v>0</v>
      </c>
      <c r="R661" s="214">
        <f>Q661*H661</f>
        <v>0</v>
      </c>
      <c r="S661" s="214">
        <v>0</v>
      </c>
      <c r="T661" s="215">
        <f>S661*H661</f>
        <v>0</v>
      </c>
      <c r="U661" s="41"/>
      <c r="V661" s="41"/>
      <c r="W661" s="41"/>
      <c r="X661" s="41"/>
      <c r="Y661" s="41"/>
      <c r="Z661" s="41"/>
      <c r="AA661" s="41"/>
      <c r="AB661" s="41"/>
      <c r="AC661" s="41"/>
      <c r="AD661" s="41"/>
      <c r="AE661" s="41"/>
      <c r="AR661" s="216" t="s">
        <v>3255</v>
      </c>
      <c r="AT661" s="216" t="s">
        <v>247</v>
      </c>
      <c r="AU661" s="216" t="s">
        <v>84</v>
      </c>
      <c r="AY661" s="20" t="s">
        <v>192</v>
      </c>
      <c r="BE661" s="217">
        <f>IF(N661="základní",J661,0)</f>
        <v>0</v>
      </c>
      <c r="BF661" s="217">
        <f>IF(N661="snížená",J661,0)</f>
        <v>0</v>
      </c>
      <c r="BG661" s="217">
        <f>IF(N661="zákl. přenesená",J661,0)</f>
        <v>0</v>
      </c>
      <c r="BH661" s="217">
        <f>IF(N661="sníž. přenesená",J661,0)</f>
        <v>0</v>
      </c>
      <c r="BI661" s="217">
        <f>IF(N661="nulová",J661,0)</f>
        <v>0</v>
      </c>
      <c r="BJ661" s="20" t="s">
        <v>82</v>
      </c>
      <c r="BK661" s="217">
        <f>ROUND(I661*H661,2)</f>
        <v>0</v>
      </c>
      <c r="BL661" s="20" t="s">
        <v>581</v>
      </c>
      <c r="BM661" s="216" t="s">
        <v>3280</v>
      </c>
    </row>
    <row r="662" s="2" customFormat="1">
      <c r="A662" s="41"/>
      <c r="B662" s="42"/>
      <c r="C662" s="43"/>
      <c r="D662" s="218" t="s">
        <v>199</v>
      </c>
      <c r="E662" s="43"/>
      <c r="F662" s="219" t="s">
        <v>3279</v>
      </c>
      <c r="G662" s="43"/>
      <c r="H662" s="43"/>
      <c r="I662" s="220"/>
      <c r="J662" s="43"/>
      <c r="K662" s="43"/>
      <c r="L662" s="47"/>
      <c r="M662" s="221"/>
      <c r="N662" s="222"/>
      <c r="O662" s="87"/>
      <c r="P662" s="87"/>
      <c r="Q662" s="87"/>
      <c r="R662" s="87"/>
      <c r="S662" s="87"/>
      <c r="T662" s="88"/>
      <c r="U662" s="41"/>
      <c r="V662" s="41"/>
      <c r="W662" s="41"/>
      <c r="X662" s="41"/>
      <c r="Y662" s="41"/>
      <c r="Z662" s="41"/>
      <c r="AA662" s="41"/>
      <c r="AB662" s="41"/>
      <c r="AC662" s="41"/>
      <c r="AD662" s="41"/>
      <c r="AE662" s="41"/>
      <c r="AT662" s="20" t="s">
        <v>199</v>
      </c>
      <c r="AU662" s="20" t="s">
        <v>84</v>
      </c>
    </row>
    <row r="663" s="2" customFormat="1" ht="16.5" customHeight="1">
      <c r="A663" s="41"/>
      <c r="B663" s="42"/>
      <c r="C663" s="243" t="s">
        <v>2497</v>
      </c>
      <c r="D663" s="243" t="s">
        <v>247</v>
      </c>
      <c r="E663" s="244" t="s">
        <v>3281</v>
      </c>
      <c r="F663" s="245" t="s">
        <v>3282</v>
      </c>
      <c r="G663" s="246" t="s">
        <v>1427</v>
      </c>
      <c r="H663" s="247">
        <v>5.2240000000000002</v>
      </c>
      <c r="I663" s="248"/>
      <c r="J663" s="249">
        <f>ROUND(I663*H663,2)</f>
        <v>0</v>
      </c>
      <c r="K663" s="245" t="s">
        <v>19</v>
      </c>
      <c r="L663" s="250"/>
      <c r="M663" s="251" t="s">
        <v>19</v>
      </c>
      <c r="N663" s="252" t="s">
        <v>45</v>
      </c>
      <c r="O663" s="87"/>
      <c r="P663" s="214">
        <f>O663*H663</f>
        <v>0</v>
      </c>
      <c r="Q663" s="214">
        <v>0</v>
      </c>
      <c r="R663" s="214">
        <f>Q663*H663</f>
        <v>0</v>
      </c>
      <c r="S663" s="214">
        <v>0</v>
      </c>
      <c r="T663" s="215">
        <f>S663*H663</f>
        <v>0</v>
      </c>
      <c r="U663" s="41"/>
      <c r="V663" s="41"/>
      <c r="W663" s="41"/>
      <c r="X663" s="41"/>
      <c r="Y663" s="41"/>
      <c r="Z663" s="41"/>
      <c r="AA663" s="41"/>
      <c r="AB663" s="41"/>
      <c r="AC663" s="41"/>
      <c r="AD663" s="41"/>
      <c r="AE663" s="41"/>
      <c r="AR663" s="216" t="s">
        <v>3255</v>
      </c>
      <c r="AT663" s="216" t="s">
        <v>247</v>
      </c>
      <c r="AU663" s="216" t="s">
        <v>84</v>
      </c>
      <c r="AY663" s="20" t="s">
        <v>192</v>
      </c>
      <c r="BE663" s="217">
        <f>IF(N663="základní",J663,0)</f>
        <v>0</v>
      </c>
      <c r="BF663" s="217">
        <f>IF(N663="snížená",J663,0)</f>
        <v>0</v>
      </c>
      <c r="BG663" s="217">
        <f>IF(N663="zákl. přenesená",J663,0)</f>
        <v>0</v>
      </c>
      <c r="BH663" s="217">
        <f>IF(N663="sníž. přenesená",J663,0)</f>
        <v>0</v>
      </c>
      <c r="BI663" s="217">
        <f>IF(N663="nulová",J663,0)</f>
        <v>0</v>
      </c>
      <c r="BJ663" s="20" t="s">
        <v>82</v>
      </c>
      <c r="BK663" s="217">
        <f>ROUND(I663*H663,2)</f>
        <v>0</v>
      </c>
      <c r="BL663" s="20" t="s">
        <v>581</v>
      </c>
      <c r="BM663" s="216" t="s">
        <v>3283</v>
      </c>
    </row>
    <row r="664" s="2" customFormat="1">
      <c r="A664" s="41"/>
      <c r="B664" s="42"/>
      <c r="C664" s="43"/>
      <c r="D664" s="218" t="s">
        <v>199</v>
      </c>
      <c r="E664" s="43"/>
      <c r="F664" s="219" t="s">
        <v>3282</v>
      </c>
      <c r="G664" s="43"/>
      <c r="H664" s="43"/>
      <c r="I664" s="220"/>
      <c r="J664" s="43"/>
      <c r="K664" s="43"/>
      <c r="L664" s="47"/>
      <c r="M664" s="221"/>
      <c r="N664" s="222"/>
      <c r="O664" s="87"/>
      <c r="P664" s="87"/>
      <c r="Q664" s="87"/>
      <c r="R664" s="87"/>
      <c r="S664" s="87"/>
      <c r="T664" s="88"/>
      <c r="U664" s="41"/>
      <c r="V664" s="41"/>
      <c r="W664" s="41"/>
      <c r="X664" s="41"/>
      <c r="Y664" s="41"/>
      <c r="Z664" s="41"/>
      <c r="AA664" s="41"/>
      <c r="AB664" s="41"/>
      <c r="AC664" s="41"/>
      <c r="AD664" s="41"/>
      <c r="AE664" s="41"/>
      <c r="AT664" s="20" t="s">
        <v>199</v>
      </c>
      <c r="AU664" s="20" t="s">
        <v>84</v>
      </c>
    </row>
    <row r="665" s="14" customFormat="1">
      <c r="A665" s="14"/>
      <c r="B665" s="253"/>
      <c r="C665" s="254"/>
      <c r="D665" s="218" t="s">
        <v>1390</v>
      </c>
      <c r="E665" s="255" t="s">
        <v>19</v>
      </c>
      <c r="F665" s="256" t="s">
        <v>3284</v>
      </c>
      <c r="G665" s="254"/>
      <c r="H665" s="257">
        <v>0.13800000000000001</v>
      </c>
      <c r="I665" s="258"/>
      <c r="J665" s="254"/>
      <c r="K665" s="254"/>
      <c r="L665" s="259"/>
      <c r="M665" s="260"/>
      <c r="N665" s="261"/>
      <c r="O665" s="261"/>
      <c r="P665" s="261"/>
      <c r="Q665" s="261"/>
      <c r="R665" s="261"/>
      <c r="S665" s="261"/>
      <c r="T665" s="262"/>
      <c r="U665" s="14"/>
      <c r="V665" s="14"/>
      <c r="W665" s="14"/>
      <c r="X665" s="14"/>
      <c r="Y665" s="14"/>
      <c r="Z665" s="14"/>
      <c r="AA665" s="14"/>
      <c r="AB665" s="14"/>
      <c r="AC665" s="14"/>
      <c r="AD665" s="14"/>
      <c r="AE665" s="14"/>
      <c r="AT665" s="263" t="s">
        <v>1390</v>
      </c>
      <c r="AU665" s="263" t="s">
        <v>84</v>
      </c>
      <c r="AV665" s="14" t="s">
        <v>84</v>
      </c>
      <c r="AW665" s="14" t="s">
        <v>35</v>
      </c>
      <c r="AX665" s="14" t="s">
        <v>74</v>
      </c>
      <c r="AY665" s="263" t="s">
        <v>192</v>
      </c>
    </row>
    <row r="666" s="14" customFormat="1">
      <c r="A666" s="14"/>
      <c r="B666" s="253"/>
      <c r="C666" s="254"/>
      <c r="D666" s="218" t="s">
        <v>1390</v>
      </c>
      <c r="E666" s="255" t="s">
        <v>19</v>
      </c>
      <c r="F666" s="256" t="s">
        <v>2654</v>
      </c>
      <c r="G666" s="254"/>
      <c r="H666" s="257">
        <v>0.66800000000000004</v>
      </c>
      <c r="I666" s="258"/>
      <c r="J666" s="254"/>
      <c r="K666" s="254"/>
      <c r="L666" s="259"/>
      <c r="M666" s="260"/>
      <c r="N666" s="261"/>
      <c r="O666" s="261"/>
      <c r="P666" s="261"/>
      <c r="Q666" s="261"/>
      <c r="R666" s="261"/>
      <c r="S666" s="261"/>
      <c r="T666" s="262"/>
      <c r="U666" s="14"/>
      <c r="V666" s="14"/>
      <c r="W666" s="14"/>
      <c r="X666" s="14"/>
      <c r="Y666" s="14"/>
      <c r="Z666" s="14"/>
      <c r="AA666" s="14"/>
      <c r="AB666" s="14"/>
      <c r="AC666" s="14"/>
      <c r="AD666" s="14"/>
      <c r="AE666" s="14"/>
      <c r="AT666" s="263" t="s">
        <v>1390</v>
      </c>
      <c r="AU666" s="263" t="s">
        <v>84</v>
      </c>
      <c r="AV666" s="14" t="s">
        <v>84</v>
      </c>
      <c r="AW666" s="14" t="s">
        <v>35</v>
      </c>
      <c r="AX666" s="14" t="s">
        <v>74</v>
      </c>
      <c r="AY666" s="263" t="s">
        <v>192</v>
      </c>
    </row>
    <row r="667" s="14" customFormat="1">
      <c r="A667" s="14"/>
      <c r="B667" s="253"/>
      <c r="C667" s="254"/>
      <c r="D667" s="218" t="s">
        <v>1390</v>
      </c>
      <c r="E667" s="255" t="s">
        <v>19</v>
      </c>
      <c r="F667" s="256" t="s">
        <v>2655</v>
      </c>
      <c r="G667" s="254"/>
      <c r="H667" s="257">
        <v>4.4180000000000001</v>
      </c>
      <c r="I667" s="258"/>
      <c r="J667" s="254"/>
      <c r="K667" s="254"/>
      <c r="L667" s="259"/>
      <c r="M667" s="260"/>
      <c r="N667" s="261"/>
      <c r="O667" s="261"/>
      <c r="P667" s="261"/>
      <c r="Q667" s="261"/>
      <c r="R667" s="261"/>
      <c r="S667" s="261"/>
      <c r="T667" s="262"/>
      <c r="U667" s="14"/>
      <c r="V667" s="14"/>
      <c r="W667" s="14"/>
      <c r="X667" s="14"/>
      <c r="Y667" s="14"/>
      <c r="Z667" s="14"/>
      <c r="AA667" s="14"/>
      <c r="AB667" s="14"/>
      <c r="AC667" s="14"/>
      <c r="AD667" s="14"/>
      <c r="AE667" s="14"/>
      <c r="AT667" s="263" t="s">
        <v>1390</v>
      </c>
      <c r="AU667" s="263" t="s">
        <v>84</v>
      </c>
      <c r="AV667" s="14" t="s">
        <v>84</v>
      </c>
      <c r="AW667" s="14" t="s">
        <v>35</v>
      </c>
      <c r="AX667" s="14" t="s">
        <v>74</v>
      </c>
      <c r="AY667" s="263" t="s">
        <v>192</v>
      </c>
    </row>
    <row r="668" s="15" customFormat="1">
      <c r="A668" s="15"/>
      <c r="B668" s="264"/>
      <c r="C668" s="265"/>
      <c r="D668" s="218" t="s">
        <v>1390</v>
      </c>
      <c r="E668" s="266" t="s">
        <v>19</v>
      </c>
      <c r="F668" s="267" t="s">
        <v>1392</v>
      </c>
      <c r="G668" s="265"/>
      <c r="H668" s="268">
        <v>5.2240000000000002</v>
      </c>
      <c r="I668" s="269"/>
      <c r="J668" s="265"/>
      <c r="K668" s="265"/>
      <c r="L668" s="270"/>
      <c r="M668" s="271"/>
      <c r="N668" s="272"/>
      <c r="O668" s="272"/>
      <c r="P668" s="272"/>
      <c r="Q668" s="272"/>
      <c r="R668" s="272"/>
      <c r="S668" s="272"/>
      <c r="T668" s="273"/>
      <c r="U668" s="15"/>
      <c r="V668" s="15"/>
      <c r="W668" s="15"/>
      <c r="X668" s="15"/>
      <c r="Y668" s="15"/>
      <c r="Z668" s="15"/>
      <c r="AA668" s="15"/>
      <c r="AB668" s="15"/>
      <c r="AC668" s="15"/>
      <c r="AD668" s="15"/>
      <c r="AE668" s="15"/>
      <c r="AT668" s="274" t="s">
        <v>1390</v>
      </c>
      <c r="AU668" s="274" t="s">
        <v>84</v>
      </c>
      <c r="AV668" s="15" t="s">
        <v>197</v>
      </c>
      <c r="AW668" s="15" t="s">
        <v>35</v>
      </c>
      <c r="AX668" s="15" t="s">
        <v>82</v>
      </c>
      <c r="AY668" s="274" t="s">
        <v>192</v>
      </c>
    </row>
    <row r="669" s="2" customFormat="1" ht="16.5" customHeight="1">
      <c r="A669" s="41"/>
      <c r="B669" s="42"/>
      <c r="C669" s="243" t="s">
        <v>3285</v>
      </c>
      <c r="D669" s="243" t="s">
        <v>247</v>
      </c>
      <c r="E669" s="244" t="s">
        <v>3286</v>
      </c>
      <c r="F669" s="245" t="s">
        <v>3287</v>
      </c>
      <c r="G669" s="246" t="s">
        <v>785</v>
      </c>
      <c r="H669" s="247">
        <v>2</v>
      </c>
      <c r="I669" s="248"/>
      <c r="J669" s="249">
        <f>ROUND(I669*H669,2)</f>
        <v>0</v>
      </c>
      <c r="K669" s="245" t="s">
        <v>19</v>
      </c>
      <c r="L669" s="250"/>
      <c r="M669" s="251" t="s">
        <v>19</v>
      </c>
      <c r="N669" s="252" t="s">
        <v>45</v>
      </c>
      <c r="O669" s="87"/>
      <c r="P669" s="214">
        <f>O669*H669</f>
        <v>0</v>
      </c>
      <c r="Q669" s="214">
        <v>0</v>
      </c>
      <c r="R669" s="214">
        <f>Q669*H669</f>
        <v>0</v>
      </c>
      <c r="S669" s="214">
        <v>0</v>
      </c>
      <c r="T669" s="215">
        <f>S669*H669</f>
        <v>0</v>
      </c>
      <c r="U669" s="41"/>
      <c r="V669" s="41"/>
      <c r="W669" s="41"/>
      <c r="X669" s="41"/>
      <c r="Y669" s="41"/>
      <c r="Z669" s="41"/>
      <c r="AA669" s="41"/>
      <c r="AB669" s="41"/>
      <c r="AC669" s="41"/>
      <c r="AD669" s="41"/>
      <c r="AE669" s="41"/>
      <c r="AR669" s="216" t="s">
        <v>3255</v>
      </c>
      <c r="AT669" s="216" t="s">
        <v>247</v>
      </c>
      <c r="AU669" s="216" t="s">
        <v>84</v>
      </c>
      <c r="AY669" s="20" t="s">
        <v>192</v>
      </c>
      <c r="BE669" s="217">
        <f>IF(N669="základní",J669,0)</f>
        <v>0</v>
      </c>
      <c r="BF669" s="217">
        <f>IF(N669="snížená",J669,0)</f>
        <v>0</v>
      </c>
      <c r="BG669" s="217">
        <f>IF(N669="zákl. přenesená",J669,0)</f>
        <v>0</v>
      </c>
      <c r="BH669" s="217">
        <f>IF(N669="sníž. přenesená",J669,0)</f>
        <v>0</v>
      </c>
      <c r="BI669" s="217">
        <f>IF(N669="nulová",J669,0)</f>
        <v>0</v>
      </c>
      <c r="BJ669" s="20" t="s">
        <v>82</v>
      </c>
      <c r="BK669" s="217">
        <f>ROUND(I669*H669,2)</f>
        <v>0</v>
      </c>
      <c r="BL669" s="20" t="s">
        <v>581</v>
      </c>
      <c r="BM669" s="216" t="s">
        <v>3288</v>
      </c>
    </row>
    <row r="670" s="2" customFormat="1">
      <c r="A670" s="41"/>
      <c r="B670" s="42"/>
      <c r="C670" s="43"/>
      <c r="D670" s="218" t="s">
        <v>199</v>
      </c>
      <c r="E670" s="43"/>
      <c r="F670" s="219" t="s">
        <v>3287</v>
      </c>
      <c r="G670" s="43"/>
      <c r="H670" s="43"/>
      <c r="I670" s="220"/>
      <c r="J670" s="43"/>
      <c r="K670" s="43"/>
      <c r="L670" s="47"/>
      <c r="M670" s="221"/>
      <c r="N670" s="222"/>
      <c r="O670" s="87"/>
      <c r="P670" s="87"/>
      <c r="Q670" s="87"/>
      <c r="R670" s="87"/>
      <c r="S670" s="87"/>
      <c r="T670" s="88"/>
      <c r="U670" s="41"/>
      <c r="V670" s="41"/>
      <c r="W670" s="41"/>
      <c r="X670" s="41"/>
      <c r="Y670" s="41"/>
      <c r="Z670" s="41"/>
      <c r="AA670" s="41"/>
      <c r="AB670" s="41"/>
      <c r="AC670" s="41"/>
      <c r="AD670" s="41"/>
      <c r="AE670" s="41"/>
      <c r="AT670" s="20" t="s">
        <v>199</v>
      </c>
      <c r="AU670" s="20" t="s">
        <v>84</v>
      </c>
    </row>
    <row r="671" s="2" customFormat="1" ht="16.5" customHeight="1">
      <c r="A671" s="41"/>
      <c r="B671" s="42"/>
      <c r="C671" s="243" t="s">
        <v>3289</v>
      </c>
      <c r="D671" s="243" t="s">
        <v>247</v>
      </c>
      <c r="E671" s="244" t="s">
        <v>3290</v>
      </c>
      <c r="F671" s="245" t="s">
        <v>3291</v>
      </c>
      <c r="G671" s="246" t="s">
        <v>785</v>
      </c>
      <c r="H671" s="247">
        <v>2</v>
      </c>
      <c r="I671" s="248"/>
      <c r="J671" s="249">
        <f>ROUND(I671*H671,2)</f>
        <v>0</v>
      </c>
      <c r="K671" s="245" t="s">
        <v>19</v>
      </c>
      <c r="L671" s="250"/>
      <c r="M671" s="251" t="s">
        <v>19</v>
      </c>
      <c r="N671" s="252" t="s">
        <v>45</v>
      </c>
      <c r="O671" s="87"/>
      <c r="P671" s="214">
        <f>O671*H671</f>
        <v>0</v>
      </c>
      <c r="Q671" s="214">
        <v>0</v>
      </c>
      <c r="R671" s="214">
        <f>Q671*H671</f>
        <v>0</v>
      </c>
      <c r="S671" s="214">
        <v>0</v>
      </c>
      <c r="T671" s="215">
        <f>S671*H671</f>
        <v>0</v>
      </c>
      <c r="U671" s="41"/>
      <c r="V671" s="41"/>
      <c r="W671" s="41"/>
      <c r="X671" s="41"/>
      <c r="Y671" s="41"/>
      <c r="Z671" s="41"/>
      <c r="AA671" s="41"/>
      <c r="AB671" s="41"/>
      <c r="AC671" s="41"/>
      <c r="AD671" s="41"/>
      <c r="AE671" s="41"/>
      <c r="AR671" s="216" t="s">
        <v>3255</v>
      </c>
      <c r="AT671" s="216" t="s">
        <v>247</v>
      </c>
      <c r="AU671" s="216" t="s">
        <v>84</v>
      </c>
      <c r="AY671" s="20" t="s">
        <v>192</v>
      </c>
      <c r="BE671" s="217">
        <f>IF(N671="základní",J671,0)</f>
        <v>0</v>
      </c>
      <c r="BF671" s="217">
        <f>IF(N671="snížená",J671,0)</f>
        <v>0</v>
      </c>
      <c r="BG671" s="217">
        <f>IF(N671="zákl. přenesená",J671,0)</f>
        <v>0</v>
      </c>
      <c r="BH671" s="217">
        <f>IF(N671="sníž. přenesená",J671,0)</f>
        <v>0</v>
      </c>
      <c r="BI671" s="217">
        <f>IF(N671="nulová",J671,0)</f>
        <v>0</v>
      </c>
      <c r="BJ671" s="20" t="s">
        <v>82</v>
      </c>
      <c r="BK671" s="217">
        <f>ROUND(I671*H671,2)</f>
        <v>0</v>
      </c>
      <c r="BL671" s="20" t="s">
        <v>581</v>
      </c>
      <c r="BM671" s="216" t="s">
        <v>3292</v>
      </c>
    </row>
    <row r="672" s="2" customFormat="1">
      <c r="A672" s="41"/>
      <c r="B672" s="42"/>
      <c r="C672" s="43"/>
      <c r="D672" s="218" t="s">
        <v>199</v>
      </c>
      <c r="E672" s="43"/>
      <c r="F672" s="219" t="s">
        <v>3291</v>
      </c>
      <c r="G672" s="43"/>
      <c r="H672" s="43"/>
      <c r="I672" s="220"/>
      <c r="J672" s="43"/>
      <c r="K672" s="43"/>
      <c r="L672" s="47"/>
      <c r="M672" s="221"/>
      <c r="N672" s="222"/>
      <c r="O672" s="87"/>
      <c r="P672" s="87"/>
      <c r="Q672" s="87"/>
      <c r="R672" s="87"/>
      <c r="S672" s="87"/>
      <c r="T672" s="88"/>
      <c r="U672" s="41"/>
      <c r="V672" s="41"/>
      <c r="W672" s="41"/>
      <c r="X672" s="41"/>
      <c r="Y672" s="41"/>
      <c r="Z672" s="41"/>
      <c r="AA672" s="41"/>
      <c r="AB672" s="41"/>
      <c r="AC672" s="41"/>
      <c r="AD672" s="41"/>
      <c r="AE672" s="41"/>
      <c r="AT672" s="20" t="s">
        <v>199</v>
      </c>
      <c r="AU672" s="20" t="s">
        <v>84</v>
      </c>
    </row>
    <row r="673" s="2" customFormat="1" ht="16.5" customHeight="1">
      <c r="A673" s="41"/>
      <c r="B673" s="42"/>
      <c r="C673" s="243" t="s">
        <v>3293</v>
      </c>
      <c r="D673" s="243" t="s">
        <v>247</v>
      </c>
      <c r="E673" s="244" t="s">
        <v>3294</v>
      </c>
      <c r="F673" s="245" t="s">
        <v>3295</v>
      </c>
      <c r="G673" s="246" t="s">
        <v>785</v>
      </c>
      <c r="H673" s="247">
        <v>208</v>
      </c>
      <c r="I673" s="248"/>
      <c r="J673" s="249">
        <f>ROUND(I673*H673,2)</f>
        <v>0</v>
      </c>
      <c r="K673" s="245" t="s">
        <v>19</v>
      </c>
      <c r="L673" s="250"/>
      <c r="M673" s="251" t="s">
        <v>19</v>
      </c>
      <c r="N673" s="252" t="s">
        <v>45</v>
      </c>
      <c r="O673" s="87"/>
      <c r="P673" s="214">
        <f>O673*H673</f>
        <v>0</v>
      </c>
      <c r="Q673" s="214">
        <v>0</v>
      </c>
      <c r="R673" s="214">
        <f>Q673*H673</f>
        <v>0</v>
      </c>
      <c r="S673" s="214">
        <v>0</v>
      </c>
      <c r="T673" s="215">
        <f>S673*H673</f>
        <v>0</v>
      </c>
      <c r="U673" s="41"/>
      <c r="V673" s="41"/>
      <c r="W673" s="41"/>
      <c r="X673" s="41"/>
      <c r="Y673" s="41"/>
      <c r="Z673" s="41"/>
      <c r="AA673" s="41"/>
      <c r="AB673" s="41"/>
      <c r="AC673" s="41"/>
      <c r="AD673" s="41"/>
      <c r="AE673" s="41"/>
      <c r="AR673" s="216" t="s">
        <v>3255</v>
      </c>
      <c r="AT673" s="216" t="s">
        <v>247</v>
      </c>
      <c r="AU673" s="216" t="s">
        <v>84</v>
      </c>
      <c r="AY673" s="20" t="s">
        <v>192</v>
      </c>
      <c r="BE673" s="217">
        <f>IF(N673="základní",J673,0)</f>
        <v>0</v>
      </c>
      <c r="BF673" s="217">
        <f>IF(N673="snížená",J673,0)</f>
        <v>0</v>
      </c>
      <c r="BG673" s="217">
        <f>IF(N673="zákl. přenesená",J673,0)</f>
        <v>0</v>
      </c>
      <c r="BH673" s="217">
        <f>IF(N673="sníž. přenesená",J673,0)</f>
        <v>0</v>
      </c>
      <c r="BI673" s="217">
        <f>IF(N673="nulová",J673,0)</f>
        <v>0</v>
      </c>
      <c r="BJ673" s="20" t="s">
        <v>82</v>
      </c>
      <c r="BK673" s="217">
        <f>ROUND(I673*H673,2)</f>
        <v>0</v>
      </c>
      <c r="BL673" s="20" t="s">
        <v>581</v>
      </c>
      <c r="BM673" s="216" t="s">
        <v>3296</v>
      </c>
    </row>
    <row r="674" s="2" customFormat="1">
      <c r="A674" s="41"/>
      <c r="B674" s="42"/>
      <c r="C674" s="43"/>
      <c r="D674" s="218" t="s">
        <v>199</v>
      </c>
      <c r="E674" s="43"/>
      <c r="F674" s="219" t="s">
        <v>3295</v>
      </c>
      <c r="G674" s="43"/>
      <c r="H674" s="43"/>
      <c r="I674" s="220"/>
      <c r="J674" s="43"/>
      <c r="K674" s="43"/>
      <c r="L674" s="47"/>
      <c r="M674" s="221"/>
      <c r="N674" s="222"/>
      <c r="O674" s="87"/>
      <c r="P674" s="87"/>
      <c r="Q674" s="87"/>
      <c r="R674" s="87"/>
      <c r="S674" s="87"/>
      <c r="T674" s="88"/>
      <c r="U674" s="41"/>
      <c r="V674" s="41"/>
      <c r="W674" s="41"/>
      <c r="X674" s="41"/>
      <c r="Y674" s="41"/>
      <c r="Z674" s="41"/>
      <c r="AA674" s="41"/>
      <c r="AB674" s="41"/>
      <c r="AC674" s="41"/>
      <c r="AD674" s="41"/>
      <c r="AE674" s="41"/>
      <c r="AT674" s="20" t="s">
        <v>199</v>
      </c>
      <c r="AU674" s="20" t="s">
        <v>84</v>
      </c>
    </row>
    <row r="675" s="2" customFormat="1" ht="16.5" customHeight="1">
      <c r="A675" s="41"/>
      <c r="B675" s="42"/>
      <c r="C675" s="243" t="s">
        <v>3297</v>
      </c>
      <c r="D675" s="243" t="s">
        <v>247</v>
      </c>
      <c r="E675" s="244" t="s">
        <v>3298</v>
      </c>
      <c r="F675" s="245" t="s">
        <v>3299</v>
      </c>
      <c r="G675" s="246" t="s">
        <v>785</v>
      </c>
      <c r="H675" s="247">
        <v>77</v>
      </c>
      <c r="I675" s="248"/>
      <c r="J675" s="249">
        <f>ROUND(I675*H675,2)</f>
        <v>0</v>
      </c>
      <c r="K675" s="245" t="s">
        <v>19</v>
      </c>
      <c r="L675" s="250"/>
      <c r="M675" s="251" t="s">
        <v>19</v>
      </c>
      <c r="N675" s="252" t="s">
        <v>45</v>
      </c>
      <c r="O675" s="87"/>
      <c r="P675" s="214">
        <f>O675*H675</f>
        <v>0</v>
      </c>
      <c r="Q675" s="214">
        <v>0</v>
      </c>
      <c r="R675" s="214">
        <f>Q675*H675</f>
        <v>0</v>
      </c>
      <c r="S675" s="214">
        <v>0</v>
      </c>
      <c r="T675" s="215">
        <f>S675*H675</f>
        <v>0</v>
      </c>
      <c r="U675" s="41"/>
      <c r="V675" s="41"/>
      <c r="W675" s="41"/>
      <c r="X675" s="41"/>
      <c r="Y675" s="41"/>
      <c r="Z675" s="41"/>
      <c r="AA675" s="41"/>
      <c r="AB675" s="41"/>
      <c r="AC675" s="41"/>
      <c r="AD675" s="41"/>
      <c r="AE675" s="41"/>
      <c r="AR675" s="216" t="s">
        <v>3255</v>
      </c>
      <c r="AT675" s="216" t="s">
        <v>247</v>
      </c>
      <c r="AU675" s="216" t="s">
        <v>84</v>
      </c>
      <c r="AY675" s="20" t="s">
        <v>192</v>
      </c>
      <c r="BE675" s="217">
        <f>IF(N675="základní",J675,0)</f>
        <v>0</v>
      </c>
      <c r="BF675" s="217">
        <f>IF(N675="snížená",J675,0)</f>
        <v>0</v>
      </c>
      <c r="BG675" s="217">
        <f>IF(N675="zákl. přenesená",J675,0)</f>
        <v>0</v>
      </c>
      <c r="BH675" s="217">
        <f>IF(N675="sníž. přenesená",J675,0)</f>
        <v>0</v>
      </c>
      <c r="BI675" s="217">
        <f>IF(N675="nulová",J675,0)</f>
        <v>0</v>
      </c>
      <c r="BJ675" s="20" t="s">
        <v>82</v>
      </c>
      <c r="BK675" s="217">
        <f>ROUND(I675*H675,2)</f>
        <v>0</v>
      </c>
      <c r="BL675" s="20" t="s">
        <v>581</v>
      </c>
      <c r="BM675" s="216" t="s">
        <v>3300</v>
      </c>
    </row>
    <row r="676" s="2" customFormat="1">
      <c r="A676" s="41"/>
      <c r="B676" s="42"/>
      <c r="C676" s="43"/>
      <c r="D676" s="218" t="s">
        <v>199</v>
      </c>
      <c r="E676" s="43"/>
      <c r="F676" s="219" t="s">
        <v>3299</v>
      </c>
      <c r="G676" s="43"/>
      <c r="H676" s="43"/>
      <c r="I676" s="220"/>
      <c r="J676" s="43"/>
      <c r="K676" s="43"/>
      <c r="L676" s="47"/>
      <c r="M676" s="221"/>
      <c r="N676" s="222"/>
      <c r="O676" s="87"/>
      <c r="P676" s="87"/>
      <c r="Q676" s="87"/>
      <c r="R676" s="87"/>
      <c r="S676" s="87"/>
      <c r="T676" s="88"/>
      <c r="U676" s="41"/>
      <c r="V676" s="41"/>
      <c r="W676" s="41"/>
      <c r="X676" s="41"/>
      <c r="Y676" s="41"/>
      <c r="Z676" s="41"/>
      <c r="AA676" s="41"/>
      <c r="AB676" s="41"/>
      <c r="AC676" s="41"/>
      <c r="AD676" s="41"/>
      <c r="AE676" s="41"/>
      <c r="AT676" s="20" t="s">
        <v>199</v>
      </c>
      <c r="AU676" s="20" t="s">
        <v>84</v>
      </c>
    </row>
    <row r="677" s="2" customFormat="1" ht="16.5" customHeight="1">
      <c r="A677" s="41"/>
      <c r="B677" s="42"/>
      <c r="C677" s="243" t="s">
        <v>3301</v>
      </c>
      <c r="D677" s="243" t="s">
        <v>247</v>
      </c>
      <c r="E677" s="244" t="s">
        <v>3302</v>
      </c>
      <c r="F677" s="245" t="s">
        <v>3303</v>
      </c>
      <c r="G677" s="246" t="s">
        <v>785</v>
      </c>
      <c r="H677" s="247">
        <v>77</v>
      </c>
      <c r="I677" s="248"/>
      <c r="J677" s="249">
        <f>ROUND(I677*H677,2)</f>
        <v>0</v>
      </c>
      <c r="K677" s="245" t="s">
        <v>19</v>
      </c>
      <c r="L677" s="250"/>
      <c r="M677" s="251" t="s">
        <v>19</v>
      </c>
      <c r="N677" s="252" t="s">
        <v>45</v>
      </c>
      <c r="O677" s="87"/>
      <c r="P677" s="214">
        <f>O677*H677</f>
        <v>0</v>
      </c>
      <c r="Q677" s="214">
        <v>0</v>
      </c>
      <c r="R677" s="214">
        <f>Q677*H677</f>
        <v>0</v>
      </c>
      <c r="S677" s="214">
        <v>0</v>
      </c>
      <c r="T677" s="215">
        <f>S677*H677</f>
        <v>0</v>
      </c>
      <c r="U677" s="41"/>
      <c r="V677" s="41"/>
      <c r="W677" s="41"/>
      <c r="X677" s="41"/>
      <c r="Y677" s="41"/>
      <c r="Z677" s="41"/>
      <c r="AA677" s="41"/>
      <c r="AB677" s="41"/>
      <c r="AC677" s="41"/>
      <c r="AD677" s="41"/>
      <c r="AE677" s="41"/>
      <c r="AR677" s="216" t="s">
        <v>3255</v>
      </c>
      <c r="AT677" s="216" t="s">
        <v>247</v>
      </c>
      <c r="AU677" s="216" t="s">
        <v>84</v>
      </c>
      <c r="AY677" s="20" t="s">
        <v>192</v>
      </c>
      <c r="BE677" s="217">
        <f>IF(N677="základní",J677,0)</f>
        <v>0</v>
      </c>
      <c r="BF677" s="217">
        <f>IF(N677="snížená",J677,0)</f>
        <v>0</v>
      </c>
      <c r="BG677" s="217">
        <f>IF(N677="zákl. přenesená",J677,0)</f>
        <v>0</v>
      </c>
      <c r="BH677" s="217">
        <f>IF(N677="sníž. přenesená",J677,0)</f>
        <v>0</v>
      </c>
      <c r="BI677" s="217">
        <f>IF(N677="nulová",J677,0)</f>
        <v>0</v>
      </c>
      <c r="BJ677" s="20" t="s">
        <v>82</v>
      </c>
      <c r="BK677" s="217">
        <f>ROUND(I677*H677,2)</f>
        <v>0</v>
      </c>
      <c r="BL677" s="20" t="s">
        <v>581</v>
      </c>
      <c r="BM677" s="216" t="s">
        <v>3304</v>
      </c>
    </row>
    <row r="678" s="2" customFormat="1">
      <c r="A678" s="41"/>
      <c r="B678" s="42"/>
      <c r="C678" s="43"/>
      <c r="D678" s="218" t="s">
        <v>199</v>
      </c>
      <c r="E678" s="43"/>
      <c r="F678" s="219" t="s">
        <v>3303</v>
      </c>
      <c r="G678" s="43"/>
      <c r="H678" s="43"/>
      <c r="I678" s="220"/>
      <c r="J678" s="43"/>
      <c r="K678" s="43"/>
      <c r="L678" s="47"/>
      <c r="M678" s="221"/>
      <c r="N678" s="222"/>
      <c r="O678" s="87"/>
      <c r="P678" s="87"/>
      <c r="Q678" s="87"/>
      <c r="R678" s="87"/>
      <c r="S678" s="87"/>
      <c r="T678" s="88"/>
      <c r="U678" s="41"/>
      <c r="V678" s="41"/>
      <c r="W678" s="41"/>
      <c r="X678" s="41"/>
      <c r="Y678" s="41"/>
      <c r="Z678" s="41"/>
      <c r="AA678" s="41"/>
      <c r="AB678" s="41"/>
      <c r="AC678" s="41"/>
      <c r="AD678" s="41"/>
      <c r="AE678" s="41"/>
      <c r="AT678" s="20" t="s">
        <v>199</v>
      </c>
      <c r="AU678" s="20" t="s">
        <v>84</v>
      </c>
    </row>
    <row r="679" s="12" customFormat="1" ht="25.92" customHeight="1">
      <c r="A679" s="12"/>
      <c r="B679" s="191"/>
      <c r="C679" s="192"/>
      <c r="D679" s="193" t="s">
        <v>73</v>
      </c>
      <c r="E679" s="194" t="s">
        <v>247</v>
      </c>
      <c r="F679" s="194" t="s">
        <v>3305</v>
      </c>
      <c r="G679" s="192"/>
      <c r="H679" s="192"/>
      <c r="I679" s="195"/>
      <c r="J679" s="196">
        <f>BK679</f>
        <v>0</v>
      </c>
      <c r="K679" s="192"/>
      <c r="L679" s="197"/>
      <c r="M679" s="198"/>
      <c r="N679" s="199"/>
      <c r="O679" s="199"/>
      <c r="P679" s="200">
        <f>P680+P701</f>
        <v>0</v>
      </c>
      <c r="Q679" s="199"/>
      <c r="R679" s="200">
        <f>R680+R701</f>
        <v>0</v>
      </c>
      <c r="S679" s="199"/>
      <c r="T679" s="201">
        <f>T680+T701</f>
        <v>0</v>
      </c>
      <c r="U679" s="12"/>
      <c r="V679" s="12"/>
      <c r="W679" s="12"/>
      <c r="X679" s="12"/>
      <c r="Y679" s="12"/>
      <c r="Z679" s="12"/>
      <c r="AA679" s="12"/>
      <c r="AB679" s="12"/>
      <c r="AC679" s="12"/>
      <c r="AD679" s="12"/>
      <c r="AE679" s="12"/>
      <c r="AR679" s="202" t="s">
        <v>207</v>
      </c>
      <c r="AT679" s="203" t="s">
        <v>73</v>
      </c>
      <c r="AU679" s="203" t="s">
        <v>74</v>
      </c>
      <c r="AY679" s="202" t="s">
        <v>192</v>
      </c>
      <c r="BK679" s="204">
        <f>BK680+BK701</f>
        <v>0</v>
      </c>
    </row>
    <row r="680" s="12" customFormat="1" ht="22.8" customHeight="1">
      <c r="A680" s="12"/>
      <c r="B680" s="191"/>
      <c r="C680" s="192"/>
      <c r="D680" s="193" t="s">
        <v>73</v>
      </c>
      <c r="E680" s="224" t="s">
        <v>3306</v>
      </c>
      <c r="F680" s="224" t="s">
        <v>3307</v>
      </c>
      <c r="G680" s="192"/>
      <c r="H680" s="192"/>
      <c r="I680" s="195"/>
      <c r="J680" s="225">
        <f>BK680</f>
        <v>0</v>
      </c>
      <c r="K680" s="192"/>
      <c r="L680" s="197"/>
      <c r="M680" s="198"/>
      <c r="N680" s="199"/>
      <c r="O680" s="199"/>
      <c r="P680" s="200">
        <f>SUM(P681:P700)</f>
        <v>0</v>
      </c>
      <c r="Q680" s="199"/>
      <c r="R680" s="200">
        <f>SUM(R681:R700)</f>
        <v>0</v>
      </c>
      <c r="S680" s="199"/>
      <c r="T680" s="201">
        <f>SUM(T681:T700)</f>
        <v>0</v>
      </c>
      <c r="U680" s="12"/>
      <c r="V680" s="12"/>
      <c r="W680" s="12"/>
      <c r="X680" s="12"/>
      <c r="Y680" s="12"/>
      <c r="Z680" s="12"/>
      <c r="AA680" s="12"/>
      <c r="AB680" s="12"/>
      <c r="AC680" s="12"/>
      <c r="AD680" s="12"/>
      <c r="AE680" s="12"/>
      <c r="AR680" s="202" t="s">
        <v>207</v>
      </c>
      <c r="AT680" s="203" t="s">
        <v>73</v>
      </c>
      <c r="AU680" s="203" t="s">
        <v>82</v>
      </c>
      <c r="AY680" s="202" t="s">
        <v>192</v>
      </c>
      <c r="BK680" s="204">
        <f>SUM(BK681:BK700)</f>
        <v>0</v>
      </c>
    </row>
    <row r="681" s="2" customFormat="1" ht="16.5" customHeight="1">
      <c r="A681" s="41"/>
      <c r="B681" s="42"/>
      <c r="C681" s="243" t="s">
        <v>3308</v>
      </c>
      <c r="D681" s="243" t="s">
        <v>247</v>
      </c>
      <c r="E681" s="244" t="s">
        <v>3309</v>
      </c>
      <c r="F681" s="245" t="s">
        <v>3310</v>
      </c>
      <c r="G681" s="246" t="s">
        <v>1451</v>
      </c>
      <c r="H681" s="247">
        <v>26.850000000000001</v>
      </c>
      <c r="I681" s="248"/>
      <c r="J681" s="249">
        <f>ROUND(I681*H681,2)</f>
        <v>0</v>
      </c>
      <c r="K681" s="245" t="s">
        <v>19</v>
      </c>
      <c r="L681" s="250"/>
      <c r="M681" s="251" t="s">
        <v>19</v>
      </c>
      <c r="N681" s="252" t="s">
        <v>45</v>
      </c>
      <c r="O681" s="87"/>
      <c r="P681" s="214">
        <f>O681*H681</f>
        <v>0</v>
      </c>
      <c r="Q681" s="214">
        <v>0</v>
      </c>
      <c r="R681" s="214">
        <f>Q681*H681</f>
        <v>0</v>
      </c>
      <c r="S681" s="214">
        <v>0</v>
      </c>
      <c r="T681" s="215">
        <f>S681*H681</f>
        <v>0</v>
      </c>
      <c r="U681" s="41"/>
      <c r="V681" s="41"/>
      <c r="W681" s="41"/>
      <c r="X681" s="41"/>
      <c r="Y681" s="41"/>
      <c r="Z681" s="41"/>
      <c r="AA681" s="41"/>
      <c r="AB681" s="41"/>
      <c r="AC681" s="41"/>
      <c r="AD681" s="41"/>
      <c r="AE681" s="41"/>
      <c r="AR681" s="216" t="s">
        <v>3255</v>
      </c>
      <c r="AT681" s="216" t="s">
        <v>247</v>
      </c>
      <c r="AU681" s="216" t="s">
        <v>84</v>
      </c>
      <c r="AY681" s="20" t="s">
        <v>192</v>
      </c>
      <c r="BE681" s="217">
        <f>IF(N681="základní",J681,0)</f>
        <v>0</v>
      </c>
      <c r="BF681" s="217">
        <f>IF(N681="snížená",J681,0)</f>
        <v>0</v>
      </c>
      <c r="BG681" s="217">
        <f>IF(N681="zákl. přenesená",J681,0)</f>
        <v>0</v>
      </c>
      <c r="BH681" s="217">
        <f>IF(N681="sníž. přenesená",J681,0)</f>
        <v>0</v>
      </c>
      <c r="BI681" s="217">
        <f>IF(N681="nulová",J681,0)</f>
        <v>0</v>
      </c>
      <c r="BJ681" s="20" t="s">
        <v>82</v>
      </c>
      <c r="BK681" s="217">
        <f>ROUND(I681*H681,2)</f>
        <v>0</v>
      </c>
      <c r="BL681" s="20" t="s">
        <v>581</v>
      </c>
      <c r="BM681" s="216" t="s">
        <v>3311</v>
      </c>
    </row>
    <row r="682" s="2" customFormat="1">
      <c r="A682" s="41"/>
      <c r="B682" s="42"/>
      <c r="C682" s="43"/>
      <c r="D682" s="218" t="s">
        <v>199</v>
      </c>
      <c r="E682" s="43"/>
      <c r="F682" s="219" t="s">
        <v>3310</v>
      </c>
      <c r="G682" s="43"/>
      <c r="H682" s="43"/>
      <c r="I682" s="220"/>
      <c r="J682" s="43"/>
      <c r="K682" s="43"/>
      <c r="L682" s="47"/>
      <c r="M682" s="221"/>
      <c r="N682" s="222"/>
      <c r="O682" s="87"/>
      <c r="P682" s="87"/>
      <c r="Q682" s="87"/>
      <c r="R682" s="87"/>
      <c r="S682" s="87"/>
      <c r="T682" s="88"/>
      <c r="U682" s="41"/>
      <c r="V682" s="41"/>
      <c r="W682" s="41"/>
      <c r="X682" s="41"/>
      <c r="Y682" s="41"/>
      <c r="Z682" s="41"/>
      <c r="AA682" s="41"/>
      <c r="AB682" s="41"/>
      <c r="AC682" s="41"/>
      <c r="AD682" s="41"/>
      <c r="AE682" s="41"/>
      <c r="AT682" s="20" t="s">
        <v>199</v>
      </c>
      <c r="AU682" s="20" t="s">
        <v>84</v>
      </c>
    </row>
    <row r="683" s="14" customFormat="1">
      <c r="A683" s="14"/>
      <c r="B683" s="253"/>
      <c r="C683" s="254"/>
      <c r="D683" s="218" t="s">
        <v>1390</v>
      </c>
      <c r="E683" s="255" t="s">
        <v>19</v>
      </c>
      <c r="F683" s="256" t="s">
        <v>3312</v>
      </c>
      <c r="G683" s="254"/>
      <c r="H683" s="257">
        <v>26.850000000000001</v>
      </c>
      <c r="I683" s="258"/>
      <c r="J683" s="254"/>
      <c r="K683" s="254"/>
      <c r="L683" s="259"/>
      <c r="M683" s="260"/>
      <c r="N683" s="261"/>
      <c r="O683" s="261"/>
      <c r="P683" s="261"/>
      <c r="Q683" s="261"/>
      <c r="R683" s="261"/>
      <c r="S683" s="261"/>
      <c r="T683" s="262"/>
      <c r="U683" s="14"/>
      <c r="V683" s="14"/>
      <c r="W683" s="14"/>
      <c r="X683" s="14"/>
      <c r="Y683" s="14"/>
      <c r="Z683" s="14"/>
      <c r="AA683" s="14"/>
      <c r="AB683" s="14"/>
      <c r="AC683" s="14"/>
      <c r="AD683" s="14"/>
      <c r="AE683" s="14"/>
      <c r="AT683" s="263" t="s">
        <v>1390</v>
      </c>
      <c r="AU683" s="263" t="s">
        <v>84</v>
      </c>
      <c r="AV683" s="14" t="s">
        <v>84</v>
      </c>
      <c r="AW683" s="14" t="s">
        <v>35</v>
      </c>
      <c r="AX683" s="14" t="s">
        <v>74</v>
      </c>
      <c r="AY683" s="263" t="s">
        <v>192</v>
      </c>
    </row>
    <row r="684" s="15" customFormat="1">
      <c r="A684" s="15"/>
      <c r="B684" s="264"/>
      <c r="C684" s="265"/>
      <c r="D684" s="218" t="s">
        <v>1390</v>
      </c>
      <c r="E684" s="266" t="s">
        <v>19</v>
      </c>
      <c r="F684" s="267" t="s">
        <v>1392</v>
      </c>
      <c r="G684" s="265"/>
      <c r="H684" s="268">
        <v>26.850000000000001</v>
      </c>
      <c r="I684" s="269"/>
      <c r="J684" s="265"/>
      <c r="K684" s="265"/>
      <c r="L684" s="270"/>
      <c r="M684" s="271"/>
      <c r="N684" s="272"/>
      <c r="O684" s="272"/>
      <c r="P684" s="272"/>
      <c r="Q684" s="272"/>
      <c r="R684" s="272"/>
      <c r="S684" s="272"/>
      <c r="T684" s="273"/>
      <c r="U684" s="15"/>
      <c r="V684" s="15"/>
      <c r="W684" s="15"/>
      <c r="X684" s="15"/>
      <c r="Y684" s="15"/>
      <c r="Z684" s="15"/>
      <c r="AA684" s="15"/>
      <c r="AB684" s="15"/>
      <c r="AC684" s="15"/>
      <c r="AD684" s="15"/>
      <c r="AE684" s="15"/>
      <c r="AT684" s="274" t="s">
        <v>1390</v>
      </c>
      <c r="AU684" s="274" t="s">
        <v>84</v>
      </c>
      <c r="AV684" s="15" t="s">
        <v>197</v>
      </c>
      <c r="AW684" s="15" t="s">
        <v>35</v>
      </c>
      <c r="AX684" s="15" t="s">
        <v>82</v>
      </c>
      <c r="AY684" s="274" t="s">
        <v>192</v>
      </c>
    </row>
    <row r="685" s="2" customFormat="1" ht="16.5" customHeight="1">
      <c r="A685" s="41"/>
      <c r="B685" s="42"/>
      <c r="C685" s="243" t="s">
        <v>3313</v>
      </c>
      <c r="D685" s="243" t="s">
        <v>247</v>
      </c>
      <c r="E685" s="244" t="s">
        <v>3314</v>
      </c>
      <c r="F685" s="245" t="s">
        <v>3315</v>
      </c>
      <c r="G685" s="246" t="s">
        <v>1451</v>
      </c>
      <c r="H685" s="247">
        <v>4.7000000000000002</v>
      </c>
      <c r="I685" s="248"/>
      <c r="J685" s="249">
        <f>ROUND(I685*H685,2)</f>
        <v>0</v>
      </c>
      <c r="K685" s="245" t="s">
        <v>19</v>
      </c>
      <c r="L685" s="250"/>
      <c r="M685" s="251" t="s">
        <v>19</v>
      </c>
      <c r="N685" s="252" t="s">
        <v>45</v>
      </c>
      <c r="O685" s="87"/>
      <c r="P685" s="214">
        <f>O685*H685</f>
        <v>0</v>
      </c>
      <c r="Q685" s="214">
        <v>0</v>
      </c>
      <c r="R685" s="214">
        <f>Q685*H685</f>
        <v>0</v>
      </c>
      <c r="S685" s="214">
        <v>0</v>
      </c>
      <c r="T685" s="215">
        <f>S685*H685</f>
        <v>0</v>
      </c>
      <c r="U685" s="41"/>
      <c r="V685" s="41"/>
      <c r="W685" s="41"/>
      <c r="X685" s="41"/>
      <c r="Y685" s="41"/>
      <c r="Z685" s="41"/>
      <c r="AA685" s="41"/>
      <c r="AB685" s="41"/>
      <c r="AC685" s="41"/>
      <c r="AD685" s="41"/>
      <c r="AE685" s="41"/>
      <c r="AR685" s="216" t="s">
        <v>3255</v>
      </c>
      <c r="AT685" s="216" t="s">
        <v>247</v>
      </c>
      <c r="AU685" s="216" t="s">
        <v>84</v>
      </c>
      <c r="AY685" s="20" t="s">
        <v>192</v>
      </c>
      <c r="BE685" s="217">
        <f>IF(N685="základní",J685,0)</f>
        <v>0</v>
      </c>
      <c r="BF685" s="217">
        <f>IF(N685="snížená",J685,0)</f>
        <v>0</v>
      </c>
      <c r="BG685" s="217">
        <f>IF(N685="zákl. přenesená",J685,0)</f>
        <v>0</v>
      </c>
      <c r="BH685" s="217">
        <f>IF(N685="sníž. přenesená",J685,0)</f>
        <v>0</v>
      </c>
      <c r="BI685" s="217">
        <f>IF(N685="nulová",J685,0)</f>
        <v>0</v>
      </c>
      <c r="BJ685" s="20" t="s">
        <v>82</v>
      </c>
      <c r="BK685" s="217">
        <f>ROUND(I685*H685,2)</f>
        <v>0</v>
      </c>
      <c r="BL685" s="20" t="s">
        <v>581</v>
      </c>
      <c r="BM685" s="216" t="s">
        <v>3316</v>
      </c>
    </row>
    <row r="686" s="2" customFormat="1">
      <c r="A686" s="41"/>
      <c r="B686" s="42"/>
      <c r="C686" s="43"/>
      <c r="D686" s="218" t="s">
        <v>199</v>
      </c>
      <c r="E686" s="43"/>
      <c r="F686" s="219" t="s">
        <v>3315</v>
      </c>
      <c r="G686" s="43"/>
      <c r="H686" s="43"/>
      <c r="I686" s="220"/>
      <c r="J686" s="43"/>
      <c r="K686" s="43"/>
      <c r="L686" s="47"/>
      <c r="M686" s="221"/>
      <c r="N686" s="222"/>
      <c r="O686" s="87"/>
      <c r="P686" s="87"/>
      <c r="Q686" s="87"/>
      <c r="R686" s="87"/>
      <c r="S686" s="87"/>
      <c r="T686" s="88"/>
      <c r="U686" s="41"/>
      <c r="V686" s="41"/>
      <c r="W686" s="41"/>
      <c r="X686" s="41"/>
      <c r="Y686" s="41"/>
      <c r="Z686" s="41"/>
      <c r="AA686" s="41"/>
      <c r="AB686" s="41"/>
      <c r="AC686" s="41"/>
      <c r="AD686" s="41"/>
      <c r="AE686" s="41"/>
      <c r="AT686" s="20" t="s">
        <v>199</v>
      </c>
      <c r="AU686" s="20" t="s">
        <v>84</v>
      </c>
    </row>
    <row r="687" s="14" customFormat="1">
      <c r="A687" s="14"/>
      <c r="B687" s="253"/>
      <c r="C687" s="254"/>
      <c r="D687" s="218" t="s">
        <v>1390</v>
      </c>
      <c r="E687" s="255" t="s">
        <v>19</v>
      </c>
      <c r="F687" s="256" t="s">
        <v>3317</v>
      </c>
      <c r="G687" s="254"/>
      <c r="H687" s="257">
        <v>4.7000000000000002</v>
      </c>
      <c r="I687" s="258"/>
      <c r="J687" s="254"/>
      <c r="K687" s="254"/>
      <c r="L687" s="259"/>
      <c r="M687" s="260"/>
      <c r="N687" s="261"/>
      <c r="O687" s="261"/>
      <c r="P687" s="261"/>
      <c r="Q687" s="261"/>
      <c r="R687" s="261"/>
      <c r="S687" s="261"/>
      <c r="T687" s="262"/>
      <c r="U687" s="14"/>
      <c r="V687" s="14"/>
      <c r="W687" s="14"/>
      <c r="X687" s="14"/>
      <c r="Y687" s="14"/>
      <c r="Z687" s="14"/>
      <c r="AA687" s="14"/>
      <c r="AB687" s="14"/>
      <c r="AC687" s="14"/>
      <c r="AD687" s="14"/>
      <c r="AE687" s="14"/>
      <c r="AT687" s="263" t="s">
        <v>1390</v>
      </c>
      <c r="AU687" s="263" t="s">
        <v>84</v>
      </c>
      <c r="AV687" s="14" t="s">
        <v>84</v>
      </c>
      <c r="AW687" s="14" t="s">
        <v>35</v>
      </c>
      <c r="AX687" s="14" t="s">
        <v>74</v>
      </c>
      <c r="AY687" s="263" t="s">
        <v>192</v>
      </c>
    </row>
    <row r="688" s="15" customFormat="1">
      <c r="A688" s="15"/>
      <c r="B688" s="264"/>
      <c r="C688" s="265"/>
      <c r="D688" s="218" t="s">
        <v>1390</v>
      </c>
      <c r="E688" s="266" t="s">
        <v>19</v>
      </c>
      <c r="F688" s="267" t="s">
        <v>1392</v>
      </c>
      <c r="G688" s="265"/>
      <c r="H688" s="268">
        <v>4.7000000000000002</v>
      </c>
      <c r="I688" s="269"/>
      <c r="J688" s="265"/>
      <c r="K688" s="265"/>
      <c r="L688" s="270"/>
      <c r="M688" s="271"/>
      <c r="N688" s="272"/>
      <c r="O688" s="272"/>
      <c r="P688" s="272"/>
      <c r="Q688" s="272"/>
      <c r="R688" s="272"/>
      <c r="S688" s="272"/>
      <c r="T688" s="273"/>
      <c r="U688" s="15"/>
      <c r="V688" s="15"/>
      <c r="W688" s="15"/>
      <c r="X688" s="15"/>
      <c r="Y688" s="15"/>
      <c r="Z688" s="15"/>
      <c r="AA688" s="15"/>
      <c r="AB688" s="15"/>
      <c r="AC688" s="15"/>
      <c r="AD688" s="15"/>
      <c r="AE688" s="15"/>
      <c r="AT688" s="274" t="s">
        <v>1390</v>
      </c>
      <c r="AU688" s="274" t="s">
        <v>84</v>
      </c>
      <c r="AV688" s="15" t="s">
        <v>197</v>
      </c>
      <c r="AW688" s="15" t="s">
        <v>35</v>
      </c>
      <c r="AX688" s="15" t="s">
        <v>82</v>
      </c>
      <c r="AY688" s="274" t="s">
        <v>192</v>
      </c>
    </row>
    <row r="689" s="2" customFormat="1" ht="16.5" customHeight="1">
      <c r="A689" s="41"/>
      <c r="B689" s="42"/>
      <c r="C689" s="243" t="s">
        <v>3318</v>
      </c>
      <c r="D689" s="243" t="s">
        <v>247</v>
      </c>
      <c r="E689" s="244" t="s">
        <v>3319</v>
      </c>
      <c r="F689" s="245" t="s">
        <v>3320</v>
      </c>
      <c r="G689" s="246" t="s">
        <v>1451</v>
      </c>
      <c r="H689" s="247">
        <v>2.7000000000000002</v>
      </c>
      <c r="I689" s="248"/>
      <c r="J689" s="249">
        <f>ROUND(I689*H689,2)</f>
        <v>0</v>
      </c>
      <c r="K689" s="245" t="s">
        <v>19</v>
      </c>
      <c r="L689" s="250"/>
      <c r="M689" s="251" t="s">
        <v>19</v>
      </c>
      <c r="N689" s="252" t="s">
        <v>45</v>
      </c>
      <c r="O689" s="87"/>
      <c r="P689" s="214">
        <f>O689*H689</f>
        <v>0</v>
      </c>
      <c r="Q689" s="214">
        <v>0</v>
      </c>
      <c r="R689" s="214">
        <f>Q689*H689</f>
        <v>0</v>
      </c>
      <c r="S689" s="214">
        <v>0</v>
      </c>
      <c r="T689" s="215">
        <f>S689*H689</f>
        <v>0</v>
      </c>
      <c r="U689" s="41"/>
      <c r="V689" s="41"/>
      <c r="W689" s="41"/>
      <c r="X689" s="41"/>
      <c r="Y689" s="41"/>
      <c r="Z689" s="41"/>
      <c r="AA689" s="41"/>
      <c r="AB689" s="41"/>
      <c r="AC689" s="41"/>
      <c r="AD689" s="41"/>
      <c r="AE689" s="41"/>
      <c r="AR689" s="216" t="s">
        <v>3255</v>
      </c>
      <c r="AT689" s="216" t="s">
        <v>247</v>
      </c>
      <c r="AU689" s="216" t="s">
        <v>84</v>
      </c>
      <c r="AY689" s="20" t="s">
        <v>192</v>
      </c>
      <c r="BE689" s="217">
        <f>IF(N689="základní",J689,0)</f>
        <v>0</v>
      </c>
      <c r="BF689" s="217">
        <f>IF(N689="snížená",J689,0)</f>
        <v>0</v>
      </c>
      <c r="BG689" s="217">
        <f>IF(N689="zákl. přenesená",J689,0)</f>
        <v>0</v>
      </c>
      <c r="BH689" s="217">
        <f>IF(N689="sníž. přenesená",J689,0)</f>
        <v>0</v>
      </c>
      <c r="BI689" s="217">
        <f>IF(N689="nulová",J689,0)</f>
        <v>0</v>
      </c>
      <c r="BJ689" s="20" t="s">
        <v>82</v>
      </c>
      <c r="BK689" s="217">
        <f>ROUND(I689*H689,2)</f>
        <v>0</v>
      </c>
      <c r="BL689" s="20" t="s">
        <v>581</v>
      </c>
      <c r="BM689" s="216" t="s">
        <v>3321</v>
      </c>
    </row>
    <row r="690" s="2" customFormat="1">
      <c r="A690" s="41"/>
      <c r="B690" s="42"/>
      <c r="C690" s="43"/>
      <c r="D690" s="218" t="s">
        <v>199</v>
      </c>
      <c r="E690" s="43"/>
      <c r="F690" s="219" t="s">
        <v>3320</v>
      </c>
      <c r="G690" s="43"/>
      <c r="H690" s="43"/>
      <c r="I690" s="220"/>
      <c r="J690" s="43"/>
      <c r="K690" s="43"/>
      <c r="L690" s="47"/>
      <c r="M690" s="221"/>
      <c r="N690" s="222"/>
      <c r="O690" s="87"/>
      <c r="P690" s="87"/>
      <c r="Q690" s="87"/>
      <c r="R690" s="87"/>
      <c r="S690" s="87"/>
      <c r="T690" s="88"/>
      <c r="U690" s="41"/>
      <c r="V690" s="41"/>
      <c r="W690" s="41"/>
      <c r="X690" s="41"/>
      <c r="Y690" s="41"/>
      <c r="Z690" s="41"/>
      <c r="AA690" s="41"/>
      <c r="AB690" s="41"/>
      <c r="AC690" s="41"/>
      <c r="AD690" s="41"/>
      <c r="AE690" s="41"/>
      <c r="AT690" s="20" t="s">
        <v>199</v>
      </c>
      <c r="AU690" s="20" t="s">
        <v>84</v>
      </c>
    </row>
    <row r="691" s="14" customFormat="1">
      <c r="A691" s="14"/>
      <c r="B691" s="253"/>
      <c r="C691" s="254"/>
      <c r="D691" s="218" t="s">
        <v>1390</v>
      </c>
      <c r="E691" s="255" t="s">
        <v>19</v>
      </c>
      <c r="F691" s="256" t="s">
        <v>3322</v>
      </c>
      <c r="G691" s="254"/>
      <c r="H691" s="257">
        <v>2.7000000000000002</v>
      </c>
      <c r="I691" s="258"/>
      <c r="J691" s="254"/>
      <c r="K691" s="254"/>
      <c r="L691" s="259"/>
      <c r="M691" s="260"/>
      <c r="N691" s="261"/>
      <c r="O691" s="261"/>
      <c r="P691" s="261"/>
      <c r="Q691" s="261"/>
      <c r="R691" s="261"/>
      <c r="S691" s="261"/>
      <c r="T691" s="262"/>
      <c r="U691" s="14"/>
      <c r="V691" s="14"/>
      <c r="W691" s="14"/>
      <c r="X691" s="14"/>
      <c r="Y691" s="14"/>
      <c r="Z691" s="14"/>
      <c r="AA691" s="14"/>
      <c r="AB691" s="14"/>
      <c r="AC691" s="14"/>
      <c r="AD691" s="14"/>
      <c r="AE691" s="14"/>
      <c r="AT691" s="263" t="s">
        <v>1390</v>
      </c>
      <c r="AU691" s="263" t="s">
        <v>84</v>
      </c>
      <c r="AV691" s="14" t="s">
        <v>84</v>
      </c>
      <c r="AW691" s="14" t="s">
        <v>35</v>
      </c>
      <c r="AX691" s="14" t="s">
        <v>74</v>
      </c>
      <c r="AY691" s="263" t="s">
        <v>192</v>
      </c>
    </row>
    <row r="692" s="15" customFormat="1">
      <c r="A692" s="15"/>
      <c r="B692" s="264"/>
      <c r="C692" s="265"/>
      <c r="D692" s="218" t="s">
        <v>1390</v>
      </c>
      <c r="E692" s="266" t="s">
        <v>19</v>
      </c>
      <c r="F692" s="267" t="s">
        <v>1392</v>
      </c>
      <c r="G692" s="265"/>
      <c r="H692" s="268">
        <v>2.7000000000000002</v>
      </c>
      <c r="I692" s="269"/>
      <c r="J692" s="265"/>
      <c r="K692" s="265"/>
      <c r="L692" s="270"/>
      <c r="M692" s="271"/>
      <c r="N692" s="272"/>
      <c r="O692" s="272"/>
      <c r="P692" s="272"/>
      <c r="Q692" s="272"/>
      <c r="R692" s="272"/>
      <c r="S692" s="272"/>
      <c r="T692" s="273"/>
      <c r="U692" s="15"/>
      <c r="V692" s="15"/>
      <c r="W692" s="15"/>
      <c r="X692" s="15"/>
      <c r="Y692" s="15"/>
      <c r="Z692" s="15"/>
      <c r="AA692" s="15"/>
      <c r="AB692" s="15"/>
      <c r="AC692" s="15"/>
      <c r="AD692" s="15"/>
      <c r="AE692" s="15"/>
      <c r="AT692" s="274" t="s">
        <v>1390</v>
      </c>
      <c r="AU692" s="274" t="s">
        <v>84</v>
      </c>
      <c r="AV692" s="15" t="s">
        <v>197</v>
      </c>
      <c r="AW692" s="15" t="s">
        <v>35</v>
      </c>
      <c r="AX692" s="15" t="s">
        <v>82</v>
      </c>
      <c r="AY692" s="274" t="s">
        <v>192</v>
      </c>
    </row>
    <row r="693" s="2" customFormat="1" ht="16.5" customHeight="1">
      <c r="A693" s="41"/>
      <c r="B693" s="42"/>
      <c r="C693" s="243" t="s">
        <v>3323</v>
      </c>
      <c r="D693" s="243" t="s">
        <v>247</v>
      </c>
      <c r="E693" s="244" t="s">
        <v>3324</v>
      </c>
      <c r="F693" s="245" t="s">
        <v>3325</v>
      </c>
      <c r="G693" s="246" t="s">
        <v>1451</v>
      </c>
      <c r="H693" s="247">
        <v>0.90000000000000002</v>
      </c>
      <c r="I693" s="248"/>
      <c r="J693" s="249">
        <f>ROUND(I693*H693,2)</f>
        <v>0</v>
      </c>
      <c r="K693" s="245" t="s">
        <v>19</v>
      </c>
      <c r="L693" s="250"/>
      <c r="M693" s="251" t="s">
        <v>19</v>
      </c>
      <c r="N693" s="252" t="s">
        <v>45</v>
      </c>
      <c r="O693" s="87"/>
      <c r="P693" s="214">
        <f>O693*H693</f>
        <v>0</v>
      </c>
      <c r="Q693" s="214">
        <v>0</v>
      </c>
      <c r="R693" s="214">
        <f>Q693*H693</f>
        <v>0</v>
      </c>
      <c r="S693" s="214">
        <v>0</v>
      </c>
      <c r="T693" s="215">
        <f>S693*H693</f>
        <v>0</v>
      </c>
      <c r="U693" s="41"/>
      <c r="V693" s="41"/>
      <c r="W693" s="41"/>
      <c r="X693" s="41"/>
      <c r="Y693" s="41"/>
      <c r="Z693" s="41"/>
      <c r="AA693" s="41"/>
      <c r="AB693" s="41"/>
      <c r="AC693" s="41"/>
      <c r="AD693" s="41"/>
      <c r="AE693" s="41"/>
      <c r="AR693" s="216" t="s">
        <v>3255</v>
      </c>
      <c r="AT693" s="216" t="s">
        <v>247</v>
      </c>
      <c r="AU693" s="216" t="s">
        <v>84</v>
      </c>
      <c r="AY693" s="20" t="s">
        <v>192</v>
      </c>
      <c r="BE693" s="217">
        <f>IF(N693="základní",J693,0)</f>
        <v>0</v>
      </c>
      <c r="BF693" s="217">
        <f>IF(N693="snížená",J693,0)</f>
        <v>0</v>
      </c>
      <c r="BG693" s="217">
        <f>IF(N693="zákl. přenesená",J693,0)</f>
        <v>0</v>
      </c>
      <c r="BH693" s="217">
        <f>IF(N693="sníž. přenesená",J693,0)</f>
        <v>0</v>
      </c>
      <c r="BI693" s="217">
        <f>IF(N693="nulová",J693,0)</f>
        <v>0</v>
      </c>
      <c r="BJ693" s="20" t="s">
        <v>82</v>
      </c>
      <c r="BK693" s="217">
        <f>ROUND(I693*H693,2)</f>
        <v>0</v>
      </c>
      <c r="BL693" s="20" t="s">
        <v>581</v>
      </c>
      <c r="BM693" s="216" t="s">
        <v>3326</v>
      </c>
    </row>
    <row r="694" s="2" customFormat="1">
      <c r="A694" s="41"/>
      <c r="B694" s="42"/>
      <c r="C694" s="43"/>
      <c r="D694" s="218" t="s">
        <v>199</v>
      </c>
      <c r="E694" s="43"/>
      <c r="F694" s="219" t="s">
        <v>3325</v>
      </c>
      <c r="G694" s="43"/>
      <c r="H694" s="43"/>
      <c r="I694" s="220"/>
      <c r="J694" s="43"/>
      <c r="K694" s="43"/>
      <c r="L694" s="47"/>
      <c r="M694" s="221"/>
      <c r="N694" s="222"/>
      <c r="O694" s="87"/>
      <c r="P694" s="87"/>
      <c r="Q694" s="87"/>
      <c r="R694" s="87"/>
      <c r="S694" s="87"/>
      <c r="T694" s="88"/>
      <c r="U694" s="41"/>
      <c r="V694" s="41"/>
      <c r="W694" s="41"/>
      <c r="X694" s="41"/>
      <c r="Y694" s="41"/>
      <c r="Z694" s="41"/>
      <c r="AA694" s="41"/>
      <c r="AB694" s="41"/>
      <c r="AC694" s="41"/>
      <c r="AD694" s="41"/>
      <c r="AE694" s="41"/>
      <c r="AT694" s="20" t="s">
        <v>199</v>
      </c>
      <c r="AU694" s="20" t="s">
        <v>84</v>
      </c>
    </row>
    <row r="695" s="2" customFormat="1" ht="16.5" customHeight="1">
      <c r="A695" s="41"/>
      <c r="B695" s="42"/>
      <c r="C695" s="243" t="s">
        <v>3327</v>
      </c>
      <c r="D695" s="243" t="s">
        <v>247</v>
      </c>
      <c r="E695" s="244" t="s">
        <v>3328</v>
      </c>
      <c r="F695" s="245" t="s">
        <v>3329</v>
      </c>
      <c r="G695" s="246" t="s">
        <v>1451</v>
      </c>
      <c r="H695" s="247">
        <v>1.2</v>
      </c>
      <c r="I695" s="248"/>
      <c r="J695" s="249">
        <f>ROUND(I695*H695,2)</f>
        <v>0</v>
      </c>
      <c r="K695" s="245" t="s">
        <v>19</v>
      </c>
      <c r="L695" s="250"/>
      <c r="M695" s="251" t="s">
        <v>19</v>
      </c>
      <c r="N695" s="252" t="s">
        <v>45</v>
      </c>
      <c r="O695" s="87"/>
      <c r="P695" s="214">
        <f>O695*H695</f>
        <v>0</v>
      </c>
      <c r="Q695" s="214">
        <v>0</v>
      </c>
      <c r="R695" s="214">
        <f>Q695*H695</f>
        <v>0</v>
      </c>
      <c r="S695" s="214">
        <v>0</v>
      </c>
      <c r="T695" s="215">
        <f>S695*H695</f>
        <v>0</v>
      </c>
      <c r="U695" s="41"/>
      <c r="V695" s="41"/>
      <c r="W695" s="41"/>
      <c r="X695" s="41"/>
      <c r="Y695" s="41"/>
      <c r="Z695" s="41"/>
      <c r="AA695" s="41"/>
      <c r="AB695" s="41"/>
      <c r="AC695" s="41"/>
      <c r="AD695" s="41"/>
      <c r="AE695" s="41"/>
      <c r="AR695" s="216" t="s">
        <v>3255</v>
      </c>
      <c r="AT695" s="216" t="s">
        <v>247</v>
      </c>
      <c r="AU695" s="216" t="s">
        <v>84</v>
      </c>
      <c r="AY695" s="20" t="s">
        <v>192</v>
      </c>
      <c r="BE695" s="217">
        <f>IF(N695="základní",J695,0)</f>
        <v>0</v>
      </c>
      <c r="BF695" s="217">
        <f>IF(N695="snížená",J695,0)</f>
        <v>0</v>
      </c>
      <c r="BG695" s="217">
        <f>IF(N695="zákl. přenesená",J695,0)</f>
        <v>0</v>
      </c>
      <c r="BH695" s="217">
        <f>IF(N695="sníž. přenesená",J695,0)</f>
        <v>0</v>
      </c>
      <c r="BI695" s="217">
        <f>IF(N695="nulová",J695,0)</f>
        <v>0</v>
      </c>
      <c r="BJ695" s="20" t="s">
        <v>82</v>
      </c>
      <c r="BK695" s="217">
        <f>ROUND(I695*H695,2)</f>
        <v>0</v>
      </c>
      <c r="BL695" s="20" t="s">
        <v>581</v>
      </c>
      <c r="BM695" s="216" t="s">
        <v>3330</v>
      </c>
    </row>
    <row r="696" s="2" customFormat="1">
      <c r="A696" s="41"/>
      <c r="B696" s="42"/>
      <c r="C696" s="43"/>
      <c r="D696" s="218" t="s">
        <v>199</v>
      </c>
      <c r="E696" s="43"/>
      <c r="F696" s="219" t="s">
        <v>3329</v>
      </c>
      <c r="G696" s="43"/>
      <c r="H696" s="43"/>
      <c r="I696" s="220"/>
      <c r="J696" s="43"/>
      <c r="K696" s="43"/>
      <c r="L696" s="47"/>
      <c r="M696" s="221"/>
      <c r="N696" s="222"/>
      <c r="O696" s="87"/>
      <c r="P696" s="87"/>
      <c r="Q696" s="87"/>
      <c r="R696" s="87"/>
      <c r="S696" s="87"/>
      <c r="T696" s="88"/>
      <c r="U696" s="41"/>
      <c r="V696" s="41"/>
      <c r="W696" s="41"/>
      <c r="X696" s="41"/>
      <c r="Y696" s="41"/>
      <c r="Z696" s="41"/>
      <c r="AA696" s="41"/>
      <c r="AB696" s="41"/>
      <c r="AC696" s="41"/>
      <c r="AD696" s="41"/>
      <c r="AE696" s="41"/>
      <c r="AT696" s="20" t="s">
        <v>199</v>
      </c>
      <c r="AU696" s="20" t="s">
        <v>84</v>
      </c>
    </row>
    <row r="697" s="2" customFormat="1" ht="16.5" customHeight="1">
      <c r="A697" s="41"/>
      <c r="B697" s="42"/>
      <c r="C697" s="243" t="s">
        <v>3331</v>
      </c>
      <c r="D697" s="243" t="s">
        <v>247</v>
      </c>
      <c r="E697" s="244" t="s">
        <v>3332</v>
      </c>
      <c r="F697" s="245" t="s">
        <v>3333</v>
      </c>
      <c r="G697" s="246" t="s">
        <v>1451</v>
      </c>
      <c r="H697" s="247">
        <v>9.3000000000000007</v>
      </c>
      <c r="I697" s="248"/>
      <c r="J697" s="249">
        <f>ROUND(I697*H697,2)</f>
        <v>0</v>
      </c>
      <c r="K697" s="245" t="s">
        <v>19</v>
      </c>
      <c r="L697" s="250"/>
      <c r="M697" s="251" t="s">
        <v>19</v>
      </c>
      <c r="N697" s="252" t="s">
        <v>45</v>
      </c>
      <c r="O697" s="87"/>
      <c r="P697" s="214">
        <f>O697*H697</f>
        <v>0</v>
      </c>
      <c r="Q697" s="214">
        <v>0</v>
      </c>
      <c r="R697" s="214">
        <f>Q697*H697</f>
        <v>0</v>
      </c>
      <c r="S697" s="214">
        <v>0</v>
      </c>
      <c r="T697" s="215">
        <f>S697*H697</f>
        <v>0</v>
      </c>
      <c r="U697" s="41"/>
      <c r="V697" s="41"/>
      <c r="W697" s="41"/>
      <c r="X697" s="41"/>
      <c r="Y697" s="41"/>
      <c r="Z697" s="41"/>
      <c r="AA697" s="41"/>
      <c r="AB697" s="41"/>
      <c r="AC697" s="41"/>
      <c r="AD697" s="41"/>
      <c r="AE697" s="41"/>
      <c r="AR697" s="216" t="s">
        <v>3255</v>
      </c>
      <c r="AT697" s="216" t="s">
        <v>247</v>
      </c>
      <c r="AU697" s="216" t="s">
        <v>84</v>
      </c>
      <c r="AY697" s="20" t="s">
        <v>192</v>
      </c>
      <c r="BE697" s="217">
        <f>IF(N697="základní",J697,0)</f>
        <v>0</v>
      </c>
      <c r="BF697" s="217">
        <f>IF(N697="snížená",J697,0)</f>
        <v>0</v>
      </c>
      <c r="BG697" s="217">
        <f>IF(N697="zákl. přenesená",J697,0)</f>
        <v>0</v>
      </c>
      <c r="BH697" s="217">
        <f>IF(N697="sníž. přenesená",J697,0)</f>
        <v>0</v>
      </c>
      <c r="BI697" s="217">
        <f>IF(N697="nulová",J697,0)</f>
        <v>0</v>
      </c>
      <c r="BJ697" s="20" t="s">
        <v>82</v>
      </c>
      <c r="BK697" s="217">
        <f>ROUND(I697*H697,2)</f>
        <v>0</v>
      </c>
      <c r="BL697" s="20" t="s">
        <v>581</v>
      </c>
      <c r="BM697" s="216" t="s">
        <v>3334</v>
      </c>
    </row>
    <row r="698" s="2" customFormat="1">
      <c r="A698" s="41"/>
      <c r="B698" s="42"/>
      <c r="C698" s="43"/>
      <c r="D698" s="218" t="s">
        <v>199</v>
      </c>
      <c r="E698" s="43"/>
      <c r="F698" s="219" t="s">
        <v>3333</v>
      </c>
      <c r="G698" s="43"/>
      <c r="H698" s="43"/>
      <c r="I698" s="220"/>
      <c r="J698" s="43"/>
      <c r="K698" s="43"/>
      <c r="L698" s="47"/>
      <c r="M698" s="221"/>
      <c r="N698" s="222"/>
      <c r="O698" s="87"/>
      <c r="P698" s="87"/>
      <c r="Q698" s="87"/>
      <c r="R698" s="87"/>
      <c r="S698" s="87"/>
      <c r="T698" s="88"/>
      <c r="U698" s="41"/>
      <c r="V698" s="41"/>
      <c r="W698" s="41"/>
      <c r="X698" s="41"/>
      <c r="Y698" s="41"/>
      <c r="Z698" s="41"/>
      <c r="AA698" s="41"/>
      <c r="AB698" s="41"/>
      <c r="AC698" s="41"/>
      <c r="AD698" s="41"/>
      <c r="AE698" s="41"/>
      <c r="AT698" s="20" t="s">
        <v>199</v>
      </c>
      <c r="AU698" s="20" t="s">
        <v>84</v>
      </c>
    </row>
    <row r="699" s="14" customFormat="1">
      <c r="A699" s="14"/>
      <c r="B699" s="253"/>
      <c r="C699" s="254"/>
      <c r="D699" s="218" t="s">
        <v>1390</v>
      </c>
      <c r="E699" s="255" t="s">
        <v>19</v>
      </c>
      <c r="F699" s="256" t="s">
        <v>3335</v>
      </c>
      <c r="G699" s="254"/>
      <c r="H699" s="257">
        <v>9.3000000000000007</v>
      </c>
      <c r="I699" s="258"/>
      <c r="J699" s="254"/>
      <c r="K699" s="254"/>
      <c r="L699" s="259"/>
      <c r="M699" s="260"/>
      <c r="N699" s="261"/>
      <c r="O699" s="261"/>
      <c r="P699" s="261"/>
      <c r="Q699" s="261"/>
      <c r="R699" s="261"/>
      <c r="S699" s="261"/>
      <c r="T699" s="262"/>
      <c r="U699" s="14"/>
      <c r="V699" s="14"/>
      <c r="W699" s="14"/>
      <c r="X699" s="14"/>
      <c r="Y699" s="14"/>
      <c r="Z699" s="14"/>
      <c r="AA699" s="14"/>
      <c r="AB699" s="14"/>
      <c r="AC699" s="14"/>
      <c r="AD699" s="14"/>
      <c r="AE699" s="14"/>
      <c r="AT699" s="263" t="s">
        <v>1390</v>
      </c>
      <c r="AU699" s="263" t="s">
        <v>84</v>
      </c>
      <c r="AV699" s="14" t="s">
        <v>84</v>
      </c>
      <c r="AW699" s="14" t="s">
        <v>35</v>
      </c>
      <c r="AX699" s="14" t="s">
        <v>74</v>
      </c>
      <c r="AY699" s="263" t="s">
        <v>192</v>
      </c>
    </row>
    <row r="700" s="15" customFormat="1">
      <c r="A700" s="15"/>
      <c r="B700" s="264"/>
      <c r="C700" s="265"/>
      <c r="D700" s="218" t="s">
        <v>1390</v>
      </c>
      <c r="E700" s="266" t="s">
        <v>19</v>
      </c>
      <c r="F700" s="267" t="s">
        <v>1392</v>
      </c>
      <c r="G700" s="265"/>
      <c r="H700" s="268">
        <v>9.3000000000000007</v>
      </c>
      <c r="I700" s="269"/>
      <c r="J700" s="265"/>
      <c r="K700" s="265"/>
      <c r="L700" s="270"/>
      <c r="M700" s="271"/>
      <c r="N700" s="272"/>
      <c r="O700" s="272"/>
      <c r="P700" s="272"/>
      <c r="Q700" s="272"/>
      <c r="R700" s="272"/>
      <c r="S700" s="272"/>
      <c r="T700" s="273"/>
      <c r="U700" s="15"/>
      <c r="V700" s="15"/>
      <c r="W700" s="15"/>
      <c r="X700" s="15"/>
      <c r="Y700" s="15"/>
      <c r="Z700" s="15"/>
      <c r="AA700" s="15"/>
      <c r="AB700" s="15"/>
      <c r="AC700" s="15"/>
      <c r="AD700" s="15"/>
      <c r="AE700" s="15"/>
      <c r="AT700" s="274" t="s">
        <v>1390</v>
      </c>
      <c r="AU700" s="274" t="s">
        <v>84</v>
      </c>
      <c r="AV700" s="15" t="s">
        <v>197</v>
      </c>
      <c r="AW700" s="15" t="s">
        <v>35</v>
      </c>
      <c r="AX700" s="15" t="s">
        <v>82</v>
      </c>
      <c r="AY700" s="274" t="s">
        <v>192</v>
      </c>
    </row>
    <row r="701" s="12" customFormat="1" ht="22.8" customHeight="1">
      <c r="A701" s="12"/>
      <c r="B701" s="191"/>
      <c r="C701" s="192"/>
      <c r="D701" s="193" t="s">
        <v>73</v>
      </c>
      <c r="E701" s="224" t="s">
        <v>3336</v>
      </c>
      <c r="F701" s="224" t="s">
        <v>3337</v>
      </c>
      <c r="G701" s="192"/>
      <c r="H701" s="192"/>
      <c r="I701" s="195"/>
      <c r="J701" s="225">
        <f>BK701</f>
        <v>0</v>
      </c>
      <c r="K701" s="192"/>
      <c r="L701" s="197"/>
      <c r="M701" s="198"/>
      <c r="N701" s="199"/>
      <c r="O701" s="199"/>
      <c r="P701" s="200">
        <f>SUM(P702:P716)</f>
        <v>0</v>
      </c>
      <c r="Q701" s="199"/>
      <c r="R701" s="200">
        <f>SUM(R702:R716)</f>
        <v>0</v>
      </c>
      <c r="S701" s="199"/>
      <c r="T701" s="201">
        <f>SUM(T702:T716)</f>
        <v>0</v>
      </c>
      <c r="U701" s="12"/>
      <c r="V701" s="12"/>
      <c r="W701" s="12"/>
      <c r="X701" s="12"/>
      <c r="Y701" s="12"/>
      <c r="Z701" s="12"/>
      <c r="AA701" s="12"/>
      <c r="AB701" s="12"/>
      <c r="AC701" s="12"/>
      <c r="AD701" s="12"/>
      <c r="AE701" s="12"/>
      <c r="AR701" s="202" t="s">
        <v>207</v>
      </c>
      <c r="AT701" s="203" t="s">
        <v>73</v>
      </c>
      <c r="AU701" s="203" t="s">
        <v>82</v>
      </c>
      <c r="AY701" s="202" t="s">
        <v>192</v>
      </c>
      <c r="BK701" s="204">
        <f>SUM(BK702:BK716)</f>
        <v>0</v>
      </c>
    </row>
    <row r="702" s="2" customFormat="1" ht="16.5" customHeight="1">
      <c r="A702" s="41"/>
      <c r="B702" s="42"/>
      <c r="C702" s="205" t="s">
        <v>3338</v>
      </c>
      <c r="D702" s="205" t="s">
        <v>193</v>
      </c>
      <c r="E702" s="206" t="s">
        <v>3339</v>
      </c>
      <c r="F702" s="207" t="s">
        <v>3340</v>
      </c>
      <c r="G702" s="208" t="s">
        <v>785</v>
      </c>
      <c r="H702" s="209">
        <v>9</v>
      </c>
      <c r="I702" s="210"/>
      <c r="J702" s="211">
        <f>ROUND(I702*H702,2)</f>
        <v>0</v>
      </c>
      <c r="K702" s="207" t="s">
        <v>19</v>
      </c>
      <c r="L702" s="47"/>
      <c r="M702" s="212" t="s">
        <v>19</v>
      </c>
      <c r="N702" s="213" t="s">
        <v>45</v>
      </c>
      <c r="O702" s="87"/>
      <c r="P702" s="214">
        <f>O702*H702</f>
        <v>0</v>
      </c>
      <c r="Q702" s="214">
        <v>0</v>
      </c>
      <c r="R702" s="214">
        <f>Q702*H702</f>
        <v>0</v>
      </c>
      <c r="S702" s="214">
        <v>0</v>
      </c>
      <c r="T702" s="215">
        <f>S702*H702</f>
        <v>0</v>
      </c>
      <c r="U702" s="41"/>
      <c r="V702" s="41"/>
      <c r="W702" s="41"/>
      <c r="X702" s="41"/>
      <c r="Y702" s="41"/>
      <c r="Z702" s="41"/>
      <c r="AA702" s="41"/>
      <c r="AB702" s="41"/>
      <c r="AC702" s="41"/>
      <c r="AD702" s="41"/>
      <c r="AE702" s="41"/>
      <c r="AR702" s="216" t="s">
        <v>581</v>
      </c>
      <c r="AT702" s="216" t="s">
        <v>193</v>
      </c>
      <c r="AU702" s="216" t="s">
        <v>84</v>
      </c>
      <c r="AY702" s="20" t="s">
        <v>192</v>
      </c>
      <c r="BE702" s="217">
        <f>IF(N702="základní",J702,0)</f>
        <v>0</v>
      </c>
      <c r="BF702" s="217">
        <f>IF(N702="snížená",J702,0)</f>
        <v>0</v>
      </c>
      <c r="BG702" s="217">
        <f>IF(N702="zákl. přenesená",J702,0)</f>
        <v>0</v>
      </c>
      <c r="BH702" s="217">
        <f>IF(N702="sníž. přenesená",J702,0)</f>
        <v>0</v>
      </c>
      <c r="BI702" s="217">
        <f>IF(N702="nulová",J702,0)</f>
        <v>0</v>
      </c>
      <c r="BJ702" s="20" t="s">
        <v>82</v>
      </c>
      <c r="BK702" s="217">
        <f>ROUND(I702*H702,2)</f>
        <v>0</v>
      </c>
      <c r="BL702" s="20" t="s">
        <v>581</v>
      </c>
      <c r="BM702" s="216" t="s">
        <v>3341</v>
      </c>
    </row>
    <row r="703" s="2" customFormat="1">
      <c r="A703" s="41"/>
      <c r="B703" s="42"/>
      <c r="C703" s="43"/>
      <c r="D703" s="218" t="s">
        <v>199</v>
      </c>
      <c r="E703" s="43"/>
      <c r="F703" s="219" t="s">
        <v>3340</v>
      </c>
      <c r="G703" s="43"/>
      <c r="H703" s="43"/>
      <c r="I703" s="220"/>
      <c r="J703" s="43"/>
      <c r="K703" s="43"/>
      <c r="L703" s="47"/>
      <c r="M703" s="221"/>
      <c r="N703" s="222"/>
      <c r="O703" s="87"/>
      <c r="P703" s="87"/>
      <c r="Q703" s="87"/>
      <c r="R703" s="87"/>
      <c r="S703" s="87"/>
      <c r="T703" s="88"/>
      <c r="U703" s="41"/>
      <c r="V703" s="41"/>
      <c r="W703" s="41"/>
      <c r="X703" s="41"/>
      <c r="Y703" s="41"/>
      <c r="Z703" s="41"/>
      <c r="AA703" s="41"/>
      <c r="AB703" s="41"/>
      <c r="AC703" s="41"/>
      <c r="AD703" s="41"/>
      <c r="AE703" s="41"/>
      <c r="AT703" s="20" t="s">
        <v>199</v>
      </c>
      <c r="AU703" s="20" t="s">
        <v>84</v>
      </c>
    </row>
    <row r="704" s="2" customFormat="1" ht="16.5" customHeight="1">
      <c r="A704" s="41"/>
      <c r="B704" s="42"/>
      <c r="C704" s="205" t="s">
        <v>3342</v>
      </c>
      <c r="D704" s="205" t="s">
        <v>193</v>
      </c>
      <c r="E704" s="206" t="s">
        <v>3343</v>
      </c>
      <c r="F704" s="207" t="s">
        <v>3344</v>
      </c>
      <c r="G704" s="208" t="s">
        <v>785</v>
      </c>
      <c r="H704" s="209">
        <v>1</v>
      </c>
      <c r="I704" s="210"/>
      <c r="J704" s="211">
        <f>ROUND(I704*H704,2)</f>
        <v>0</v>
      </c>
      <c r="K704" s="207" t="s">
        <v>19</v>
      </c>
      <c r="L704" s="47"/>
      <c r="M704" s="212" t="s">
        <v>19</v>
      </c>
      <c r="N704" s="213" t="s">
        <v>45</v>
      </c>
      <c r="O704" s="87"/>
      <c r="P704" s="214">
        <f>O704*H704</f>
        <v>0</v>
      </c>
      <c r="Q704" s="214">
        <v>0</v>
      </c>
      <c r="R704" s="214">
        <f>Q704*H704</f>
        <v>0</v>
      </c>
      <c r="S704" s="214">
        <v>0</v>
      </c>
      <c r="T704" s="215">
        <f>S704*H704</f>
        <v>0</v>
      </c>
      <c r="U704" s="41"/>
      <c r="V704" s="41"/>
      <c r="W704" s="41"/>
      <c r="X704" s="41"/>
      <c r="Y704" s="41"/>
      <c r="Z704" s="41"/>
      <c r="AA704" s="41"/>
      <c r="AB704" s="41"/>
      <c r="AC704" s="41"/>
      <c r="AD704" s="41"/>
      <c r="AE704" s="41"/>
      <c r="AR704" s="216" t="s">
        <v>581</v>
      </c>
      <c r="AT704" s="216" t="s">
        <v>193</v>
      </c>
      <c r="AU704" s="216" t="s">
        <v>84</v>
      </c>
      <c r="AY704" s="20" t="s">
        <v>192</v>
      </c>
      <c r="BE704" s="217">
        <f>IF(N704="základní",J704,0)</f>
        <v>0</v>
      </c>
      <c r="BF704" s="217">
        <f>IF(N704="snížená",J704,0)</f>
        <v>0</v>
      </c>
      <c r="BG704" s="217">
        <f>IF(N704="zákl. přenesená",J704,0)</f>
        <v>0</v>
      </c>
      <c r="BH704" s="217">
        <f>IF(N704="sníž. přenesená",J704,0)</f>
        <v>0</v>
      </c>
      <c r="BI704" s="217">
        <f>IF(N704="nulová",J704,0)</f>
        <v>0</v>
      </c>
      <c r="BJ704" s="20" t="s">
        <v>82</v>
      </c>
      <c r="BK704" s="217">
        <f>ROUND(I704*H704,2)</f>
        <v>0</v>
      </c>
      <c r="BL704" s="20" t="s">
        <v>581</v>
      </c>
      <c r="BM704" s="216" t="s">
        <v>3345</v>
      </c>
    </row>
    <row r="705" s="2" customFormat="1">
      <c r="A705" s="41"/>
      <c r="B705" s="42"/>
      <c r="C705" s="43"/>
      <c r="D705" s="218" t="s">
        <v>199</v>
      </c>
      <c r="E705" s="43"/>
      <c r="F705" s="219" t="s">
        <v>3346</v>
      </c>
      <c r="G705" s="43"/>
      <c r="H705" s="43"/>
      <c r="I705" s="220"/>
      <c r="J705" s="43"/>
      <c r="K705" s="43"/>
      <c r="L705" s="47"/>
      <c r="M705" s="221"/>
      <c r="N705" s="222"/>
      <c r="O705" s="87"/>
      <c r="P705" s="87"/>
      <c r="Q705" s="87"/>
      <c r="R705" s="87"/>
      <c r="S705" s="87"/>
      <c r="T705" s="88"/>
      <c r="U705" s="41"/>
      <c r="V705" s="41"/>
      <c r="W705" s="41"/>
      <c r="X705" s="41"/>
      <c r="Y705" s="41"/>
      <c r="Z705" s="41"/>
      <c r="AA705" s="41"/>
      <c r="AB705" s="41"/>
      <c r="AC705" s="41"/>
      <c r="AD705" s="41"/>
      <c r="AE705" s="41"/>
      <c r="AT705" s="20" t="s">
        <v>199</v>
      </c>
      <c r="AU705" s="20" t="s">
        <v>84</v>
      </c>
    </row>
    <row r="706" s="2" customFormat="1" ht="16.5" customHeight="1">
      <c r="A706" s="41"/>
      <c r="B706" s="42"/>
      <c r="C706" s="205" t="s">
        <v>3347</v>
      </c>
      <c r="D706" s="205" t="s">
        <v>193</v>
      </c>
      <c r="E706" s="206" t="s">
        <v>3348</v>
      </c>
      <c r="F706" s="207" t="s">
        <v>3349</v>
      </c>
      <c r="G706" s="208" t="s">
        <v>1451</v>
      </c>
      <c r="H706" s="209">
        <v>26.850000000000001</v>
      </c>
      <c r="I706" s="210"/>
      <c r="J706" s="211">
        <f>ROUND(I706*H706,2)</f>
        <v>0</v>
      </c>
      <c r="K706" s="207" t="s">
        <v>19</v>
      </c>
      <c r="L706" s="47"/>
      <c r="M706" s="212" t="s">
        <v>19</v>
      </c>
      <c r="N706" s="213" t="s">
        <v>45</v>
      </c>
      <c r="O706" s="87"/>
      <c r="P706" s="214">
        <f>O706*H706</f>
        <v>0</v>
      </c>
      <c r="Q706" s="214">
        <v>0</v>
      </c>
      <c r="R706" s="214">
        <f>Q706*H706</f>
        <v>0</v>
      </c>
      <c r="S706" s="214">
        <v>0</v>
      </c>
      <c r="T706" s="215">
        <f>S706*H706</f>
        <v>0</v>
      </c>
      <c r="U706" s="41"/>
      <c r="V706" s="41"/>
      <c r="W706" s="41"/>
      <c r="X706" s="41"/>
      <c r="Y706" s="41"/>
      <c r="Z706" s="41"/>
      <c r="AA706" s="41"/>
      <c r="AB706" s="41"/>
      <c r="AC706" s="41"/>
      <c r="AD706" s="41"/>
      <c r="AE706" s="41"/>
      <c r="AR706" s="216" t="s">
        <v>581</v>
      </c>
      <c r="AT706" s="216" t="s">
        <v>193</v>
      </c>
      <c r="AU706" s="216" t="s">
        <v>84</v>
      </c>
      <c r="AY706" s="20" t="s">
        <v>192</v>
      </c>
      <c r="BE706" s="217">
        <f>IF(N706="základní",J706,0)</f>
        <v>0</v>
      </c>
      <c r="BF706" s="217">
        <f>IF(N706="snížená",J706,0)</f>
        <v>0</v>
      </c>
      <c r="BG706" s="217">
        <f>IF(N706="zákl. přenesená",J706,0)</f>
        <v>0</v>
      </c>
      <c r="BH706" s="217">
        <f>IF(N706="sníž. přenesená",J706,0)</f>
        <v>0</v>
      </c>
      <c r="BI706" s="217">
        <f>IF(N706="nulová",J706,0)</f>
        <v>0</v>
      </c>
      <c r="BJ706" s="20" t="s">
        <v>82</v>
      </c>
      <c r="BK706" s="217">
        <f>ROUND(I706*H706,2)</f>
        <v>0</v>
      </c>
      <c r="BL706" s="20" t="s">
        <v>581</v>
      </c>
      <c r="BM706" s="216" t="s">
        <v>3350</v>
      </c>
    </row>
    <row r="707" s="2" customFormat="1">
      <c r="A707" s="41"/>
      <c r="B707" s="42"/>
      <c r="C707" s="43"/>
      <c r="D707" s="218" t="s">
        <v>199</v>
      </c>
      <c r="E707" s="43"/>
      <c r="F707" s="219" t="s">
        <v>3351</v>
      </c>
      <c r="G707" s="43"/>
      <c r="H707" s="43"/>
      <c r="I707" s="220"/>
      <c r="J707" s="43"/>
      <c r="K707" s="43"/>
      <c r="L707" s="47"/>
      <c r="M707" s="221"/>
      <c r="N707" s="222"/>
      <c r="O707" s="87"/>
      <c r="P707" s="87"/>
      <c r="Q707" s="87"/>
      <c r="R707" s="87"/>
      <c r="S707" s="87"/>
      <c r="T707" s="88"/>
      <c r="U707" s="41"/>
      <c r="V707" s="41"/>
      <c r="W707" s="41"/>
      <c r="X707" s="41"/>
      <c r="Y707" s="41"/>
      <c r="Z707" s="41"/>
      <c r="AA707" s="41"/>
      <c r="AB707" s="41"/>
      <c r="AC707" s="41"/>
      <c r="AD707" s="41"/>
      <c r="AE707" s="41"/>
      <c r="AT707" s="20" t="s">
        <v>199</v>
      </c>
      <c r="AU707" s="20" t="s">
        <v>84</v>
      </c>
    </row>
    <row r="708" s="2" customFormat="1" ht="16.5" customHeight="1">
      <c r="A708" s="41"/>
      <c r="B708" s="42"/>
      <c r="C708" s="205" t="s">
        <v>3352</v>
      </c>
      <c r="D708" s="205" t="s">
        <v>193</v>
      </c>
      <c r="E708" s="206" t="s">
        <v>3353</v>
      </c>
      <c r="F708" s="207" t="s">
        <v>3354</v>
      </c>
      <c r="G708" s="208" t="s">
        <v>1451</v>
      </c>
      <c r="H708" s="209">
        <v>4.7000000000000002</v>
      </c>
      <c r="I708" s="210"/>
      <c r="J708" s="211">
        <f>ROUND(I708*H708,2)</f>
        <v>0</v>
      </c>
      <c r="K708" s="207" t="s">
        <v>19</v>
      </c>
      <c r="L708" s="47"/>
      <c r="M708" s="212" t="s">
        <v>19</v>
      </c>
      <c r="N708" s="213" t="s">
        <v>45</v>
      </c>
      <c r="O708" s="87"/>
      <c r="P708" s="214">
        <f>O708*H708</f>
        <v>0</v>
      </c>
      <c r="Q708" s="214">
        <v>0</v>
      </c>
      <c r="R708" s="214">
        <f>Q708*H708</f>
        <v>0</v>
      </c>
      <c r="S708" s="214">
        <v>0</v>
      </c>
      <c r="T708" s="215">
        <f>S708*H708</f>
        <v>0</v>
      </c>
      <c r="U708" s="41"/>
      <c r="V708" s="41"/>
      <c r="W708" s="41"/>
      <c r="X708" s="41"/>
      <c r="Y708" s="41"/>
      <c r="Z708" s="41"/>
      <c r="AA708" s="41"/>
      <c r="AB708" s="41"/>
      <c r="AC708" s="41"/>
      <c r="AD708" s="41"/>
      <c r="AE708" s="41"/>
      <c r="AR708" s="216" t="s">
        <v>581</v>
      </c>
      <c r="AT708" s="216" t="s">
        <v>193</v>
      </c>
      <c r="AU708" s="216" t="s">
        <v>84</v>
      </c>
      <c r="AY708" s="20" t="s">
        <v>192</v>
      </c>
      <c r="BE708" s="217">
        <f>IF(N708="základní",J708,0)</f>
        <v>0</v>
      </c>
      <c r="BF708" s="217">
        <f>IF(N708="snížená",J708,0)</f>
        <v>0</v>
      </c>
      <c r="BG708" s="217">
        <f>IF(N708="zákl. přenesená",J708,0)</f>
        <v>0</v>
      </c>
      <c r="BH708" s="217">
        <f>IF(N708="sníž. přenesená",J708,0)</f>
        <v>0</v>
      </c>
      <c r="BI708" s="217">
        <f>IF(N708="nulová",J708,0)</f>
        <v>0</v>
      </c>
      <c r="BJ708" s="20" t="s">
        <v>82</v>
      </c>
      <c r="BK708" s="217">
        <f>ROUND(I708*H708,2)</f>
        <v>0</v>
      </c>
      <c r="BL708" s="20" t="s">
        <v>581</v>
      </c>
      <c r="BM708" s="216" t="s">
        <v>3355</v>
      </c>
    </row>
    <row r="709" s="2" customFormat="1">
      <c r="A709" s="41"/>
      <c r="B709" s="42"/>
      <c r="C709" s="43"/>
      <c r="D709" s="218" t="s">
        <v>199</v>
      </c>
      <c r="E709" s="43"/>
      <c r="F709" s="219" t="s">
        <v>3356</v>
      </c>
      <c r="G709" s="43"/>
      <c r="H709" s="43"/>
      <c r="I709" s="220"/>
      <c r="J709" s="43"/>
      <c r="K709" s="43"/>
      <c r="L709" s="47"/>
      <c r="M709" s="221"/>
      <c r="N709" s="222"/>
      <c r="O709" s="87"/>
      <c r="P709" s="87"/>
      <c r="Q709" s="87"/>
      <c r="R709" s="87"/>
      <c r="S709" s="87"/>
      <c r="T709" s="88"/>
      <c r="U709" s="41"/>
      <c r="V709" s="41"/>
      <c r="W709" s="41"/>
      <c r="X709" s="41"/>
      <c r="Y709" s="41"/>
      <c r="Z709" s="41"/>
      <c r="AA709" s="41"/>
      <c r="AB709" s="41"/>
      <c r="AC709" s="41"/>
      <c r="AD709" s="41"/>
      <c r="AE709" s="41"/>
      <c r="AT709" s="20" t="s">
        <v>199</v>
      </c>
      <c r="AU709" s="20" t="s">
        <v>84</v>
      </c>
    </row>
    <row r="710" s="2" customFormat="1" ht="16.5" customHeight="1">
      <c r="A710" s="41"/>
      <c r="B710" s="42"/>
      <c r="C710" s="205" t="s">
        <v>3357</v>
      </c>
      <c r="D710" s="205" t="s">
        <v>193</v>
      </c>
      <c r="E710" s="206" t="s">
        <v>3358</v>
      </c>
      <c r="F710" s="207" t="s">
        <v>3359</v>
      </c>
      <c r="G710" s="208" t="s">
        <v>1451</v>
      </c>
      <c r="H710" s="209">
        <v>9.3000000000000007</v>
      </c>
      <c r="I710" s="210"/>
      <c r="J710" s="211">
        <f>ROUND(I710*H710,2)</f>
        <v>0</v>
      </c>
      <c r="K710" s="207" t="s">
        <v>19</v>
      </c>
      <c r="L710" s="47"/>
      <c r="M710" s="212" t="s">
        <v>19</v>
      </c>
      <c r="N710" s="213" t="s">
        <v>45</v>
      </c>
      <c r="O710" s="87"/>
      <c r="P710" s="214">
        <f>O710*H710</f>
        <v>0</v>
      </c>
      <c r="Q710" s="214">
        <v>0</v>
      </c>
      <c r="R710" s="214">
        <f>Q710*H710</f>
        <v>0</v>
      </c>
      <c r="S710" s="214">
        <v>0</v>
      </c>
      <c r="T710" s="215">
        <f>S710*H710</f>
        <v>0</v>
      </c>
      <c r="U710" s="41"/>
      <c r="V710" s="41"/>
      <c r="W710" s="41"/>
      <c r="X710" s="41"/>
      <c r="Y710" s="41"/>
      <c r="Z710" s="41"/>
      <c r="AA710" s="41"/>
      <c r="AB710" s="41"/>
      <c r="AC710" s="41"/>
      <c r="AD710" s="41"/>
      <c r="AE710" s="41"/>
      <c r="AR710" s="216" t="s">
        <v>581</v>
      </c>
      <c r="AT710" s="216" t="s">
        <v>193</v>
      </c>
      <c r="AU710" s="216" t="s">
        <v>84</v>
      </c>
      <c r="AY710" s="20" t="s">
        <v>192</v>
      </c>
      <c r="BE710" s="217">
        <f>IF(N710="základní",J710,0)</f>
        <v>0</v>
      </c>
      <c r="BF710" s="217">
        <f>IF(N710="snížená",J710,0)</f>
        <v>0</v>
      </c>
      <c r="BG710" s="217">
        <f>IF(N710="zákl. přenesená",J710,0)</f>
        <v>0</v>
      </c>
      <c r="BH710" s="217">
        <f>IF(N710="sníž. přenesená",J710,0)</f>
        <v>0</v>
      </c>
      <c r="BI710" s="217">
        <f>IF(N710="nulová",J710,0)</f>
        <v>0</v>
      </c>
      <c r="BJ710" s="20" t="s">
        <v>82</v>
      </c>
      <c r="BK710" s="217">
        <f>ROUND(I710*H710,2)</f>
        <v>0</v>
      </c>
      <c r="BL710" s="20" t="s">
        <v>581</v>
      </c>
      <c r="BM710" s="216" t="s">
        <v>3360</v>
      </c>
    </row>
    <row r="711" s="2" customFormat="1">
      <c r="A711" s="41"/>
      <c r="B711" s="42"/>
      <c r="C711" s="43"/>
      <c r="D711" s="218" t="s">
        <v>199</v>
      </c>
      <c r="E711" s="43"/>
      <c r="F711" s="219" t="s">
        <v>3356</v>
      </c>
      <c r="G711" s="43"/>
      <c r="H711" s="43"/>
      <c r="I711" s="220"/>
      <c r="J711" s="43"/>
      <c r="K711" s="43"/>
      <c r="L711" s="47"/>
      <c r="M711" s="221"/>
      <c r="N711" s="222"/>
      <c r="O711" s="87"/>
      <c r="P711" s="87"/>
      <c r="Q711" s="87"/>
      <c r="R711" s="87"/>
      <c r="S711" s="87"/>
      <c r="T711" s="88"/>
      <c r="U711" s="41"/>
      <c r="V711" s="41"/>
      <c r="W711" s="41"/>
      <c r="X711" s="41"/>
      <c r="Y711" s="41"/>
      <c r="Z711" s="41"/>
      <c r="AA711" s="41"/>
      <c r="AB711" s="41"/>
      <c r="AC711" s="41"/>
      <c r="AD711" s="41"/>
      <c r="AE711" s="41"/>
      <c r="AT711" s="20" t="s">
        <v>199</v>
      </c>
      <c r="AU711" s="20" t="s">
        <v>84</v>
      </c>
    </row>
    <row r="712" s="2" customFormat="1" ht="16.5" customHeight="1">
      <c r="A712" s="41"/>
      <c r="B712" s="42"/>
      <c r="C712" s="205" t="s">
        <v>3361</v>
      </c>
      <c r="D712" s="205" t="s">
        <v>193</v>
      </c>
      <c r="E712" s="206" t="s">
        <v>3362</v>
      </c>
      <c r="F712" s="207" t="s">
        <v>3363</v>
      </c>
      <c r="G712" s="208" t="s">
        <v>1451</v>
      </c>
      <c r="H712" s="209">
        <v>201.75</v>
      </c>
      <c r="I712" s="210"/>
      <c r="J712" s="211">
        <f>ROUND(I712*H712,2)</f>
        <v>0</v>
      </c>
      <c r="K712" s="207" t="s">
        <v>19</v>
      </c>
      <c r="L712" s="47"/>
      <c r="M712" s="212" t="s">
        <v>19</v>
      </c>
      <c r="N712" s="213" t="s">
        <v>45</v>
      </c>
      <c r="O712" s="87"/>
      <c r="P712" s="214">
        <f>O712*H712</f>
        <v>0</v>
      </c>
      <c r="Q712" s="214">
        <v>0</v>
      </c>
      <c r="R712" s="214">
        <f>Q712*H712</f>
        <v>0</v>
      </c>
      <c r="S712" s="214">
        <v>0</v>
      </c>
      <c r="T712" s="215">
        <f>S712*H712</f>
        <v>0</v>
      </c>
      <c r="U712" s="41"/>
      <c r="V712" s="41"/>
      <c r="W712" s="41"/>
      <c r="X712" s="41"/>
      <c r="Y712" s="41"/>
      <c r="Z712" s="41"/>
      <c r="AA712" s="41"/>
      <c r="AB712" s="41"/>
      <c r="AC712" s="41"/>
      <c r="AD712" s="41"/>
      <c r="AE712" s="41"/>
      <c r="AR712" s="216" t="s">
        <v>581</v>
      </c>
      <c r="AT712" s="216" t="s">
        <v>193</v>
      </c>
      <c r="AU712" s="216" t="s">
        <v>84</v>
      </c>
      <c r="AY712" s="20" t="s">
        <v>192</v>
      </c>
      <c r="BE712" s="217">
        <f>IF(N712="základní",J712,0)</f>
        <v>0</v>
      </c>
      <c r="BF712" s="217">
        <f>IF(N712="snížená",J712,0)</f>
        <v>0</v>
      </c>
      <c r="BG712" s="217">
        <f>IF(N712="zákl. přenesená",J712,0)</f>
        <v>0</v>
      </c>
      <c r="BH712" s="217">
        <f>IF(N712="sníž. přenesená",J712,0)</f>
        <v>0</v>
      </c>
      <c r="BI712" s="217">
        <f>IF(N712="nulová",J712,0)</f>
        <v>0</v>
      </c>
      <c r="BJ712" s="20" t="s">
        <v>82</v>
      </c>
      <c r="BK712" s="217">
        <f>ROUND(I712*H712,2)</f>
        <v>0</v>
      </c>
      <c r="BL712" s="20" t="s">
        <v>581</v>
      </c>
      <c r="BM712" s="216" t="s">
        <v>3364</v>
      </c>
    </row>
    <row r="713" s="2" customFormat="1">
      <c r="A713" s="41"/>
      <c r="B713" s="42"/>
      <c r="C713" s="43"/>
      <c r="D713" s="218" t="s">
        <v>199</v>
      </c>
      <c r="E713" s="43"/>
      <c r="F713" s="219" t="s">
        <v>3363</v>
      </c>
      <c r="G713" s="43"/>
      <c r="H713" s="43"/>
      <c r="I713" s="220"/>
      <c r="J713" s="43"/>
      <c r="K713" s="43"/>
      <c r="L713" s="47"/>
      <c r="M713" s="221"/>
      <c r="N713" s="222"/>
      <c r="O713" s="87"/>
      <c r="P713" s="87"/>
      <c r="Q713" s="87"/>
      <c r="R713" s="87"/>
      <c r="S713" s="87"/>
      <c r="T713" s="88"/>
      <c r="U713" s="41"/>
      <c r="V713" s="41"/>
      <c r="W713" s="41"/>
      <c r="X713" s="41"/>
      <c r="Y713" s="41"/>
      <c r="Z713" s="41"/>
      <c r="AA713" s="41"/>
      <c r="AB713" s="41"/>
      <c r="AC713" s="41"/>
      <c r="AD713" s="41"/>
      <c r="AE713" s="41"/>
      <c r="AT713" s="20" t="s">
        <v>199</v>
      </c>
      <c r="AU713" s="20" t="s">
        <v>84</v>
      </c>
    </row>
    <row r="714" s="2" customFormat="1" ht="16.5" customHeight="1">
      <c r="A714" s="41"/>
      <c r="B714" s="42"/>
      <c r="C714" s="205" t="s">
        <v>3365</v>
      </c>
      <c r="D714" s="205" t="s">
        <v>193</v>
      </c>
      <c r="E714" s="206" t="s">
        <v>3366</v>
      </c>
      <c r="F714" s="207" t="s">
        <v>3367</v>
      </c>
      <c r="G714" s="208" t="s">
        <v>785</v>
      </c>
      <c r="H714" s="209">
        <v>1</v>
      </c>
      <c r="I714" s="210"/>
      <c r="J714" s="211">
        <f>ROUND(I714*H714,2)</f>
        <v>0</v>
      </c>
      <c r="K714" s="207" t="s">
        <v>19</v>
      </c>
      <c r="L714" s="47"/>
      <c r="M714" s="212" t="s">
        <v>19</v>
      </c>
      <c r="N714" s="213" t="s">
        <v>45</v>
      </c>
      <c r="O714" s="87"/>
      <c r="P714" s="214">
        <f>O714*H714</f>
        <v>0</v>
      </c>
      <c r="Q714" s="214">
        <v>0</v>
      </c>
      <c r="R714" s="214">
        <f>Q714*H714</f>
        <v>0</v>
      </c>
      <c r="S714" s="214">
        <v>0</v>
      </c>
      <c r="T714" s="215">
        <f>S714*H714</f>
        <v>0</v>
      </c>
      <c r="U714" s="41"/>
      <c r="V714" s="41"/>
      <c r="W714" s="41"/>
      <c r="X714" s="41"/>
      <c r="Y714" s="41"/>
      <c r="Z714" s="41"/>
      <c r="AA714" s="41"/>
      <c r="AB714" s="41"/>
      <c r="AC714" s="41"/>
      <c r="AD714" s="41"/>
      <c r="AE714" s="41"/>
      <c r="AR714" s="216" t="s">
        <v>581</v>
      </c>
      <c r="AT714" s="216" t="s">
        <v>193</v>
      </c>
      <c r="AU714" s="216" t="s">
        <v>84</v>
      </c>
      <c r="AY714" s="20" t="s">
        <v>192</v>
      </c>
      <c r="BE714" s="217">
        <f>IF(N714="základní",J714,0)</f>
        <v>0</v>
      </c>
      <c r="BF714" s="217">
        <f>IF(N714="snížená",J714,0)</f>
        <v>0</v>
      </c>
      <c r="BG714" s="217">
        <f>IF(N714="zákl. přenesená",J714,0)</f>
        <v>0</v>
      </c>
      <c r="BH714" s="217">
        <f>IF(N714="sníž. přenesená",J714,0)</f>
        <v>0</v>
      </c>
      <c r="BI714" s="217">
        <f>IF(N714="nulová",J714,0)</f>
        <v>0</v>
      </c>
      <c r="BJ714" s="20" t="s">
        <v>82</v>
      </c>
      <c r="BK714" s="217">
        <f>ROUND(I714*H714,2)</f>
        <v>0</v>
      </c>
      <c r="BL714" s="20" t="s">
        <v>581</v>
      </c>
      <c r="BM714" s="216" t="s">
        <v>3368</v>
      </c>
    </row>
    <row r="715" s="2" customFormat="1">
      <c r="A715" s="41"/>
      <c r="B715" s="42"/>
      <c r="C715" s="43"/>
      <c r="D715" s="218" t="s">
        <v>199</v>
      </c>
      <c r="E715" s="43"/>
      <c r="F715" s="219" t="s">
        <v>3367</v>
      </c>
      <c r="G715" s="43"/>
      <c r="H715" s="43"/>
      <c r="I715" s="220"/>
      <c r="J715" s="43"/>
      <c r="K715" s="43"/>
      <c r="L715" s="47"/>
      <c r="M715" s="221"/>
      <c r="N715" s="222"/>
      <c r="O715" s="87"/>
      <c r="P715" s="87"/>
      <c r="Q715" s="87"/>
      <c r="R715" s="87"/>
      <c r="S715" s="87"/>
      <c r="T715" s="88"/>
      <c r="U715" s="41"/>
      <c r="V715" s="41"/>
      <c r="W715" s="41"/>
      <c r="X715" s="41"/>
      <c r="Y715" s="41"/>
      <c r="Z715" s="41"/>
      <c r="AA715" s="41"/>
      <c r="AB715" s="41"/>
      <c r="AC715" s="41"/>
      <c r="AD715" s="41"/>
      <c r="AE715" s="41"/>
      <c r="AT715" s="20" t="s">
        <v>199</v>
      </c>
      <c r="AU715" s="20" t="s">
        <v>84</v>
      </c>
    </row>
    <row r="716" s="2" customFormat="1">
      <c r="A716" s="41"/>
      <c r="B716" s="42"/>
      <c r="C716" s="43"/>
      <c r="D716" s="218" t="s">
        <v>200</v>
      </c>
      <c r="E716" s="43"/>
      <c r="F716" s="223" t="s">
        <v>3369</v>
      </c>
      <c r="G716" s="43"/>
      <c r="H716" s="43"/>
      <c r="I716" s="220"/>
      <c r="J716" s="43"/>
      <c r="K716" s="43"/>
      <c r="L716" s="47"/>
      <c r="M716" s="221"/>
      <c r="N716" s="222"/>
      <c r="O716" s="87"/>
      <c r="P716" s="87"/>
      <c r="Q716" s="87"/>
      <c r="R716" s="87"/>
      <c r="S716" s="87"/>
      <c r="T716" s="88"/>
      <c r="U716" s="41"/>
      <c r="V716" s="41"/>
      <c r="W716" s="41"/>
      <c r="X716" s="41"/>
      <c r="Y716" s="41"/>
      <c r="Z716" s="41"/>
      <c r="AA716" s="41"/>
      <c r="AB716" s="41"/>
      <c r="AC716" s="41"/>
      <c r="AD716" s="41"/>
      <c r="AE716" s="41"/>
      <c r="AT716" s="20" t="s">
        <v>200</v>
      </c>
      <c r="AU716" s="20" t="s">
        <v>84</v>
      </c>
    </row>
    <row r="717" s="12" customFormat="1" ht="25.92" customHeight="1">
      <c r="A717" s="12"/>
      <c r="B717" s="191"/>
      <c r="C717" s="192"/>
      <c r="D717" s="193" t="s">
        <v>73</v>
      </c>
      <c r="E717" s="194" t="s">
        <v>161</v>
      </c>
      <c r="F717" s="194" t="s">
        <v>162</v>
      </c>
      <c r="G717" s="192"/>
      <c r="H717" s="192"/>
      <c r="I717" s="195"/>
      <c r="J717" s="196">
        <f>BK717</f>
        <v>0</v>
      </c>
      <c r="K717" s="192"/>
      <c r="L717" s="197"/>
      <c r="M717" s="198"/>
      <c r="N717" s="199"/>
      <c r="O717" s="199"/>
      <c r="P717" s="200">
        <f>P718</f>
        <v>0</v>
      </c>
      <c r="Q717" s="199"/>
      <c r="R717" s="200">
        <f>R718</f>
        <v>0</v>
      </c>
      <c r="S717" s="199"/>
      <c r="T717" s="201">
        <f>T718</f>
        <v>0</v>
      </c>
      <c r="U717" s="12"/>
      <c r="V717" s="12"/>
      <c r="W717" s="12"/>
      <c r="X717" s="12"/>
      <c r="Y717" s="12"/>
      <c r="Z717" s="12"/>
      <c r="AA717" s="12"/>
      <c r="AB717" s="12"/>
      <c r="AC717" s="12"/>
      <c r="AD717" s="12"/>
      <c r="AE717" s="12"/>
      <c r="AR717" s="202" t="s">
        <v>221</v>
      </c>
      <c r="AT717" s="203" t="s">
        <v>73</v>
      </c>
      <c r="AU717" s="203" t="s">
        <v>74</v>
      </c>
      <c r="AY717" s="202" t="s">
        <v>192</v>
      </c>
      <c r="BK717" s="204">
        <f>BK718</f>
        <v>0</v>
      </c>
    </row>
    <row r="718" s="12" customFormat="1" ht="22.8" customHeight="1">
      <c r="A718" s="12"/>
      <c r="B718" s="191"/>
      <c r="C718" s="192"/>
      <c r="D718" s="193" t="s">
        <v>73</v>
      </c>
      <c r="E718" s="224" t="s">
        <v>3370</v>
      </c>
      <c r="F718" s="224" t="s">
        <v>3371</v>
      </c>
      <c r="G718" s="192"/>
      <c r="H718" s="192"/>
      <c r="I718" s="195"/>
      <c r="J718" s="225">
        <f>BK718</f>
        <v>0</v>
      </c>
      <c r="K718" s="192"/>
      <c r="L718" s="197"/>
      <c r="M718" s="198"/>
      <c r="N718" s="199"/>
      <c r="O718" s="199"/>
      <c r="P718" s="200">
        <f>SUM(P719:P721)</f>
        <v>0</v>
      </c>
      <c r="Q718" s="199"/>
      <c r="R718" s="200">
        <f>SUM(R719:R721)</f>
        <v>0</v>
      </c>
      <c r="S718" s="199"/>
      <c r="T718" s="201">
        <f>SUM(T719:T721)</f>
        <v>0</v>
      </c>
      <c r="U718" s="12"/>
      <c r="V718" s="12"/>
      <c r="W718" s="12"/>
      <c r="X718" s="12"/>
      <c r="Y718" s="12"/>
      <c r="Z718" s="12"/>
      <c r="AA718" s="12"/>
      <c r="AB718" s="12"/>
      <c r="AC718" s="12"/>
      <c r="AD718" s="12"/>
      <c r="AE718" s="12"/>
      <c r="AR718" s="202" t="s">
        <v>221</v>
      </c>
      <c r="AT718" s="203" t="s">
        <v>73</v>
      </c>
      <c r="AU718" s="203" t="s">
        <v>82</v>
      </c>
      <c r="AY718" s="202" t="s">
        <v>192</v>
      </c>
      <c r="BK718" s="204">
        <f>SUM(BK719:BK721)</f>
        <v>0</v>
      </c>
    </row>
    <row r="719" s="2" customFormat="1" ht="16.5" customHeight="1">
      <c r="A719" s="41"/>
      <c r="B719" s="42"/>
      <c r="C719" s="205" t="s">
        <v>3372</v>
      </c>
      <c r="D719" s="205" t="s">
        <v>193</v>
      </c>
      <c r="E719" s="206" t="s">
        <v>3373</v>
      </c>
      <c r="F719" s="207" t="s">
        <v>3374</v>
      </c>
      <c r="G719" s="208" t="s">
        <v>650</v>
      </c>
      <c r="H719" s="209">
        <v>1</v>
      </c>
      <c r="I719" s="210"/>
      <c r="J719" s="211">
        <f>ROUND(I719*H719,2)</f>
        <v>0</v>
      </c>
      <c r="K719" s="207" t="s">
        <v>1815</v>
      </c>
      <c r="L719" s="47"/>
      <c r="M719" s="212" t="s">
        <v>19</v>
      </c>
      <c r="N719" s="213" t="s">
        <v>45</v>
      </c>
      <c r="O719" s="87"/>
      <c r="P719" s="214">
        <f>O719*H719</f>
        <v>0</v>
      </c>
      <c r="Q719" s="214">
        <v>0</v>
      </c>
      <c r="R719" s="214">
        <f>Q719*H719</f>
        <v>0</v>
      </c>
      <c r="S719" s="214">
        <v>0</v>
      </c>
      <c r="T719" s="215">
        <f>S719*H719</f>
        <v>0</v>
      </c>
      <c r="U719" s="41"/>
      <c r="V719" s="41"/>
      <c r="W719" s="41"/>
      <c r="X719" s="41"/>
      <c r="Y719" s="41"/>
      <c r="Z719" s="41"/>
      <c r="AA719" s="41"/>
      <c r="AB719" s="41"/>
      <c r="AC719" s="41"/>
      <c r="AD719" s="41"/>
      <c r="AE719" s="41"/>
      <c r="AR719" s="216" t="s">
        <v>3375</v>
      </c>
      <c r="AT719" s="216" t="s">
        <v>193</v>
      </c>
      <c r="AU719" s="216" t="s">
        <v>84</v>
      </c>
      <c r="AY719" s="20" t="s">
        <v>192</v>
      </c>
      <c r="BE719" s="217">
        <f>IF(N719="základní",J719,0)</f>
        <v>0</v>
      </c>
      <c r="BF719" s="217">
        <f>IF(N719="snížená",J719,0)</f>
        <v>0</v>
      </c>
      <c r="BG719" s="217">
        <f>IF(N719="zákl. přenesená",J719,0)</f>
        <v>0</v>
      </c>
      <c r="BH719" s="217">
        <f>IF(N719="sníž. přenesená",J719,0)</f>
        <v>0</v>
      </c>
      <c r="BI719" s="217">
        <f>IF(N719="nulová",J719,0)</f>
        <v>0</v>
      </c>
      <c r="BJ719" s="20" t="s">
        <v>82</v>
      </c>
      <c r="BK719" s="217">
        <f>ROUND(I719*H719,2)</f>
        <v>0</v>
      </c>
      <c r="BL719" s="20" t="s">
        <v>3375</v>
      </c>
      <c r="BM719" s="216" t="s">
        <v>3376</v>
      </c>
    </row>
    <row r="720" s="2" customFormat="1">
      <c r="A720" s="41"/>
      <c r="B720" s="42"/>
      <c r="C720" s="43"/>
      <c r="D720" s="218" t="s">
        <v>199</v>
      </c>
      <c r="E720" s="43"/>
      <c r="F720" s="219" t="s">
        <v>3374</v>
      </c>
      <c r="G720" s="43"/>
      <c r="H720" s="43"/>
      <c r="I720" s="220"/>
      <c r="J720" s="43"/>
      <c r="K720" s="43"/>
      <c r="L720" s="47"/>
      <c r="M720" s="221"/>
      <c r="N720" s="222"/>
      <c r="O720" s="87"/>
      <c r="P720" s="87"/>
      <c r="Q720" s="87"/>
      <c r="R720" s="87"/>
      <c r="S720" s="87"/>
      <c r="T720" s="88"/>
      <c r="U720" s="41"/>
      <c r="V720" s="41"/>
      <c r="W720" s="41"/>
      <c r="X720" s="41"/>
      <c r="Y720" s="41"/>
      <c r="Z720" s="41"/>
      <c r="AA720" s="41"/>
      <c r="AB720" s="41"/>
      <c r="AC720" s="41"/>
      <c r="AD720" s="41"/>
      <c r="AE720" s="41"/>
      <c r="AT720" s="20" t="s">
        <v>199</v>
      </c>
      <c r="AU720" s="20" t="s">
        <v>84</v>
      </c>
    </row>
    <row r="721" s="2" customFormat="1">
      <c r="A721" s="41"/>
      <c r="B721" s="42"/>
      <c r="C721" s="43"/>
      <c r="D721" s="218" t="s">
        <v>200</v>
      </c>
      <c r="E721" s="43"/>
      <c r="F721" s="223" t="s">
        <v>3377</v>
      </c>
      <c r="G721" s="43"/>
      <c r="H721" s="43"/>
      <c r="I721" s="220"/>
      <c r="J721" s="43"/>
      <c r="K721" s="43"/>
      <c r="L721" s="47"/>
      <c r="M721" s="239"/>
      <c r="N721" s="240"/>
      <c r="O721" s="241"/>
      <c r="P721" s="241"/>
      <c r="Q721" s="241"/>
      <c r="R721" s="241"/>
      <c r="S721" s="241"/>
      <c r="T721" s="242"/>
      <c r="U721" s="41"/>
      <c r="V721" s="41"/>
      <c r="W721" s="41"/>
      <c r="X721" s="41"/>
      <c r="Y721" s="41"/>
      <c r="Z721" s="41"/>
      <c r="AA721" s="41"/>
      <c r="AB721" s="41"/>
      <c r="AC721" s="41"/>
      <c r="AD721" s="41"/>
      <c r="AE721" s="41"/>
      <c r="AT721" s="20" t="s">
        <v>200</v>
      </c>
      <c r="AU721" s="20" t="s">
        <v>84</v>
      </c>
    </row>
    <row r="722" s="2" customFormat="1" ht="6.96" customHeight="1">
      <c r="A722" s="41"/>
      <c r="B722" s="62"/>
      <c r="C722" s="63"/>
      <c r="D722" s="63"/>
      <c r="E722" s="63"/>
      <c r="F722" s="63"/>
      <c r="G722" s="63"/>
      <c r="H722" s="63"/>
      <c r="I722" s="63"/>
      <c r="J722" s="63"/>
      <c r="K722" s="63"/>
      <c r="L722" s="47"/>
      <c r="M722" s="41"/>
      <c r="O722" s="41"/>
      <c r="P722" s="41"/>
      <c r="Q722" s="41"/>
      <c r="R722" s="41"/>
      <c r="S722" s="41"/>
      <c r="T722" s="41"/>
      <c r="U722" s="41"/>
      <c r="V722" s="41"/>
      <c r="W722" s="41"/>
      <c r="X722" s="41"/>
      <c r="Y722" s="41"/>
      <c r="Z722" s="41"/>
      <c r="AA722" s="41"/>
      <c r="AB722" s="41"/>
      <c r="AC722" s="41"/>
      <c r="AD722" s="41"/>
      <c r="AE722" s="41"/>
    </row>
  </sheetData>
  <sheetProtection sheet="1" autoFilter="0" formatColumns="0" formatRows="0" objects="1" scenarios="1" spinCount="100000" saltValue="wFWMWG3j9aGPqCpgxweQt1FcOri0q3XGiv4phoNcIZREgl7bKz84y05xzea1vouaGJyIaIKD+cclyyeLB7baDQ==" hashValue="BErARUKhjFZMn+/FMcN6C8/Xt70/zglCc3hKSiDmSDZ0v5NbldDx6OS2s4B894sFspnTNPqBzJ36oftVYw+rEw==" algorithmName="SHA-512" password="CC35"/>
  <autoFilter ref="C104:K721"/>
  <mergeCells count="9">
    <mergeCell ref="E7:H7"/>
    <mergeCell ref="E9:H9"/>
    <mergeCell ref="E18:H18"/>
    <mergeCell ref="E27:H27"/>
    <mergeCell ref="E48:H48"/>
    <mergeCell ref="E50:H50"/>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3378</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ROUND(J101,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ROUND((SUM(BE101:BE844)),  2)</f>
        <v>0</v>
      </c>
      <c r="G33" s="41"/>
      <c r="H33" s="41"/>
      <c r="I33" s="151">
        <v>0.20999999999999999</v>
      </c>
      <c r="J33" s="150">
        <f>ROUND(((SUM(BE101:BE844))*I33),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ROUND((SUM(BF101:BF844)),  2)</f>
        <v>0</v>
      </c>
      <c r="G34" s="41"/>
      <c r="H34" s="41"/>
      <c r="I34" s="151">
        <v>0.14999999999999999</v>
      </c>
      <c r="J34" s="150">
        <f>ROUND(((SUM(BF101:BF844))*I34),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ROUND((SUM(BG101:BG844)),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ROUND((SUM(BH101:BH844)),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ROUND((SUM(BI101:BI844)),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01-21-01 - ŽST Teplice, oprava fasády výpravní budovy v 1. podlaží</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J101</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J102</f>
        <v>0</v>
      </c>
      <c r="K60" s="169"/>
      <c r="L60" s="173"/>
      <c r="S60" s="9"/>
      <c r="T60" s="9"/>
      <c r="U60" s="9"/>
      <c r="V60" s="9"/>
      <c r="W60" s="9"/>
      <c r="X60" s="9"/>
      <c r="Y60" s="9"/>
      <c r="Z60" s="9"/>
      <c r="AA60" s="9"/>
      <c r="AB60" s="9"/>
      <c r="AC60" s="9"/>
      <c r="AD60" s="9"/>
      <c r="AE60" s="9"/>
    </row>
    <row r="61" s="10" customFormat="1" ht="19.92" customHeight="1">
      <c r="A61" s="10"/>
      <c r="B61" s="174"/>
      <c r="C61" s="175"/>
      <c r="D61" s="176" t="s">
        <v>2386</v>
      </c>
      <c r="E61" s="177"/>
      <c r="F61" s="177"/>
      <c r="G61" s="177"/>
      <c r="H61" s="177"/>
      <c r="I61" s="177"/>
      <c r="J61" s="178">
        <f>J103</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2589</v>
      </c>
      <c r="E62" s="177"/>
      <c r="F62" s="177"/>
      <c r="G62" s="177"/>
      <c r="H62" s="177"/>
      <c r="I62" s="177"/>
      <c r="J62" s="178">
        <f>J110</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2387</v>
      </c>
      <c r="E63" s="177"/>
      <c r="F63" s="177"/>
      <c r="G63" s="177"/>
      <c r="H63" s="177"/>
      <c r="I63" s="177"/>
      <c r="J63" s="178">
        <f>J123</f>
        <v>0</v>
      </c>
      <c r="K63" s="175"/>
      <c r="L63" s="179"/>
      <c r="S63" s="10"/>
      <c r="T63" s="10"/>
      <c r="U63" s="10"/>
      <c r="V63" s="10"/>
      <c r="W63" s="10"/>
      <c r="X63" s="10"/>
      <c r="Y63" s="10"/>
      <c r="Z63" s="10"/>
      <c r="AA63" s="10"/>
      <c r="AB63" s="10"/>
      <c r="AC63" s="10"/>
      <c r="AD63" s="10"/>
      <c r="AE63" s="10"/>
    </row>
    <row r="64" s="10" customFormat="1" ht="19.92" customHeight="1">
      <c r="A64" s="10"/>
      <c r="B64" s="174"/>
      <c r="C64" s="175"/>
      <c r="D64" s="176" t="s">
        <v>2590</v>
      </c>
      <c r="E64" s="177"/>
      <c r="F64" s="177"/>
      <c r="G64" s="177"/>
      <c r="H64" s="177"/>
      <c r="I64" s="177"/>
      <c r="J64" s="178">
        <f>J176</f>
        <v>0</v>
      </c>
      <c r="K64" s="175"/>
      <c r="L64" s="179"/>
      <c r="S64" s="10"/>
      <c r="T64" s="10"/>
      <c r="U64" s="10"/>
      <c r="V64" s="10"/>
      <c r="W64" s="10"/>
      <c r="X64" s="10"/>
      <c r="Y64" s="10"/>
      <c r="Z64" s="10"/>
      <c r="AA64" s="10"/>
      <c r="AB64" s="10"/>
      <c r="AC64" s="10"/>
      <c r="AD64" s="10"/>
      <c r="AE64" s="10"/>
    </row>
    <row r="65" s="10" customFormat="1" ht="19.92" customHeight="1">
      <c r="A65" s="10"/>
      <c r="B65" s="174"/>
      <c r="C65" s="175"/>
      <c r="D65" s="176" t="s">
        <v>2275</v>
      </c>
      <c r="E65" s="177"/>
      <c r="F65" s="177"/>
      <c r="G65" s="177"/>
      <c r="H65" s="177"/>
      <c r="I65" s="177"/>
      <c r="J65" s="178">
        <f>J197</f>
        <v>0</v>
      </c>
      <c r="K65" s="175"/>
      <c r="L65" s="179"/>
      <c r="S65" s="10"/>
      <c r="T65" s="10"/>
      <c r="U65" s="10"/>
      <c r="V65" s="10"/>
      <c r="W65" s="10"/>
      <c r="X65" s="10"/>
      <c r="Y65" s="10"/>
      <c r="Z65" s="10"/>
      <c r="AA65" s="10"/>
      <c r="AB65" s="10"/>
      <c r="AC65" s="10"/>
      <c r="AD65" s="10"/>
      <c r="AE65" s="10"/>
    </row>
    <row r="66" s="10" customFormat="1" ht="19.92" customHeight="1">
      <c r="A66" s="10"/>
      <c r="B66" s="174"/>
      <c r="C66" s="175"/>
      <c r="D66" s="176" t="s">
        <v>2276</v>
      </c>
      <c r="E66" s="177"/>
      <c r="F66" s="177"/>
      <c r="G66" s="177"/>
      <c r="H66" s="177"/>
      <c r="I66" s="177"/>
      <c r="J66" s="178">
        <f>J296</f>
        <v>0</v>
      </c>
      <c r="K66" s="175"/>
      <c r="L66" s="179"/>
      <c r="S66" s="10"/>
      <c r="T66" s="10"/>
      <c r="U66" s="10"/>
      <c r="V66" s="10"/>
      <c r="W66" s="10"/>
      <c r="X66" s="10"/>
      <c r="Y66" s="10"/>
      <c r="Z66" s="10"/>
      <c r="AA66" s="10"/>
      <c r="AB66" s="10"/>
      <c r="AC66" s="10"/>
      <c r="AD66" s="10"/>
      <c r="AE66" s="10"/>
    </row>
    <row r="67" s="10" customFormat="1" ht="19.92" customHeight="1">
      <c r="A67" s="10"/>
      <c r="B67" s="174"/>
      <c r="C67" s="175"/>
      <c r="D67" s="176" t="s">
        <v>2591</v>
      </c>
      <c r="E67" s="177"/>
      <c r="F67" s="177"/>
      <c r="G67" s="177"/>
      <c r="H67" s="177"/>
      <c r="I67" s="177"/>
      <c r="J67" s="178">
        <f>J423</f>
        <v>0</v>
      </c>
      <c r="K67" s="175"/>
      <c r="L67" s="179"/>
      <c r="S67" s="10"/>
      <c r="T67" s="10"/>
      <c r="U67" s="10"/>
      <c r="V67" s="10"/>
      <c r="W67" s="10"/>
      <c r="X67" s="10"/>
      <c r="Y67" s="10"/>
      <c r="Z67" s="10"/>
      <c r="AA67" s="10"/>
      <c r="AB67" s="10"/>
      <c r="AC67" s="10"/>
      <c r="AD67" s="10"/>
      <c r="AE67" s="10"/>
    </row>
    <row r="68" s="10" customFormat="1" ht="19.92" customHeight="1">
      <c r="A68" s="10"/>
      <c r="B68" s="174"/>
      <c r="C68" s="175"/>
      <c r="D68" s="176" t="s">
        <v>2389</v>
      </c>
      <c r="E68" s="177"/>
      <c r="F68" s="177"/>
      <c r="G68" s="177"/>
      <c r="H68" s="177"/>
      <c r="I68" s="177"/>
      <c r="J68" s="178">
        <f>J434</f>
        <v>0</v>
      </c>
      <c r="K68" s="175"/>
      <c r="L68" s="179"/>
      <c r="S68" s="10"/>
      <c r="T68" s="10"/>
      <c r="U68" s="10"/>
      <c r="V68" s="10"/>
      <c r="W68" s="10"/>
      <c r="X68" s="10"/>
      <c r="Y68" s="10"/>
      <c r="Z68" s="10"/>
      <c r="AA68" s="10"/>
      <c r="AB68" s="10"/>
      <c r="AC68" s="10"/>
      <c r="AD68" s="10"/>
      <c r="AE68" s="10"/>
    </row>
    <row r="69" s="9" customFormat="1" ht="24.96" customHeight="1">
      <c r="A69" s="9"/>
      <c r="B69" s="168"/>
      <c r="C69" s="169"/>
      <c r="D69" s="170" t="s">
        <v>2277</v>
      </c>
      <c r="E69" s="171"/>
      <c r="F69" s="171"/>
      <c r="G69" s="171"/>
      <c r="H69" s="171"/>
      <c r="I69" s="171"/>
      <c r="J69" s="172">
        <f>J437</f>
        <v>0</v>
      </c>
      <c r="K69" s="169"/>
      <c r="L69" s="173"/>
      <c r="S69" s="9"/>
      <c r="T69" s="9"/>
      <c r="U69" s="9"/>
      <c r="V69" s="9"/>
      <c r="W69" s="9"/>
      <c r="X69" s="9"/>
      <c r="Y69" s="9"/>
      <c r="Z69" s="9"/>
      <c r="AA69" s="9"/>
      <c r="AB69" s="9"/>
      <c r="AC69" s="9"/>
      <c r="AD69" s="9"/>
      <c r="AE69" s="9"/>
    </row>
    <row r="70" s="10" customFormat="1" ht="19.92" customHeight="1">
      <c r="A70" s="10"/>
      <c r="B70" s="174"/>
      <c r="C70" s="175"/>
      <c r="D70" s="176" t="s">
        <v>2592</v>
      </c>
      <c r="E70" s="177"/>
      <c r="F70" s="177"/>
      <c r="G70" s="177"/>
      <c r="H70" s="177"/>
      <c r="I70" s="177"/>
      <c r="J70" s="178">
        <f>J438</f>
        <v>0</v>
      </c>
      <c r="K70" s="175"/>
      <c r="L70" s="179"/>
      <c r="S70" s="10"/>
      <c r="T70" s="10"/>
      <c r="U70" s="10"/>
      <c r="V70" s="10"/>
      <c r="W70" s="10"/>
      <c r="X70" s="10"/>
      <c r="Y70" s="10"/>
      <c r="Z70" s="10"/>
      <c r="AA70" s="10"/>
      <c r="AB70" s="10"/>
      <c r="AC70" s="10"/>
      <c r="AD70" s="10"/>
      <c r="AE70" s="10"/>
    </row>
    <row r="71" s="10" customFormat="1" ht="19.92" customHeight="1">
      <c r="A71" s="10"/>
      <c r="B71" s="174"/>
      <c r="C71" s="175"/>
      <c r="D71" s="176" t="s">
        <v>3379</v>
      </c>
      <c r="E71" s="177"/>
      <c r="F71" s="177"/>
      <c r="G71" s="177"/>
      <c r="H71" s="177"/>
      <c r="I71" s="177"/>
      <c r="J71" s="178">
        <f>J485</f>
        <v>0</v>
      </c>
      <c r="K71" s="175"/>
      <c r="L71" s="179"/>
      <c r="S71" s="10"/>
      <c r="T71" s="10"/>
      <c r="U71" s="10"/>
      <c r="V71" s="10"/>
      <c r="W71" s="10"/>
      <c r="X71" s="10"/>
      <c r="Y71" s="10"/>
      <c r="Z71" s="10"/>
      <c r="AA71" s="10"/>
      <c r="AB71" s="10"/>
      <c r="AC71" s="10"/>
      <c r="AD71" s="10"/>
      <c r="AE71" s="10"/>
    </row>
    <row r="72" s="10" customFormat="1" ht="19.92" customHeight="1">
      <c r="A72" s="10"/>
      <c r="B72" s="174"/>
      <c r="C72" s="175"/>
      <c r="D72" s="176" t="s">
        <v>3380</v>
      </c>
      <c r="E72" s="177"/>
      <c r="F72" s="177"/>
      <c r="G72" s="177"/>
      <c r="H72" s="177"/>
      <c r="I72" s="177"/>
      <c r="J72" s="178">
        <f>J490</f>
        <v>0</v>
      </c>
      <c r="K72" s="175"/>
      <c r="L72" s="179"/>
      <c r="S72" s="10"/>
      <c r="T72" s="10"/>
      <c r="U72" s="10"/>
      <c r="V72" s="10"/>
      <c r="W72" s="10"/>
      <c r="X72" s="10"/>
      <c r="Y72" s="10"/>
      <c r="Z72" s="10"/>
      <c r="AA72" s="10"/>
      <c r="AB72" s="10"/>
      <c r="AC72" s="10"/>
      <c r="AD72" s="10"/>
      <c r="AE72" s="10"/>
    </row>
    <row r="73" s="10" customFormat="1" ht="19.92" customHeight="1">
      <c r="A73" s="10"/>
      <c r="B73" s="174"/>
      <c r="C73" s="175"/>
      <c r="D73" s="176" t="s">
        <v>3381</v>
      </c>
      <c r="E73" s="177"/>
      <c r="F73" s="177"/>
      <c r="G73" s="177"/>
      <c r="H73" s="177"/>
      <c r="I73" s="177"/>
      <c r="J73" s="178">
        <f>J500</f>
        <v>0</v>
      </c>
      <c r="K73" s="175"/>
      <c r="L73" s="179"/>
      <c r="S73" s="10"/>
      <c r="T73" s="10"/>
      <c r="U73" s="10"/>
      <c r="V73" s="10"/>
      <c r="W73" s="10"/>
      <c r="X73" s="10"/>
      <c r="Y73" s="10"/>
      <c r="Z73" s="10"/>
      <c r="AA73" s="10"/>
      <c r="AB73" s="10"/>
      <c r="AC73" s="10"/>
      <c r="AD73" s="10"/>
      <c r="AE73" s="10"/>
    </row>
    <row r="74" s="10" customFormat="1" ht="19.92" customHeight="1">
      <c r="A74" s="10"/>
      <c r="B74" s="174"/>
      <c r="C74" s="175"/>
      <c r="D74" s="176" t="s">
        <v>2278</v>
      </c>
      <c r="E74" s="177"/>
      <c r="F74" s="177"/>
      <c r="G74" s="177"/>
      <c r="H74" s="177"/>
      <c r="I74" s="177"/>
      <c r="J74" s="178">
        <f>J505</f>
        <v>0</v>
      </c>
      <c r="K74" s="175"/>
      <c r="L74" s="179"/>
      <c r="S74" s="10"/>
      <c r="T74" s="10"/>
      <c r="U74" s="10"/>
      <c r="V74" s="10"/>
      <c r="W74" s="10"/>
      <c r="X74" s="10"/>
      <c r="Y74" s="10"/>
      <c r="Z74" s="10"/>
      <c r="AA74" s="10"/>
      <c r="AB74" s="10"/>
      <c r="AC74" s="10"/>
      <c r="AD74" s="10"/>
      <c r="AE74" s="10"/>
    </row>
    <row r="75" s="10" customFormat="1" ht="19.92" customHeight="1">
      <c r="A75" s="10"/>
      <c r="B75" s="174"/>
      <c r="C75" s="175"/>
      <c r="D75" s="176" t="s">
        <v>2279</v>
      </c>
      <c r="E75" s="177"/>
      <c r="F75" s="177"/>
      <c r="G75" s="177"/>
      <c r="H75" s="177"/>
      <c r="I75" s="177"/>
      <c r="J75" s="178">
        <f>J588</f>
        <v>0</v>
      </c>
      <c r="K75" s="175"/>
      <c r="L75" s="179"/>
      <c r="S75" s="10"/>
      <c r="T75" s="10"/>
      <c r="U75" s="10"/>
      <c r="V75" s="10"/>
      <c r="W75" s="10"/>
      <c r="X75" s="10"/>
      <c r="Y75" s="10"/>
      <c r="Z75" s="10"/>
      <c r="AA75" s="10"/>
      <c r="AB75" s="10"/>
      <c r="AC75" s="10"/>
      <c r="AD75" s="10"/>
      <c r="AE75" s="10"/>
    </row>
    <row r="76" s="10" customFormat="1" ht="19.92" customHeight="1">
      <c r="A76" s="10"/>
      <c r="B76" s="174"/>
      <c r="C76" s="175"/>
      <c r="D76" s="176" t="s">
        <v>3382</v>
      </c>
      <c r="E76" s="177"/>
      <c r="F76" s="177"/>
      <c r="G76" s="177"/>
      <c r="H76" s="177"/>
      <c r="I76" s="177"/>
      <c r="J76" s="178">
        <f>J596</f>
        <v>0</v>
      </c>
      <c r="K76" s="175"/>
      <c r="L76" s="179"/>
      <c r="S76" s="10"/>
      <c r="T76" s="10"/>
      <c r="U76" s="10"/>
      <c r="V76" s="10"/>
      <c r="W76" s="10"/>
      <c r="X76" s="10"/>
      <c r="Y76" s="10"/>
      <c r="Z76" s="10"/>
      <c r="AA76" s="10"/>
      <c r="AB76" s="10"/>
      <c r="AC76" s="10"/>
      <c r="AD76" s="10"/>
      <c r="AE76" s="10"/>
    </row>
    <row r="77" s="10" customFormat="1" ht="19.92" customHeight="1">
      <c r="A77" s="10"/>
      <c r="B77" s="174"/>
      <c r="C77" s="175"/>
      <c r="D77" s="176" t="s">
        <v>3383</v>
      </c>
      <c r="E77" s="177"/>
      <c r="F77" s="177"/>
      <c r="G77" s="177"/>
      <c r="H77" s="177"/>
      <c r="I77" s="177"/>
      <c r="J77" s="178">
        <f>J663</f>
        <v>0</v>
      </c>
      <c r="K77" s="175"/>
      <c r="L77" s="179"/>
      <c r="S77" s="10"/>
      <c r="T77" s="10"/>
      <c r="U77" s="10"/>
      <c r="V77" s="10"/>
      <c r="W77" s="10"/>
      <c r="X77" s="10"/>
      <c r="Y77" s="10"/>
      <c r="Z77" s="10"/>
      <c r="AA77" s="10"/>
      <c r="AB77" s="10"/>
      <c r="AC77" s="10"/>
      <c r="AD77" s="10"/>
      <c r="AE77" s="10"/>
    </row>
    <row r="78" s="10" customFormat="1" ht="19.92" customHeight="1">
      <c r="A78" s="10"/>
      <c r="B78" s="174"/>
      <c r="C78" s="175"/>
      <c r="D78" s="176" t="s">
        <v>2594</v>
      </c>
      <c r="E78" s="177"/>
      <c r="F78" s="177"/>
      <c r="G78" s="177"/>
      <c r="H78" s="177"/>
      <c r="I78" s="177"/>
      <c r="J78" s="178">
        <f>J715</f>
        <v>0</v>
      </c>
      <c r="K78" s="175"/>
      <c r="L78" s="179"/>
      <c r="S78" s="10"/>
      <c r="T78" s="10"/>
      <c r="U78" s="10"/>
      <c r="V78" s="10"/>
      <c r="W78" s="10"/>
      <c r="X78" s="10"/>
      <c r="Y78" s="10"/>
      <c r="Z78" s="10"/>
      <c r="AA78" s="10"/>
      <c r="AB78" s="10"/>
      <c r="AC78" s="10"/>
      <c r="AD78" s="10"/>
      <c r="AE78" s="10"/>
    </row>
    <row r="79" s="10" customFormat="1" ht="19.92" customHeight="1">
      <c r="A79" s="10"/>
      <c r="B79" s="174"/>
      <c r="C79" s="175"/>
      <c r="D79" s="176" t="s">
        <v>2598</v>
      </c>
      <c r="E79" s="177"/>
      <c r="F79" s="177"/>
      <c r="G79" s="177"/>
      <c r="H79" s="177"/>
      <c r="I79" s="177"/>
      <c r="J79" s="178">
        <f>J820</f>
        <v>0</v>
      </c>
      <c r="K79" s="175"/>
      <c r="L79" s="179"/>
      <c r="S79" s="10"/>
      <c r="T79" s="10"/>
      <c r="U79" s="10"/>
      <c r="V79" s="10"/>
      <c r="W79" s="10"/>
      <c r="X79" s="10"/>
      <c r="Y79" s="10"/>
      <c r="Z79" s="10"/>
      <c r="AA79" s="10"/>
      <c r="AB79" s="10"/>
      <c r="AC79" s="10"/>
      <c r="AD79" s="10"/>
      <c r="AE79" s="10"/>
    </row>
    <row r="80" s="9" customFormat="1" ht="24.96" customHeight="1">
      <c r="A80" s="9"/>
      <c r="B80" s="168"/>
      <c r="C80" s="169"/>
      <c r="D80" s="170" t="s">
        <v>2600</v>
      </c>
      <c r="E80" s="171"/>
      <c r="F80" s="171"/>
      <c r="G80" s="171"/>
      <c r="H80" s="171"/>
      <c r="I80" s="171"/>
      <c r="J80" s="172">
        <f>J836</f>
        <v>0</v>
      </c>
      <c r="K80" s="169"/>
      <c r="L80" s="173"/>
      <c r="S80" s="9"/>
      <c r="T80" s="9"/>
      <c r="U80" s="9"/>
      <c r="V80" s="9"/>
      <c r="W80" s="9"/>
      <c r="X80" s="9"/>
      <c r="Y80" s="9"/>
      <c r="Z80" s="9"/>
      <c r="AA80" s="9"/>
      <c r="AB80" s="9"/>
      <c r="AC80" s="9"/>
      <c r="AD80" s="9"/>
      <c r="AE80" s="9"/>
    </row>
    <row r="81" s="10" customFormat="1" ht="19.92" customHeight="1">
      <c r="A81" s="10"/>
      <c r="B81" s="174"/>
      <c r="C81" s="175"/>
      <c r="D81" s="176" t="s">
        <v>2601</v>
      </c>
      <c r="E81" s="177"/>
      <c r="F81" s="177"/>
      <c r="G81" s="177"/>
      <c r="H81" s="177"/>
      <c r="I81" s="177"/>
      <c r="J81" s="178">
        <f>J837</f>
        <v>0</v>
      </c>
      <c r="K81" s="175"/>
      <c r="L81" s="179"/>
      <c r="S81" s="10"/>
      <c r="T81" s="10"/>
      <c r="U81" s="10"/>
      <c r="V81" s="10"/>
      <c r="W81" s="10"/>
      <c r="X81" s="10"/>
      <c r="Y81" s="10"/>
      <c r="Z81" s="10"/>
      <c r="AA81" s="10"/>
      <c r="AB81" s="10"/>
      <c r="AC81" s="10"/>
      <c r="AD81" s="10"/>
      <c r="AE81" s="10"/>
    </row>
    <row r="82" s="2" customFormat="1" ht="21.84" customHeight="1">
      <c r="A82" s="41"/>
      <c r="B82" s="42"/>
      <c r="C82" s="43"/>
      <c r="D82" s="43"/>
      <c r="E82" s="43"/>
      <c r="F82" s="43"/>
      <c r="G82" s="43"/>
      <c r="H82" s="43"/>
      <c r="I82" s="43"/>
      <c r="J82" s="43"/>
      <c r="K82" s="43"/>
      <c r="L82" s="137"/>
      <c r="S82" s="41"/>
      <c r="T82" s="41"/>
      <c r="U82" s="41"/>
      <c r="V82" s="41"/>
      <c r="W82" s="41"/>
      <c r="X82" s="41"/>
      <c r="Y82" s="41"/>
      <c r="Z82" s="41"/>
      <c r="AA82" s="41"/>
      <c r="AB82" s="41"/>
      <c r="AC82" s="41"/>
      <c r="AD82" s="41"/>
      <c r="AE82" s="41"/>
    </row>
    <row r="83" s="2" customFormat="1" ht="6.96" customHeight="1">
      <c r="A83" s="41"/>
      <c r="B83" s="62"/>
      <c r="C83" s="63"/>
      <c r="D83" s="63"/>
      <c r="E83" s="63"/>
      <c r="F83" s="63"/>
      <c r="G83" s="63"/>
      <c r="H83" s="63"/>
      <c r="I83" s="63"/>
      <c r="J83" s="63"/>
      <c r="K83" s="63"/>
      <c r="L83" s="137"/>
      <c r="S83" s="41"/>
      <c r="T83" s="41"/>
      <c r="U83" s="41"/>
      <c r="V83" s="41"/>
      <c r="W83" s="41"/>
      <c r="X83" s="41"/>
      <c r="Y83" s="41"/>
      <c r="Z83" s="41"/>
      <c r="AA83" s="41"/>
      <c r="AB83" s="41"/>
      <c r="AC83" s="41"/>
      <c r="AD83" s="41"/>
      <c r="AE83" s="41"/>
    </row>
    <row r="87" s="2" customFormat="1" ht="6.96" customHeight="1">
      <c r="A87" s="41"/>
      <c r="B87" s="64"/>
      <c r="C87" s="65"/>
      <c r="D87" s="65"/>
      <c r="E87" s="65"/>
      <c r="F87" s="65"/>
      <c r="G87" s="65"/>
      <c r="H87" s="65"/>
      <c r="I87" s="65"/>
      <c r="J87" s="65"/>
      <c r="K87" s="65"/>
      <c r="L87" s="137"/>
      <c r="S87" s="41"/>
      <c r="T87" s="41"/>
      <c r="U87" s="41"/>
      <c r="V87" s="41"/>
      <c r="W87" s="41"/>
      <c r="X87" s="41"/>
      <c r="Y87" s="41"/>
      <c r="Z87" s="41"/>
      <c r="AA87" s="41"/>
      <c r="AB87" s="41"/>
      <c r="AC87" s="41"/>
      <c r="AD87" s="41"/>
      <c r="AE87" s="41"/>
    </row>
    <row r="88" s="2" customFormat="1" ht="24.96" customHeight="1">
      <c r="A88" s="41"/>
      <c r="B88" s="42"/>
      <c r="C88" s="26" t="s">
        <v>178</v>
      </c>
      <c r="D88" s="43"/>
      <c r="E88" s="43"/>
      <c r="F88" s="43"/>
      <c r="G88" s="43"/>
      <c r="H88" s="43"/>
      <c r="I88" s="43"/>
      <c r="J88" s="43"/>
      <c r="K88" s="43"/>
      <c r="L88" s="13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37"/>
      <c r="S89" s="41"/>
      <c r="T89" s="41"/>
      <c r="U89" s="41"/>
      <c r="V89" s="41"/>
      <c r="W89" s="41"/>
      <c r="X89" s="41"/>
      <c r="Y89" s="41"/>
      <c r="Z89" s="41"/>
      <c r="AA89" s="41"/>
      <c r="AB89" s="41"/>
      <c r="AC89" s="41"/>
      <c r="AD89" s="41"/>
      <c r="AE89" s="41"/>
    </row>
    <row r="90" s="2" customFormat="1" ht="12" customHeight="1">
      <c r="A90" s="41"/>
      <c r="B90" s="42"/>
      <c r="C90" s="35" t="s">
        <v>16</v>
      </c>
      <c r="D90" s="43"/>
      <c r="E90" s="43"/>
      <c r="F90" s="43"/>
      <c r="G90" s="43"/>
      <c r="H90" s="43"/>
      <c r="I90" s="43"/>
      <c r="J90" s="43"/>
      <c r="K90" s="43"/>
      <c r="L90" s="137"/>
      <c r="S90" s="41"/>
      <c r="T90" s="41"/>
      <c r="U90" s="41"/>
      <c r="V90" s="41"/>
      <c r="W90" s="41"/>
      <c r="X90" s="41"/>
      <c r="Y90" s="41"/>
      <c r="Z90" s="41"/>
      <c r="AA90" s="41"/>
      <c r="AB90" s="41"/>
      <c r="AC90" s="41"/>
      <c r="AD90" s="41"/>
      <c r="AE90" s="41"/>
    </row>
    <row r="91" s="2" customFormat="1" ht="16.5" customHeight="1">
      <c r="A91" s="41"/>
      <c r="B91" s="42"/>
      <c r="C91" s="43"/>
      <c r="D91" s="43"/>
      <c r="E91" s="163" t="str">
        <f>E7</f>
        <v>Oprava 1. nástupiště včetně přístřešku v ŽST Teplice v Čechách</v>
      </c>
      <c r="F91" s="35"/>
      <c r="G91" s="35"/>
      <c r="H91" s="35"/>
      <c r="I91" s="43"/>
      <c r="J91" s="43"/>
      <c r="K91" s="43"/>
      <c r="L91" s="137"/>
      <c r="S91" s="41"/>
      <c r="T91" s="41"/>
      <c r="U91" s="41"/>
      <c r="V91" s="41"/>
      <c r="W91" s="41"/>
      <c r="X91" s="41"/>
      <c r="Y91" s="41"/>
      <c r="Z91" s="41"/>
      <c r="AA91" s="41"/>
      <c r="AB91" s="41"/>
      <c r="AC91" s="41"/>
      <c r="AD91" s="41"/>
      <c r="AE91" s="41"/>
    </row>
    <row r="92" s="2" customFormat="1" ht="12" customHeight="1">
      <c r="A92" s="41"/>
      <c r="B92" s="42"/>
      <c r="C92" s="35" t="s">
        <v>166</v>
      </c>
      <c r="D92" s="43"/>
      <c r="E92" s="43"/>
      <c r="F92" s="43"/>
      <c r="G92" s="43"/>
      <c r="H92" s="43"/>
      <c r="I92" s="43"/>
      <c r="J92" s="43"/>
      <c r="K92" s="43"/>
      <c r="L92" s="137"/>
      <c r="S92" s="41"/>
      <c r="T92" s="41"/>
      <c r="U92" s="41"/>
      <c r="V92" s="41"/>
      <c r="W92" s="41"/>
      <c r="X92" s="41"/>
      <c r="Y92" s="41"/>
      <c r="Z92" s="41"/>
      <c r="AA92" s="41"/>
      <c r="AB92" s="41"/>
      <c r="AC92" s="41"/>
      <c r="AD92" s="41"/>
      <c r="AE92" s="41"/>
    </row>
    <row r="93" s="2" customFormat="1" ht="16.5" customHeight="1">
      <c r="A93" s="41"/>
      <c r="B93" s="42"/>
      <c r="C93" s="43"/>
      <c r="D93" s="43"/>
      <c r="E93" s="72" t="str">
        <f>E9</f>
        <v>SO 01-21-01 - ŽST Teplice, oprava fasády výpravní budovy v 1. podlaží</v>
      </c>
      <c r="F93" s="43"/>
      <c r="G93" s="43"/>
      <c r="H93" s="43"/>
      <c r="I93" s="43"/>
      <c r="J93" s="43"/>
      <c r="K93" s="43"/>
      <c r="L93" s="13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37"/>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F12</f>
        <v>ŽST Teplice v Čechách</v>
      </c>
      <c r="G95" s="43"/>
      <c r="H95" s="43"/>
      <c r="I95" s="35" t="s">
        <v>23</v>
      </c>
      <c r="J95" s="75" t="str">
        <f>IF(J12="","",J12)</f>
        <v>30. 10. 2020</v>
      </c>
      <c r="K95" s="43"/>
      <c r="L95" s="137"/>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37"/>
      <c r="S96" s="41"/>
      <c r="T96" s="41"/>
      <c r="U96" s="41"/>
      <c r="V96" s="41"/>
      <c r="W96" s="41"/>
      <c r="X96" s="41"/>
      <c r="Y96" s="41"/>
      <c r="Z96" s="41"/>
      <c r="AA96" s="41"/>
      <c r="AB96" s="41"/>
      <c r="AC96" s="41"/>
      <c r="AD96" s="41"/>
      <c r="AE96" s="41"/>
    </row>
    <row r="97" s="2" customFormat="1" ht="15.15" customHeight="1">
      <c r="A97" s="41"/>
      <c r="B97" s="42"/>
      <c r="C97" s="35" t="s">
        <v>25</v>
      </c>
      <c r="D97" s="43"/>
      <c r="E97" s="43"/>
      <c r="F97" s="30" t="str">
        <f>E15</f>
        <v>Správa železnic, státní organizace</v>
      </c>
      <c r="G97" s="43"/>
      <c r="H97" s="43"/>
      <c r="I97" s="35" t="s">
        <v>32</v>
      </c>
      <c r="J97" s="39" t="str">
        <f>E21</f>
        <v>PROGI spol. s r.o.</v>
      </c>
      <c r="K97" s="43"/>
      <c r="L97" s="137"/>
      <c r="S97" s="41"/>
      <c r="T97" s="41"/>
      <c r="U97" s="41"/>
      <c r="V97" s="41"/>
      <c r="W97" s="41"/>
      <c r="X97" s="41"/>
      <c r="Y97" s="41"/>
      <c r="Z97" s="41"/>
      <c r="AA97" s="41"/>
      <c r="AB97" s="41"/>
      <c r="AC97" s="41"/>
      <c r="AD97" s="41"/>
      <c r="AE97" s="41"/>
    </row>
    <row r="98" s="2" customFormat="1" ht="15.15" customHeight="1">
      <c r="A98" s="41"/>
      <c r="B98" s="42"/>
      <c r="C98" s="35" t="s">
        <v>30</v>
      </c>
      <c r="D98" s="43"/>
      <c r="E98" s="43"/>
      <c r="F98" s="30" t="str">
        <f>IF(E18="","",E18)</f>
        <v>Vyplň údaj</v>
      </c>
      <c r="G98" s="43"/>
      <c r="H98" s="43"/>
      <c r="I98" s="35" t="s">
        <v>36</v>
      </c>
      <c r="J98" s="39" t="str">
        <f>E24</f>
        <v xml:space="preserve"> </v>
      </c>
      <c r="K98" s="43"/>
      <c r="L98" s="137"/>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37"/>
      <c r="S99" s="41"/>
      <c r="T99" s="41"/>
      <c r="U99" s="41"/>
      <c r="V99" s="41"/>
      <c r="W99" s="41"/>
      <c r="X99" s="41"/>
      <c r="Y99" s="41"/>
      <c r="Z99" s="41"/>
      <c r="AA99" s="41"/>
      <c r="AB99" s="41"/>
      <c r="AC99" s="41"/>
      <c r="AD99" s="41"/>
      <c r="AE99" s="41"/>
    </row>
    <row r="100" s="11" customFormat="1" ht="29.28" customHeight="1">
      <c r="A100" s="180"/>
      <c r="B100" s="181"/>
      <c r="C100" s="182" t="s">
        <v>179</v>
      </c>
      <c r="D100" s="183" t="s">
        <v>59</v>
      </c>
      <c r="E100" s="183" t="s">
        <v>55</v>
      </c>
      <c r="F100" s="183" t="s">
        <v>56</v>
      </c>
      <c r="G100" s="183" t="s">
        <v>180</v>
      </c>
      <c r="H100" s="183" t="s">
        <v>181</v>
      </c>
      <c r="I100" s="183" t="s">
        <v>182</v>
      </c>
      <c r="J100" s="183" t="s">
        <v>170</v>
      </c>
      <c r="K100" s="184" t="s">
        <v>183</v>
      </c>
      <c r="L100" s="185"/>
      <c r="M100" s="95" t="s">
        <v>19</v>
      </c>
      <c r="N100" s="96" t="s">
        <v>44</v>
      </c>
      <c r="O100" s="96" t="s">
        <v>184</v>
      </c>
      <c r="P100" s="96" t="s">
        <v>185</v>
      </c>
      <c r="Q100" s="96" t="s">
        <v>186</v>
      </c>
      <c r="R100" s="96" t="s">
        <v>187</v>
      </c>
      <c r="S100" s="96" t="s">
        <v>188</v>
      </c>
      <c r="T100" s="97" t="s">
        <v>189</v>
      </c>
      <c r="U100" s="180"/>
      <c r="V100" s="180"/>
      <c r="W100" s="180"/>
      <c r="X100" s="180"/>
      <c r="Y100" s="180"/>
      <c r="Z100" s="180"/>
      <c r="AA100" s="180"/>
      <c r="AB100" s="180"/>
      <c r="AC100" s="180"/>
      <c r="AD100" s="180"/>
      <c r="AE100" s="180"/>
    </row>
    <row r="101" s="2" customFormat="1" ht="22.8" customHeight="1">
      <c r="A101" s="41"/>
      <c r="B101" s="42"/>
      <c r="C101" s="102" t="s">
        <v>190</v>
      </c>
      <c r="D101" s="43"/>
      <c r="E101" s="43"/>
      <c r="F101" s="43"/>
      <c r="G101" s="43"/>
      <c r="H101" s="43"/>
      <c r="I101" s="43"/>
      <c r="J101" s="186">
        <f>BK101</f>
        <v>0</v>
      </c>
      <c r="K101" s="43"/>
      <c r="L101" s="47"/>
      <c r="M101" s="98"/>
      <c r="N101" s="187"/>
      <c r="O101" s="99"/>
      <c r="P101" s="188">
        <f>P102+P437+P836</f>
        <v>0</v>
      </c>
      <c r="Q101" s="99"/>
      <c r="R101" s="188">
        <f>R102+R437+R836</f>
        <v>0</v>
      </c>
      <c r="S101" s="99"/>
      <c r="T101" s="189">
        <f>T102+T437+T836</f>
        <v>0</v>
      </c>
      <c r="U101" s="41"/>
      <c r="V101" s="41"/>
      <c r="W101" s="41"/>
      <c r="X101" s="41"/>
      <c r="Y101" s="41"/>
      <c r="Z101" s="41"/>
      <c r="AA101" s="41"/>
      <c r="AB101" s="41"/>
      <c r="AC101" s="41"/>
      <c r="AD101" s="41"/>
      <c r="AE101" s="41"/>
      <c r="AT101" s="20" t="s">
        <v>73</v>
      </c>
      <c r="AU101" s="20" t="s">
        <v>171</v>
      </c>
      <c r="BK101" s="190">
        <f>BK102+BK437+BK836</f>
        <v>0</v>
      </c>
    </row>
    <row r="102" s="12" customFormat="1" ht="25.92" customHeight="1">
      <c r="A102" s="12"/>
      <c r="B102" s="191"/>
      <c r="C102" s="192"/>
      <c r="D102" s="193" t="s">
        <v>73</v>
      </c>
      <c r="E102" s="194" t="s">
        <v>1379</v>
      </c>
      <c r="F102" s="194" t="s">
        <v>1380</v>
      </c>
      <c r="G102" s="192"/>
      <c r="H102" s="192"/>
      <c r="I102" s="195"/>
      <c r="J102" s="196">
        <f>BK102</f>
        <v>0</v>
      </c>
      <c r="K102" s="192"/>
      <c r="L102" s="197"/>
      <c r="M102" s="198"/>
      <c r="N102" s="199"/>
      <c r="O102" s="199"/>
      <c r="P102" s="200">
        <f>P103+P110+P123+P176+P197+P296+P423+P434</f>
        <v>0</v>
      </c>
      <c r="Q102" s="199"/>
      <c r="R102" s="200">
        <f>R103+R110+R123+R176+R197+R296+R423+R434</f>
        <v>0</v>
      </c>
      <c r="S102" s="199"/>
      <c r="T102" s="201">
        <f>T103+T110+T123+T176+T197+T296+T423+T434</f>
        <v>0</v>
      </c>
      <c r="U102" s="12"/>
      <c r="V102" s="12"/>
      <c r="W102" s="12"/>
      <c r="X102" s="12"/>
      <c r="Y102" s="12"/>
      <c r="Z102" s="12"/>
      <c r="AA102" s="12"/>
      <c r="AB102" s="12"/>
      <c r="AC102" s="12"/>
      <c r="AD102" s="12"/>
      <c r="AE102" s="12"/>
      <c r="AR102" s="202" t="s">
        <v>82</v>
      </c>
      <c r="AT102" s="203" t="s">
        <v>73</v>
      </c>
      <c r="AU102" s="203" t="s">
        <v>74</v>
      </c>
      <c r="AY102" s="202" t="s">
        <v>192</v>
      </c>
      <c r="BK102" s="204">
        <f>BK103+BK110+BK123+BK176+BK197+BK296+BK423+BK434</f>
        <v>0</v>
      </c>
    </row>
    <row r="103" s="12" customFormat="1" ht="22.8" customHeight="1">
      <c r="A103" s="12"/>
      <c r="B103" s="191"/>
      <c r="C103" s="192"/>
      <c r="D103" s="193" t="s">
        <v>73</v>
      </c>
      <c r="E103" s="224" t="s">
        <v>82</v>
      </c>
      <c r="F103" s="224" t="s">
        <v>2391</v>
      </c>
      <c r="G103" s="192"/>
      <c r="H103" s="192"/>
      <c r="I103" s="195"/>
      <c r="J103" s="225">
        <f>BK103</f>
        <v>0</v>
      </c>
      <c r="K103" s="192"/>
      <c r="L103" s="197"/>
      <c r="M103" s="198"/>
      <c r="N103" s="199"/>
      <c r="O103" s="199"/>
      <c r="P103" s="200">
        <f>SUM(P104:P109)</f>
        <v>0</v>
      </c>
      <c r="Q103" s="199"/>
      <c r="R103" s="200">
        <f>SUM(R104:R109)</f>
        <v>0</v>
      </c>
      <c r="S103" s="199"/>
      <c r="T103" s="201">
        <f>SUM(T104:T109)</f>
        <v>0</v>
      </c>
      <c r="U103" s="12"/>
      <c r="V103" s="12"/>
      <c r="W103" s="12"/>
      <c r="X103" s="12"/>
      <c r="Y103" s="12"/>
      <c r="Z103" s="12"/>
      <c r="AA103" s="12"/>
      <c r="AB103" s="12"/>
      <c r="AC103" s="12"/>
      <c r="AD103" s="12"/>
      <c r="AE103" s="12"/>
      <c r="AR103" s="202" t="s">
        <v>82</v>
      </c>
      <c r="AT103" s="203" t="s">
        <v>73</v>
      </c>
      <c r="AU103" s="203" t="s">
        <v>82</v>
      </c>
      <c r="AY103" s="202" t="s">
        <v>192</v>
      </c>
      <c r="BK103" s="204">
        <f>SUM(BK104:BK109)</f>
        <v>0</v>
      </c>
    </row>
    <row r="104" s="2" customFormat="1" ht="24.15" customHeight="1">
      <c r="A104" s="41"/>
      <c r="B104" s="42"/>
      <c r="C104" s="205" t="s">
        <v>82</v>
      </c>
      <c r="D104" s="205" t="s">
        <v>193</v>
      </c>
      <c r="E104" s="206" t="s">
        <v>2604</v>
      </c>
      <c r="F104" s="207" t="s">
        <v>3384</v>
      </c>
      <c r="G104" s="208" t="s">
        <v>1427</v>
      </c>
      <c r="H104" s="209">
        <v>66.759</v>
      </c>
      <c r="I104" s="210"/>
      <c r="J104" s="211">
        <f>ROUND(I104*H104,2)</f>
        <v>0</v>
      </c>
      <c r="K104" s="207" t="s">
        <v>19</v>
      </c>
      <c r="L104" s="47"/>
      <c r="M104" s="212" t="s">
        <v>19</v>
      </c>
      <c r="N104" s="213"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197</v>
      </c>
      <c r="AT104" s="216" t="s">
        <v>193</v>
      </c>
      <c r="AU104" s="216" t="s">
        <v>84</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3385</v>
      </c>
    </row>
    <row r="105" s="2" customFormat="1">
      <c r="A105" s="41"/>
      <c r="B105" s="42"/>
      <c r="C105" s="43"/>
      <c r="D105" s="218" t="s">
        <v>199</v>
      </c>
      <c r="E105" s="43"/>
      <c r="F105" s="219" t="s">
        <v>3384</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84</v>
      </c>
    </row>
    <row r="106" s="16" customFormat="1">
      <c r="A106" s="16"/>
      <c r="B106" s="275"/>
      <c r="C106" s="276"/>
      <c r="D106" s="218" t="s">
        <v>1390</v>
      </c>
      <c r="E106" s="277" t="s">
        <v>19</v>
      </c>
      <c r="F106" s="278" t="s">
        <v>3386</v>
      </c>
      <c r="G106" s="276"/>
      <c r="H106" s="277" t="s">
        <v>19</v>
      </c>
      <c r="I106" s="279"/>
      <c r="J106" s="276"/>
      <c r="K106" s="276"/>
      <c r="L106" s="280"/>
      <c r="M106" s="281"/>
      <c r="N106" s="282"/>
      <c r="O106" s="282"/>
      <c r="P106" s="282"/>
      <c r="Q106" s="282"/>
      <c r="R106" s="282"/>
      <c r="S106" s="282"/>
      <c r="T106" s="283"/>
      <c r="U106" s="16"/>
      <c r="V106" s="16"/>
      <c r="W106" s="16"/>
      <c r="X106" s="16"/>
      <c r="Y106" s="16"/>
      <c r="Z106" s="16"/>
      <c r="AA106" s="16"/>
      <c r="AB106" s="16"/>
      <c r="AC106" s="16"/>
      <c r="AD106" s="16"/>
      <c r="AE106" s="16"/>
      <c r="AT106" s="284" t="s">
        <v>1390</v>
      </c>
      <c r="AU106" s="284" t="s">
        <v>84</v>
      </c>
      <c r="AV106" s="16" t="s">
        <v>82</v>
      </c>
      <c r="AW106" s="16" t="s">
        <v>35</v>
      </c>
      <c r="AX106" s="16" t="s">
        <v>74</v>
      </c>
      <c r="AY106" s="284" t="s">
        <v>192</v>
      </c>
    </row>
    <row r="107" s="16" customFormat="1">
      <c r="A107" s="16"/>
      <c r="B107" s="275"/>
      <c r="C107" s="276"/>
      <c r="D107" s="218" t="s">
        <v>1390</v>
      </c>
      <c r="E107" s="277" t="s">
        <v>19</v>
      </c>
      <c r="F107" s="278" t="s">
        <v>3387</v>
      </c>
      <c r="G107" s="276"/>
      <c r="H107" s="277" t="s">
        <v>19</v>
      </c>
      <c r="I107" s="279"/>
      <c r="J107" s="276"/>
      <c r="K107" s="276"/>
      <c r="L107" s="280"/>
      <c r="M107" s="281"/>
      <c r="N107" s="282"/>
      <c r="O107" s="282"/>
      <c r="P107" s="282"/>
      <c r="Q107" s="282"/>
      <c r="R107" s="282"/>
      <c r="S107" s="282"/>
      <c r="T107" s="283"/>
      <c r="U107" s="16"/>
      <c r="V107" s="16"/>
      <c r="W107" s="16"/>
      <c r="X107" s="16"/>
      <c r="Y107" s="16"/>
      <c r="Z107" s="16"/>
      <c r="AA107" s="16"/>
      <c r="AB107" s="16"/>
      <c r="AC107" s="16"/>
      <c r="AD107" s="16"/>
      <c r="AE107" s="16"/>
      <c r="AT107" s="284" t="s">
        <v>1390</v>
      </c>
      <c r="AU107" s="284" t="s">
        <v>84</v>
      </c>
      <c r="AV107" s="16" t="s">
        <v>82</v>
      </c>
      <c r="AW107" s="16" t="s">
        <v>35</v>
      </c>
      <c r="AX107" s="16" t="s">
        <v>74</v>
      </c>
      <c r="AY107" s="284" t="s">
        <v>192</v>
      </c>
    </row>
    <row r="108" s="14" customFormat="1">
      <c r="A108" s="14"/>
      <c r="B108" s="253"/>
      <c r="C108" s="254"/>
      <c r="D108" s="218" t="s">
        <v>1390</v>
      </c>
      <c r="E108" s="255" t="s">
        <v>19</v>
      </c>
      <c r="F108" s="256" t="s">
        <v>3388</v>
      </c>
      <c r="G108" s="254"/>
      <c r="H108" s="257">
        <v>66.759</v>
      </c>
      <c r="I108" s="258"/>
      <c r="J108" s="254"/>
      <c r="K108" s="254"/>
      <c r="L108" s="259"/>
      <c r="M108" s="260"/>
      <c r="N108" s="261"/>
      <c r="O108" s="261"/>
      <c r="P108" s="261"/>
      <c r="Q108" s="261"/>
      <c r="R108" s="261"/>
      <c r="S108" s="261"/>
      <c r="T108" s="262"/>
      <c r="U108" s="14"/>
      <c r="V108" s="14"/>
      <c r="W108" s="14"/>
      <c r="X108" s="14"/>
      <c r="Y108" s="14"/>
      <c r="Z108" s="14"/>
      <c r="AA108" s="14"/>
      <c r="AB108" s="14"/>
      <c r="AC108" s="14"/>
      <c r="AD108" s="14"/>
      <c r="AE108" s="14"/>
      <c r="AT108" s="263" t="s">
        <v>1390</v>
      </c>
      <c r="AU108" s="263" t="s">
        <v>84</v>
      </c>
      <c r="AV108" s="14" t="s">
        <v>84</v>
      </c>
      <c r="AW108" s="14" t="s">
        <v>35</v>
      </c>
      <c r="AX108" s="14" t="s">
        <v>74</v>
      </c>
      <c r="AY108" s="263" t="s">
        <v>192</v>
      </c>
    </row>
    <row r="109" s="15" customFormat="1">
      <c r="A109" s="15"/>
      <c r="B109" s="264"/>
      <c r="C109" s="265"/>
      <c r="D109" s="218" t="s">
        <v>1390</v>
      </c>
      <c r="E109" s="266" t="s">
        <v>19</v>
      </c>
      <c r="F109" s="267" t="s">
        <v>1392</v>
      </c>
      <c r="G109" s="265"/>
      <c r="H109" s="268">
        <v>66.759</v>
      </c>
      <c r="I109" s="269"/>
      <c r="J109" s="265"/>
      <c r="K109" s="265"/>
      <c r="L109" s="270"/>
      <c r="M109" s="271"/>
      <c r="N109" s="272"/>
      <c r="O109" s="272"/>
      <c r="P109" s="272"/>
      <c r="Q109" s="272"/>
      <c r="R109" s="272"/>
      <c r="S109" s="272"/>
      <c r="T109" s="273"/>
      <c r="U109" s="15"/>
      <c r="V109" s="15"/>
      <c r="W109" s="15"/>
      <c r="X109" s="15"/>
      <c r="Y109" s="15"/>
      <c r="Z109" s="15"/>
      <c r="AA109" s="15"/>
      <c r="AB109" s="15"/>
      <c r="AC109" s="15"/>
      <c r="AD109" s="15"/>
      <c r="AE109" s="15"/>
      <c r="AT109" s="274" t="s">
        <v>1390</v>
      </c>
      <c r="AU109" s="274" t="s">
        <v>84</v>
      </c>
      <c r="AV109" s="15" t="s">
        <v>197</v>
      </c>
      <c r="AW109" s="15" t="s">
        <v>35</v>
      </c>
      <c r="AX109" s="15" t="s">
        <v>82</v>
      </c>
      <c r="AY109" s="274" t="s">
        <v>192</v>
      </c>
    </row>
    <row r="110" s="12" customFormat="1" ht="22.8" customHeight="1">
      <c r="A110" s="12"/>
      <c r="B110" s="191"/>
      <c r="C110" s="192"/>
      <c r="D110" s="193" t="s">
        <v>73</v>
      </c>
      <c r="E110" s="224" t="s">
        <v>84</v>
      </c>
      <c r="F110" s="224" t="s">
        <v>2618</v>
      </c>
      <c r="G110" s="192"/>
      <c r="H110" s="192"/>
      <c r="I110" s="195"/>
      <c r="J110" s="225">
        <f>BK110</f>
        <v>0</v>
      </c>
      <c r="K110" s="192"/>
      <c r="L110" s="197"/>
      <c r="M110" s="198"/>
      <c r="N110" s="199"/>
      <c r="O110" s="199"/>
      <c r="P110" s="200">
        <f>SUM(P111:P122)</f>
        <v>0</v>
      </c>
      <c r="Q110" s="199"/>
      <c r="R110" s="200">
        <f>SUM(R111:R122)</f>
        <v>0</v>
      </c>
      <c r="S110" s="199"/>
      <c r="T110" s="201">
        <f>SUM(T111:T122)</f>
        <v>0</v>
      </c>
      <c r="U110" s="12"/>
      <c r="V110" s="12"/>
      <c r="W110" s="12"/>
      <c r="X110" s="12"/>
      <c r="Y110" s="12"/>
      <c r="Z110" s="12"/>
      <c r="AA110" s="12"/>
      <c r="AB110" s="12"/>
      <c r="AC110" s="12"/>
      <c r="AD110" s="12"/>
      <c r="AE110" s="12"/>
      <c r="AR110" s="202" t="s">
        <v>82</v>
      </c>
      <c r="AT110" s="203" t="s">
        <v>73</v>
      </c>
      <c r="AU110" s="203" t="s">
        <v>82</v>
      </c>
      <c r="AY110" s="202" t="s">
        <v>192</v>
      </c>
      <c r="BK110" s="204">
        <f>SUM(BK111:BK122)</f>
        <v>0</v>
      </c>
    </row>
    <row r="111" s="2" customFormat="1" ht="21.75" customHeight="1">
      <c r="A111" s="41"/>
      <c r="B111" s="42"/>
      <c r="C111" s="205" t="s">
        <v>84</v>
      </c>
      <c r="D111" s="205" t="s">
        <v>193</v>
      </c>
      <c r="E111" s="206" t="s">
        <v>3389</v>
      </c>
      <c r="F111" s="207" t="s">
        <v>3390</v>
      </c>
      <c r="G111" s="208" t="s">
        <v>1427</v>
      </c>
      <c r="H111" s="209">
        <v>4.5519999999999996</v>
      </c>
      <c r="I111" s="210"/>
      <c r="J111" s="211">
        <f>ROUND(I111*H111,2)</f>
        <v>0</v>
      </c>
      <c r="K111" s="207" t="s">
        <v>19</v>
      </c>
      <c r="L111" s="47"/>
      <c r="M111" s="212" t="s">
        <v>19</v>
      </c>
      <c r="N111" s="213" t="s">
        <v>45</v>
      </c>
      <c r="O111" s="87"/>
      <c r="P111" s="214">
        <f>O111*H111</f>
        <v>0</v>
      </c>
      <c r="Q111" s="214">
        <v>0</v>
      </c>
      <c r="R111" s="214">
        <f>Q111*H111</f>
        <v>0</v>
      </c>
      <c r="S111" s="214">
        <v>0</v>
      </c>
      <c r="T111" s="215">
        <f>S111*H111</f>
        <v>0</v>
      </c>
      <c r="U111" s="41"/>
      <c r="V111" s="41"/>
      <c r="W111" s="41"/>
      <c r="X111" s="41"/>
      <c r="Y111" s="41"/>
      <c r="Z111" s="41"/>
      <c r="AA111" s="41"/>
      <c r="AB111" s="41"/>
      <c r="AC111" s="41"/>
      <c r="AD111" s="41"/>
      <c r="AE111" s="41"/>
      <c r="AR111" s="216" t="s">
        <v>197</v>
      </c>
      <c r="AT111" s="216" t="s">
        <v>193</v>
      </c>
      <c r="AU111" s="216" t="s">
        <v>84</v>
      </c>
      <c r="AY111" s="20" t="s">
        <v>192</v>
      </c>
      <c r="BE111" s="217">
        <f>IF(N111="základní",J111,0)</f>
        <v>0</v>
      </c>
      <c r="BF111" s="217">
        <f>IF(N111="snížená",J111,0)</f>
        <v>0</v>
      </c>
      <c r="BG111" s="217">
        <f>IF(N111="zákl. přenesená",J111,0)</f>
        <v>0</v>
      </c>
      <c r="BH111" s="217">
        <f>IF(N111="sníž. přenesená",J111,0)</f>
        <v>0</v>
      </c>
      <c r="BI111" s="217">
        <f>IF(N111="nulová",J111,0)</f>
        <v>0</v>
      </c>
      <c r="BJ111" s="20" t="s">
        <v>82</v>
      </c>
      <c r="BK111" s="217">
        <f>ROUND(I111*H111,2)</f>
        <v>0</v>
      </c>
      <c r="BL111" s="20" t="s">
        <v>197</v>
      </c>
      <c r="BM111" s="216" t="s">
        <v>3391</v>
      </c>
    </row>
    <row r="112" s="2" customFormat="1">
      <c r="A112" s="41"/>
      <c r="B112" s="42"/>
      <c r="C112" s="43"/>
      <c r="D112" s="218" t="s">
        <v>199</v>
      </c>
      <c r="E112" s="43"/>
      <c r="F112" s="219" t="s">
        <v>3390</v>
      </c>
      <c r="G112" s="43"/>
      <c r="H112" s="43"/>
      <c r="I112" s="220"/>
      <c r="J112" s="43"/>
      <c r="K112" s="43"/>
      <c r="L112" s="47"/>
      <c r="M112" s="221"/>
      <c r="N112" s="222"/>
      <c r="O112" s="87"/>
      <c r="P112" s="87"/>
      <c r="Q112" s="87"/>
      <c r="R112" s="87"/>
      <c r="S112" s="87"/>
      <c r="T112" s="88"/>
      <c r="U112" s="41"/>
      <c r="V112" s="41"/>
      <c r="W112" s="41"/>
      <c r="X112" s="41"/>
      <c r="Y112" s="41"/>
      <c r="Z112" s="41"/>
      <c r="AA112" s="41"/>
      <c r="AB112" s="41"/>
      <c r="AC112" s="41"/>
      <c r="AD112" s="41"/>
      <c r="AE112" s="41"/>
      <c r="AT112" s="20" t="s">
        <v>199</v>
      </c>
      <c r="AU112" s="20" t="s">
        <v>84</v>
      </c>
    </row>
    <row r="113" s="16" customFormat="1">
      <c r="A113" s="16"/>
      <c r="B113" s="275"/>
      <c r="C113" s="276"/>
      <c r="D113" s="218" t="s">
        <v>1390</v>
      </c>
      <c r="E113" s="277" t="s">
        <v>19</v>
      </c>
      <c r="F113" s="278" t="s">
        <v>3392</v>
      </c>
      <c r="G113" s="276"/>
      <c r="H113" s="277" t="s">
        <v>19</v>
      </c>
      <c r="I113" s="279"/>
      <c r="J113" s="276"/>
      <c r="K113" s="276"/>
      <c r="L113" s="280"/>
      <c r="M113" s="281"/>
      <c r="N113" s="282"/>
      <c r="O113" s="282"/>
      <c r="P113" s="282"/>
      <c r="Q113" s="282"/>
      <c r="R113" s="282"/>
      <c r="S113" s="282"/>
      <c r="T113" s="283"/>
      <c r="U113" s="16"/>
      <c r="V113" s="16"/>
      <c r="W113" s="16"/>
      <c r="X113" s="16"/>
      <c r="Y113" s="16"/>
      <c r="Z113" s="16"/>
      <c r="AA113" s="16"/>
      <c r="AB113" s="16"/>
      <c r="AC113" s="16"/>
      <c r="AD113" s="16"/>
      <c r="AE113" s="16"/>
      <c r="AT113" s="284" t="s">
        <v>1390</v>
      </c>
      <c r="AU113" s="284" t="s">
        <v>84</v>
      </c>
      <c r="AV113" s="16" t="s">
        <v>82</v>
      </c>
      <c r="AW113" s="16" t="s">
        <v>35</v>
      </c>
      <c r="AX113" s="16" t="s">
        <v>74</v>
      </c>
      <c r="AY113" s="284" t="s">
        <v>192</v>
      </c>
    </row>
    <row r="114" s="16" customFormat="1">
      <c r="A114" s="16"/>
      <c r="B114" s="275"/>
      <c r="C114" s="276"/>
      <c r="D114" s="218" t="s">
        <v>1390</v>
      </c>
      <c r="E114" s="277" t="s">
        <v>19</v>
      </c>
      <c r="F114" s="278" t="s">
        <v>3393</v>
      </c>
      <c r="G114" s="276"/>
      <c r="H114" s="277" t="s">
        <v>19</v>
      </c>
      <c r="I114" s="279"/>
      <c r="J114" s="276"/>
      <c r="K114" s="276"/>
      <c r="L114" s="280"/>
      <c r="M114" s="281"/>
      <c r="N114" s="282"/>
      <c r="O114" s="282"/>
      <c r="P114" s="282"/>
      <c r="Q114" s="282"/>
      <c r="R114" s="282"/>
      <c r="S114" s="282"/>
      <c r="T114" s="283"/>
      <c r="U114" s="16"/>
      <c r="V114" s="16"/>
      <c r="W114" s="16"/>
      <c r="X114" s="16"/>
      <c r="Y114" s="16"/>
      <c r="Z114" s="16"/>
      <c r="AA114" s="16"/>
      <c r="AB114" s="16"/>
      <c r="AC114" s="16"/>
      <c r="AD114" s="16"/>
      <c r="AE114" s="16"/>
      <c r="AT114" s="284" t="s">
        <v>1390</v>
      </c>
      <c r="AU114" s="284" t="s">
        <v>84</v>
      </c>
      <c r="AV114" s="16" t="s">
        <v>82</v>
      </c>
      <c r="AW114" s="16" t="s">
        <v>35</v>
      </c>
      <c r="AX114" s="16" t="s">
        <v>74</v>
      </c>
      <c r="AY114" s="284" t="s">
        <v>192</v>
      </c>
    </row>
    <row r="115" s="14" customFormat="1">
      <c r="A115" s="14"/>
      <c r="B115" s="253"/>
      <c r="C115" s="254"/>
      <c r="D115" s="218" t="s">
        <v>1390</v>
      </c>
      <c r="E115" s="255" t="s">
        <v>19</v>
      </c>
      <c r="F115" s="256" t="s">
        <v>3394</v>
      </c>
      <c r="G115" s="254"/>
      <c r="H115" s="257">
        <v>4.5519999999999996</v>
      </c>
      <c r="I115" s="258"/>
      <c r="J115" s="254"/>
      <c r="K115" s="254"/>
      <c r="L115" s="259"/>
      <c r="M115" s="260"/>
      <c r="N115" s="261"/>
      <c r="O115" s="261"/>
      <c r="P115" s="261"/>
      <c r="Q115" s="261"/>
      <c r="R115" s="261"/>
      <c r="S115" s="261"/>
      <c r="T115" s="262"/>
      <c r="U115" s="14"/>
      <c r="V115" s="14"/>
      <c r="W115" s="14"/>
      <c r="X115" s="14"/>
      <c r="Y115" s="14"/>
      <c r="Z115" s="14"/>
      <c r="AA115" s="14"/>
      <c r="AB115" s="14"/>
      <c r="AC115" s="14"/>
      <c r="AD115" s="14"/>
      <c r="AE115" s="14"/>
      <c r="AT115" s="263" t="s">
        <v>1390</v>
      </c>
      <c r="AU115" s="263" t="s">
        <v>84</v>
      </c>
      <c r="AV115" s="14" t="s">
        <v>84</v>
      </c>
      <c r="AW115" s="14" t="s">
        <v>35</v>
      </c>
      <c r="AX115" s="14" t="s">
        <v>74</v>
      </c>
      <c r="AY115" s="263" t="s">
        <v>192</v>
      </c>
    </row>
    <row r="116" s="15" customFormat="1">
      <c r="A116" s="15"/>
      <c r="B116" s="264"/>
      <c r="C116" s="265"/>
      <c r="D116" s="218" t="s">
        <v>1390</v>
      </c>
      <c r="E116" s="266" t="s">
        <v>19</v>
      </c>
      <c r="F116" s="267" t="s">
        <v>1392</v>
      </c>
      <c r="G116" s="265"/>
      <c r="H116" s="268">
        <v>4.5519999999999996</v>
      </c>
      <c r="I116" s="269"/>
      <c r="J116" s="265"/>
      <c r="K116" s="265"/>
      <c r="L116" s="270"/>
      <c r="M116" s="271"/>
      <c r="N116" s="272"/>
      <c r="O116" s="272"/>
      <c r="P116" s="272"/>
      <c r="Q116" s="272"/>
      <c r="R116" s="272"/>
      <c r="S116" s="272"/>
      <c r="T116" s="273"/>
      <c r="U116" s="15"/>
      <c r="V116" s="15"/>
      <c r="W116" s="15"/>
      <c r="X116" s="15"/>
      <c r="Y116" s="15"/>
      <c r="Z116" s="15"/>
      <c r="AA116" s="15"/>
      <c r="AB116" s="15"/>
      <c r="AC116" s="15"/>
      <c r="AD116" s="15"/>
      <c r="AE116" s="15"/>
      <c r="AT116" s="274" t="s">
        <v>1390</v>
      </c>
      <c r="AU116" s="274" t="s">
        <v>84</v>
      </c>
      <c r="AV116" s="15" t="s">
        <v>197</v>
      </c>
      <c r="AW116" s="15" t="s">
        <v>35</v>
      </c>
      <c r="AX116" s="15" t="s">
        <v>82</v>
      </c>
      <c r="AY116" s="274" t="s">
        <v>192</v>
      </c>
    </row>
    <row r="117" s="2" customFormat="1" ht="16.5" customHeight="1">
      <c r="A117" s="41"/>
      <c r="B117" s="42"/>
      <c r="C117" s="205" t="s">
        <v>207</v>
      </c>
      <c r="D117" s="205" t="s">
        <v>193</v>
      </c>
      <c r="E117" s="206" t="s">
        <v>2665</v>
      </c>
      <c r="F117" s="207" t="s">
        <v>2668</v>
      </c>
      <c r="G117" s="208" t="s">
        <v>1402</v>
      </c>
      <c r="H117" s="209">
        <v>0.035999999999999997</v>
      </c>
      <c r="I117" s="210"/>
      <c r="J117" s="211">
        <f>ROUND(I117*H117,2)</f>
        <v>0</v>
      </c>
      <c r="K117" s="207" t="s">
        <v>19</v>
      </c>
      <c r="L117" s="47"/>
      <c r="M117" s="212" t="s">
        <v>19</v>
      </c>
      <c r="N117" s="213" t="s">
        <v>45</v>
      </c>
      <c r="O117" s="87"/>
      <c r="P117" s="214">
        <f>O117*H117</f>
        <v>0</v>
      </c>
      <c r="Q117" s="214">
        <v>0</v>
      </c>
      <c r="R117" s="214">
        <f>Q117*H117</f>
        <v>0</v>
      </c>
      <c r="S117" s="214">
        <v>0</v>
      </c>
      <c r="T117" s="215">
        <f>S117*H117</f>
        <v>0</v>
      </c>
      <c r="U117" s="41"/>
      <c r="V117" s="41"/>
      <c r="W117" s="41"/>
      <c r="X117" s="41"/>
      <c r="Y117" s="41"/>
      <c r="Z117" s="41"/>
      <c r="AA117" s="41"/>
      <c r="AB117" s="41"/>
      <c r="AC117" s="41"/>
      <c r="AD117" s="41"/>
      <c r="AE117" s="41"/>
      <c r="AR117" s="216" t="s">
        <v>197</v>
      </c>
      <c r="AT117" s="216" t="s">
        <v>193</v>
      </c>
      <c r="AU117" s="216" t="s">
        <v>84</v>
      </c>
      <c r="AY117" s="20" t="s">
        <v>192</v>
      </c>
      <c r="BE117" s="217">
        <f>IF(N117="základní",J117,0)</f>
        <v>0</v>
      </c>
      <c r="BF117" s="217">
        <f>IF(N117="snížená",J117,0)</f>
        <v>0</v>
      </c>
      <c r="BG117" s="217">
        <f>IF(N117="zákl. přenesená",J117,0)</f>
        <v>0</v>
      </c>
      <c r="BH117" s="217">
        <f>IF(N117="sníž. přenesená",J117,0)</f>
        <v>0</v>
      </c>
      <c r="BI117" s="217">
        <f>IF(N117="nulová",J117,0)</f>
        <v>0</v>
      </c>
      <c r="BJ117" s="20" t="s">
        <v>82</v>
      </c>
      <c r="BK117" s="217">
        <f>ROUND(I117*H117,2)</f>
        <v>0</v>
      </c>
      <c r="BL117" s="20" t="s">
        <v>197</v>
      </c>
      <c r="BM117" s="216" t="s">
        <v>3395</v>
      </c>
    </row>
    <row r="118" s="2" customFormat="1">
      <c r="A118" s="41"/>
      <c r="B118" s="42"/>
      <c r="C118" s="43"/>
      <c r="D118" s="218" t="s">
        <v>199</v>
      </c>
      <c r="E118" s="43"/>
      <c r="F118" s="219" t="s">
        <v>2668</v>
      </c>
      <c r="G118" s="43"/>
      <c r="H118" s="43"/>
      <c r="I118" s="220"/>
      <c r="J118" s="43"/>
      <c r="K118" s="43"/>
      <c r="L118" s="47"/>
      <c r="M118" s="221"/>
      <c r="N118" s="222"/>
      <c r="O118" s="87"/>
      <c r="P118" s="87"/>
      <c r="Q118" s="87"/>
      <c r="R118" s="87"/>
      <c r="S118" s="87"/>
      <c r="T118" s="88"/>
      <c r="U118" s="41"/>
      <c r="V118" s="41"/>
      <c r="W118" s="41"/>
      <c r="X118" s="41"/>
      <c r="Y118" s="41"/>
      <c r="Z118" s="41"/>
      <c r="AA118" s="41"/>
      <c r="AB118" s="41"/>
      <c r="AC118" s="41"/>
      <c r="AD118" s="41"/>
      <c r="AE118" s="41"/>
      <c r="AT118" s="20" t="s">
        <v>199</v>
      </c>
      <c r="AU118" s="20" t="s">
        <v>84</v>
      </c>
    </row>
    <row r="119" s="16" customFormat="1">
      <c r="A119" s="16"/>
      <c r="B119" s="275"/>
      <c r="C119" s="276"/>
      <c r="D119" s="218" t="s">
        <v>1390</v>
      </c>
      <c r="E119" s="277" t="s">
        <v>19</v>
      </c>
      <c r="F119" s="278" t="s">
        <v>3396</v>
      </c>
      <c r="G119" s="276"/>
      <c r="H119" s="277" t="s">
        <v>19</v>
      </c>
      <c r="I119" s="279"/>
      <c r="J119" s="276"/>
      <c r="K119" s="276"/>
      <c r="L119" s="280"/>
      <c r="M119" s="281"/>
      <c r="N119" s="282"/>
      <c r="O119" s="282"/>
      <c r="P119" s="282"/>
      <c r="Q119" s="282"/>
      <c r="R119" s="282"/>
      <c r="S119" s="282"/>
      <c r="T119" s="283"/>
      <c r="U119" s="16"/>
      <c r="V119" s="16"/>
      <c r="W119" s="16"/>
      <c r="X119" s="16"/>
      <c r="Y119" s="16"/>
      <c r="Z119" s="16"/>
      <c r="AA119" s="16"/>
      <c r="AB119" s="16"/>
      <c r="AC119" s="16"/>
      <c r="AD119" s="16"/>
      <c r="AE119" s="16"/>
      <c r="AT119" s="284" t="s">
        <v>1390</v>
      </c>
      <c r="AU119" s="284" t="s">
        <v>84</v>
      </c>
      <c r="AV119" s="16" t="s">
        <v>82</v>
      </c>
      <c r="AW119" s="16" t="s">
        <v>35</v>
      </c>
      <c r="AX119" s="16" t="s">
        <v>74</v>
      </c>
      <c r="AY119" s="284" t="s">
        <v>192</v>
      </c>
    </row>
    <row r="120" s="16" customFormat="1">
      <c r="A120" s="16"/>
      <c r="B120" s="275"/>
      <c r="C120" s="276"/>
      <c r="D120" s="218" t="s">
        <v>1390</v>
      </c>
      <c r="E120" s="277" t="s">
        <v>19</v>
      </c>
      <c r="F120" s="278" t="s">
        <v>3393</v>
      </c>
      <c r="G120" s="276"/>
      <c r="H120" s="277" t="s">
        <v>19</v>
      </c>
      <c r="I120" s="279"/>
      <c r="J120" s="276"/>
      <c r="K120" s="276"/>
      <c r="L120" s="280"/>
      <c r="M120" s="281"/>
      <c r="N120" s="282"/>
      <c r="O120" s="282"/>
      <c r="P120" s="282"/>
      <c r="Q120" s="282"/>
      <c r="R120" s="282"/>
      <c r="S120" s="282"/>
      <c r="T120" s="283"/>
      <c r="U120" s="16"/>
      <c r="V120" s="16"/>
      <c r="W120" s="16"/>
      <c r="X120" s="16"/>
      <c r="Y120" s="16"/>
      <c r="Z120" s="16"/>
      <c r="AA120" s="16"/>
      <c r="AB120" s="16"/>
      <c r="AC120" s="16"/>
      <c r="AD120" s="16"/>
      <c r="AE120" s="16"/>
      <c r="AT120" s="284" t="s">
        <v>1390</v>
      </c>
      <c r="AU120" s="284" t="s">
        <v>84</v>
      </c>
      <c r="AV120" s="16" t="s">
        <v>82</v>
      </c>
      <c r="AW120" s="16" t="s">
        <v>35</v>
      </c>
      <c r="AX120" s="16" t="s">
        <v>74</v>
      </c>
      <c r="AY120" s="284" t="s">
        <v>192</v>
      </c>
    </row>
    <row r="121" s="14" customFormat="1">
      <c r="A121" s="14"/>
      <c r="B121" s="253"/>
      <c r="C121" s="254"/>
      <c r="D121" s="218" t="s">
        <v>1390</v>
      </c>
      <c r="E121" s="255" t="s">
        <v>19</v>
      </c>
      <c r="F121" s="256" t="s">
        <v>3397</v>
      </c>
      <c r="G121" s="254"/>
      <c r="H121" s="257">
        <v>0.035999999999999997</v>
      </c>
      <c r="I121" s="258"/>
      <c r="J121" s="254"/>
      <c r="K121" s="254"/>
      <c r="L121" s="259"/>
      <c r="M121" s="260"/>
      <c r="N121" s="261"/>
      <c r="O121" s="261"/>
      <c r="P121" s="261"/>
      <c r="Q121" s="261"/>
      <c r="R121" s="261"/>
      <c r="S121" s="261"/>
      <c r="T121" s="262"/>
      <c r="U121" s="14"/>
      <c r="V121" s="14"/>
      <c r="W121" s="14"/>
      <c r="X121" s="14"/>
      <c r="Y121" s="14"/>
      <c r="Z121" s="14"/>
      <c r="AA121" s="14"/>
      <c r="AB121" s="14"/>
      <c r="AC121" s="14"/>
      <c r="AD121" s="14"/>
      <c r="AE121" s="14"/>
      <c r="AT121" s="263" t="s">
        <v>1390</v>
      </c>
      <c r="AU121" s="263" t="s">
        <v>84</v>
      </c>
      <c r="AV121" s="14" t="s">
        <v>84</v>
      </c>
      <c r="AW121" s="14" t="s">
        <v>35</v>
      </c>
      <c r="AX121" s="14" t="s">
        <v>74</v>
      </c>
      <c r="AY121" s="263" t="s">
        <v>192</v>
      </c>
    </row>
    <row r="122" s="15" customFormat="1">
      <c r="A122" s="15"/>
      <c r="B122" s="264"/>
      <c r="C122" s="265"/>
      <c r="D122" s="218" t="s">
        <v>1390</v>
      </c>
      <c r="E122" s="266" t="s">
        <v>19</v>
      </c>
      <c r="F122" s="267" t="s">
        <v>1392</v>
      </c>
      <c r="G122" s="265"/>
      <c r="H122" s="268">
        <v>0.035999999999999997</v>
      </c>
      <c r="I122" s="269"/>
      <c r="J122" s="265"/>
      <c r="K122" s="265"/>
      <c r="L122" s="270"/>
      <c r="M122" s="271"/>
      <c r="N122" s="272"/>
      <c r="O122" s="272"/>
      <c r="P122" s="272"/>
      <c r="Q122" s="272"/>
      <c r="R122" s="272"/>
      <c r="S122" s="272"/>
      <c r="T122" s="273"/>
      <c r="U122" s="15"/>
      <c r="V122" s="15"/>
      <c r="W122" s="15"/>
      <c r="X122" s="15"/>
      <c r="Y122" s="15"/>
      <c r="Z122" s="15"/>
      <c r="AA122" s="15"/>
      <c r="AB122" s="15"/>
      <c r="AC122" s="15"/>
      <c r="AD122" s="15"/>
      <c r="AE122" s="15"/>
      <c r="AT122" s="274" t="s">
        <v>1390</v>
      </c>
      <c r="AU122" s="274" t="s">
        <v>84</v>
      </c>
      <c r="AV122" s="15" t="s">
        <v>197</v>
      </c>
      <c r="AW122" s="15" t="s">
        <v>35</v>
      </c>
      <c r="AX122" s="15" t="s">
        <v>82</v>
      </c>
      <c r="AY122" s="274" t="s">
        <v>192</v>
      </c>
    </row>
    <row r="123" s="12" customFormat="1" ht="22.8" customHeight="1">
      <c r="A123" s="12"/>
      <c r="B123" s="191"/>
      <c r="C123" s="192"/>
      <c r="D123" s="193" t="s">
        <v>73</v>
      </c>
      <c r="E123" s="224" t="s">
        <v>207</v>
      </c>
      <c r="F123" s="224" t="s">
        <v>2440</v>
      </c>
      <c r="G123" s="192"/>
      <c r="H123" s="192"/>
      <c r="I123" s="195"/>
      <c r="J123" s="225">
        <f>BK123</f>
        <v>0</v>
      </c>
      <c r="K123" s="192"/>
      <c r="L123" s="197"/>
      <c r="M123" s="198"/>
      <c r="N123" s="199"/>
      <c r="O123" s="199"/>
      <c r="P123" s="200">
        <f>SUM(P124:P175)</f>
        <v>0</v>
      </c>
      <c r="Q123" s="199"/>
      <c r="R123" s="200">
        <f>SUM(R124:R175)</f>
        <v>0</v>
      </c>
      <c r="S123" s="199"/>
      <c r="T123" s="201">
        <f>SUM(T124:T175)</f>
        <v>0</v>
      </c>
      <c r="U123" s="12"/>
      <c r="V123" s="12"/>
      <c r="W123" s="12"/>
      <c r="X123" s="12"/>
      <c r="Y123" s="12"/>
      <c r="Z123" s="12"/>
      <c r="AA123" s="12"/>
      <c r="AB123" s="12"/>
      <c r="AC123" s="12"/>
      <c r="AD123" s="12"/>
      <c r="AE123" s="12"/>
      <c r="AR123" s="202" t="s">
        <v>82</v>
      </c>
      <c r="AT123" s="203" t="s">
        <v>73</v>
      </c>
      <c r="AU123" s="203" t="s">
        <v>82</v>
      </c>
      <c r="AY123" s="202" t="s">
        <v>192</v>
      </c>
      <c r="BK123" s="204">
        <f>SUM(BK124:BK175)</f>
        <v>0</v>
      </c>
    </row>
    <row r="124" s="2" customFormat="1" ht="21.75" customHeight="1">
      <c r="A124" s="41"/>
      <c r="B124" s="42"/>
      <c r="C124" s="205" t="s">
        <v>197</v>
      </c>
      <c r="D124" s="205" t="s">
        <v>193</v>
      </c>
      <c r="E124" s="206" t="s">
        <v>3398</v>
      </c>
      <c r="F124" s="207" t="s">
        <v>3399</v>
      </c>
      <c r="G124" s="208" t="s">
        <v>785</v>
      </c>
      <c r="H124" s="209">
        <v>240</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84</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3400</v>
      </c>
    </row>
    <row r="125" s="2" customFormat="1">
      <c r="A125" s="41"/>
      <c r="B125" s="42"/>
      <c r="C125" s="43"/>
      <c r="D125" s="218" t="s">
        <v>199</v>
      </c>
      <c r="E125" s="43"/>
      <c r="F125" s="219" t="s">
        <v>3399</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84</v>
      </c>
    </row>
    <row r="126" s="16" customFormat="1">
      <c r="A126" s="16"/>
      <c r="B126" s="275"/>
      <c r="C126" s="276"/>
      <c r="D126" s="218" t="s">
        <v>1390</v>
      </c>
      <c r="E126" s="277" t="s">
        <v>19</v>
      </c>
      <c r="F126" s="278" t="s">
        <v>3401</v>
      </c>
      <c r="G126" s="276"/>
      <c r="H126" s="277" t="s">
        <v>19</v>
      </c>
      <c r="I126" s="279"/>
      <c r="J126" s="276"/>
      <c r="K126" s="276"/>
      <c r="L126" s="280"/>
      <c r="M126" s="281"/>
      <c r="N126" s="282"/>
      <c r="O126" s="282"/>
      <c r="P126" s="282"/>
      <c r="Q126" s="282"/>
      <c r="R126" s="282"/>
      <c r="S126" s="282"/>
      <c r="T126" s="283"/>
      <c r="U126" s="16"/>
      <c r="V126" s="16"/>
      <c r="W126" s="16"/>
      <c r="X126" s="16"/>
      <c r="Y126" s="16"/>
      <c r="Z126" s="16"/>
      <c r="AA126" s="16"/>
      <c r="AB126" s="16"/>
      <c r="AC126" s="16"/>
      <c r="AD126" s="16"/>
      <c r="AE126" s="16"/>
      <c r="AT126" s="284" t="s">
        <v>1390</v>
      </c>
      <c r="AU126" s="284" t="s">
        <v>84</v>
      </c>
      <c r="AV126" s="16" t="s">
        <v>82</v>
      </c>
      <c r="AW126" s="16" t="s">
        <v>35</v>
      </c>
      <c r="AX126" s="16" t="s">
        <v>74</v>
      </c>
      <c r="AY126" s="284" t="s">
        <v>192</v>
      </c>
    </row>
    <row r="127" s="14" customFormat="1">
      <c r="A127" s="14"/>
      <c r="B127" s="253"/>
      <c r="C127" s="254"/>
      <c r="D127" s="218" t="s">
        <v>1390</v>
      </c>
      <c r="E127" s="255" t="s">
        <v>19</v>
      </c>
      <c r="F127" s="256" t="s">
        <v>3402</v>
      </c>
      <c r="G127" s="254"/>
      <c r="H127" s="257">
        <v>240</v>
      </c>
      <c r="I127" s="258"/>
      <c r="J127" s="254"/>
      <c r="K127" s="254"/>
      <c r="L127" s="259"/>
      <c r="M127" s="260"/>
      <c r="N127" s="261"/>
      <c r="O127" s="261"/>
      <c r="P127" s="261"/>
      <c r="Q127" s="261"/>
      <c r="R127" s="261"/>
      <c r="S127" s="261"/>
      <c r="T127" s="262"/>
      <c r="U127" s="14"/>
      <c r="V127" s="14"/>
      <c r="W127" s="14"/>
      <c r="X127" s="14"/>
      <c r="Y127" s="14"/>
      <c r="Z127" s="14"/>
      <c r="AA127" s="14"/>
      <c r="AB127" s="14"/>
      <c r="AC127" s="14"/>
      <c r="AD127" s="14"/>
      <c r="AE127" s="14"/>
      <c r="AT127" s="263" t="s">
        <v>1390</v>
      </c>
      <c r="AU127" s="263" t="s">
        <v>84</v>
      </c>
      <c r="AV127" s="14" t="s">
        <v>84</v>
      </c>
      <c r="AW127" s="14" t="s">
        <v>35</v>
      </c>
      <c r="AX127" s="14" t="s">
        <v>74</v>
      </c>
      <c r="AY127" s="263" t="s">
        <v>192</v>
      </c>
    </row>
    <row r="128" s="15" customFormat="1">
      <c r="A128" s="15"/>
      <c r="B128" s="264"/>
      <c r="C128" s="265"/>
      <c r="D128" s="218" t="s">
        <v>1390</v>
      </c>
      <c r="E128" s="266" t="s">
        <v>19</v>
      </c>
      <c r="F128" s="267" t="s">
        <v>1392</v>
      </c>
      <c r="G128" s="265"/>
      <c r="H128" s="268">
        <v>240</v>
      </c>
      <c r="I128" s="269"/>
      <c r="J128" s="265"/>
      <c r="K128" s="265"/>
      <c r="L128" s="270"/>
      <c r="M128" s="271"/>
      <c r="N128" s="272"/>
      <c r="O128" s="272"/>
      <c r="P128" s="272"/>
      <c r="Q128" s="272"/>
      <c r="R128" s="272"/>
      <c r="S128" s="272"/>
      <c r="T128" s="273"/>
      <c r="U128" s="15"/>
      <c r="V128" s="15"/>
      <c r="W128" s="15"/>
      <c r="X128" s="15"/>
      <c r="Y128" s="15"/>
      <c r="Z128" s="15"/>
      <c r="AA128" s="15"/>
      <c r="AB128" s="15"/>
      <c r="AC128" s="15"/>
      <c r="AD128" s="15"/>
      <c r="AE128" s="15"/>
      <c r="AT128" s="274" t="s">
        <v>1390</v>
      </c>
      <c r="AU128" s="274" t="s">
        <v>84</v>
      </c>
      <c r="AV128" s="15" t="s">
        <v>197</v>
      </c>
      <c r="AW128" s="15" t="s">
        <v>35</v>
      </c>
      <c r="AX128" s="15" t="s">
        <v>82</v>
      </c>
      <c r="AY128" s="274" t="s">
        <v>192</v>
      </c>
    </row>
    <row r="129" s="2" customFormat="1" ht="21.75" customHeight="1">
      <c r="A129" s="41"/>
      <c r="B129" s="42"/>
      <c r="C129" s="205" t="s">
        <v>221</v>
      </c>
      <c r="D129" s="205" t="s">
        <v>193</v>
      </c>
      <c r="E129" s="206" t="s">
        <v>3403</v>
      </c>
      <c r="F129" s="207" t="s">
        <v>3404</v>
      </c>
      <c r="G129" s="208" t="s">
        <v>785</v>
      </c>
      <c r="H129" s="209">
        <v>6</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84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3405</v>
      </c>
    </row>
    <row r="130" s="2" customFormat="1">
      <c r="A130" s="41"/>
      <c r="B130" s="42"/>
      <c r="C130" s="43"/>
      <c r="D130" s="218" t="s">
        <v>199</v>
      </c>
      <c r="E130" s="43"/>
      <c r="F130" s="219" t="s">
        <v>3404</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84</v>
      </c>
    </row>
    <row r="131" s="16" customFormat="1">
      <c r="A131" s="16"/>
      <c r="B131" s="275"/>
      <c r="C131" s="276"/>
      <c r="D131" s="218" t="s">
        <v>1390</v>
      </c>
      <c r="E131" s="277" t="s">
        <v>19</v>
      </c>
      <c r="F131" s="278" t="s">
        <v>3406</v>
      </c>
      <c r="G131" s="276"/>
      <c r="H131" s="277" t="s">
        <v>19</v>
      </c>
      <c r="I131" s="279"/>
      <c r="J131" s="276"/>
      <c r="K131" s="276"/>
      <c r="L131" s="280"/>
      <c r="M131" s="281"/>
      <c r="N131" s="282"/>
      <c r="O131" s="282"/>
      <c r="P131" s="282"/>
      <c r="Q131" s="282"/>
      <c r="R131" s="282"/>
      <c r="S131" s="282"/>
      <c r="T131" s="283"/>
      <c r="U131" s="16"/>
      <c r="V131" s="16"/>
      <c r="W131" s="16"/>
      <c r="X131" s="16"/>
      <c r="Y131" s="16"/>
      <c r="Z131" s="16"/>
      <c r="AA131" s="16"/>
      <c r="AB131" s="16"/>
      <c r="AC131" s="16"/>
      <c r="AD131" s="16"/>
      <c r="AE131" s="16"/>
      <c r="AT131" s="284" t="s">
        <v>1390</v>
      </c>
      <c r="AU131" s="284" t="s">
        <v>84</v>
      </c>
      <c r="AV131" s="16" t="s">
        <v>82</v>
      </c>
      <c r="AW131" s="16" t="s">
        <v>35</v>
      </c>
      <c r="AX131" s="16" t="s">
        <v>74</v>
      </c>
      <c r="AY131" s="284" t="s">
        <v>192</v>
      </c>
    </row>
    <row r="132" s="14" customFormat="1">
      <c r="A132" s="14"/>
      <c r="B132" s="253"/>
      <c r="C132" s="254"/>
      <c r="D132" s="218" t="s">
        <v>1390</v>
      </c>
      <c r="E132" s="255" t="s">
        <v>19</v>
      </c>
      <c r="F132" s="256" t="s">
        <v>228</v>
      </c>
      <c r="G132" s="254"/>
      <c r="H132" s="257">
        <v>6</v>
      </c>
      <c r="I132" s="258"/>
      <c r="J132" s="254"/>
      <c r="K132" s="254"/>
      <c r="L132" s="259"/>
      <c r="M132" s="260"/>
      <c r="N132" s="261"/>
      <c r="O132" s="261"/>
      <c r="P132" s="261"/>
      <c r="Q132" s="261"/>
      <c r="R132" s="261"/>
      <c r="S132" s="261"/>
      <c r="T132" s="262"/>
      <c r="U132" s="14"/>
      <c r="V132" s="14"/>
      <c r="W132" s="14"/>
      <c r="X132" s="14"/>
      <c r="Y132" s="14"/>
      <c r="Z132" s="14"/>
      <c r="AA132" s="14"/>
      <c r="AB132" s="14"/>
      <c r="AC132" s="14"/>
      <c r="AD132" s="14"/>
      <c r="AE132" s="14"/>
      <c r="AT132" s="263" t="s">
        <v>1390</v>
      </c>
      <c r="AU132" s="263" t="s">
        <v>84</v>
      </c>
      <c r="AV132" s="14" t="s">
        <v>84</v>
      </c>
      <c r="AW132" s="14" t="s">
        <v>35</v>
      </c>
      <c r="AX132" s="14" t="s">
        <v>74</v>
      </c>
      <c r="AY132" s="263" t="s">
        <v>192</v>
      </c>
    </row>
    <row r="133" s="15" customFormat="1">
      <c r="A133" s="15"/>
      <c r="B133" s="264"/>
      <c r="C133" s="265"/>
      <c r="D133" s="218" t="s">
        <v>1390</v>
      </c>
      <c r="E133" s="266" t="s">
        <v>19</v>
      </c>
      <c r="F133" s="267" t="s">
        <v>1392</v>
      </c>
      <c r="G133" s="265"/>
      <c r="H133" s="268">
        <v>6</v>
      </c>
      <c r="I133" s="269"/>
      <c r="J133" s="265"/>
      <c r="K133" s="265"/>
      <c r="L133" s="270"/>
      <c r="M133" s="271"/>
      <c r="N133" s="272"/>
      <c r="O133" s="272"/>
      <c r="P133" s="272"/>
      <c r="Q133" s="272"/>
      <c r="R133" s="272"/>
      <c r="S133" s="272"/>
      <c r="T133" s="273"/>
      <c r="U133" s="15"/>
      <c r="V133" s="15"/>
      <c r="W133" s="15"/>
      <c r="X133" s="15"/>
      <c r="Y133" s="15"/>
      <c r="Z133" s="15"/>
      <c r="AA133" s="15"/>
      <c r="AB133" s="15"/>
      <c r="AC133" s="15"/>
      <c r="AD133" s="15"/>
      <c r="AE133" s="15"/>
      <c r="AT133" s="274" t="s">
        <v>1390</v>
      </c>
      <c r="AU133" s="274" t="s">
        <v>84</v>
      </c>
      <c r="AV133" s="15" t="s">
        <v>197</v>
      </c>
      <c r="AW133" s="15" t="s">
        <v>35</v>
      </c>
      <c r="AX133" s="15" t="s">
        <v>82</v>
      </c>
      <c r="AY133" s="274" t="s">
        <v>192</v>
      </c>
    </row>
    <row r="134" s="2" customFormat="1" ht="24.15" customHeight="1">
      <c r="A134" s="41"/>
      <c r="B134" s="42"/>
      <c r="C134" s="205" t="s">
        <v>228</v>
      </c>
      <c r="D134" s="205" t="s">
        <v>193</v>
      </c>
      <c r="E134" s="206" t="s">
        <v>3407</v>
      </c>
      <c r="F134" s="207" t="s">
        <v>3408</v>
      </c>
      <c r="G134" s="208" t="s">
        <v>1427</v>
      </c>
      <c r="H134" s="209">
        <v>15</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84</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3409</v>
      </c>
    </row>
    <row r="135" s="2" customFormat="1">
      <c r="A135" s="41"/>
      <c r="B135" s="42"/>
      <c r="C135" s="43"/>
      <c r="D135" s="218" t="s">
        <v>199</v>
      </c>
      <c r="E135" s="43"/>
      <c r="F135" s="219" t="s">
        <v>3408</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199</v>
      </c>
      <c r="AU135" s="20" t="s">
        <v>84</v>
      </c>
    </row>
    <row r="136" s="16" customFormat="1">
      <c r="A136" s="16"/>
      <c r="B136" s="275"/>
      <c r="C136" s="276"/>
      <c r="D136" s="218" t="s">
        <v>1390</v>
      </c>
      <c r="E136" s="277" t="s">
        <v>19</v>
      </c>
      <c r="F136" s="278" t="s">
        <v>3410</v>
      </c>
      <c r="G136" s="276"/>
      <c r="H136" s="277" t="s">
        <v>19</v>
      </c>
      <c r="I136" s="279"/>
      <c r="J136" s="276"/>
      <c r="K136" s="276"/>
      <c r="L136" s="280"/>
      <c r="M136" s="281"/>
      <c r="N136" s="282"/>
      <c r="O136" s="282"/>
      <c r="P136" s="282"/>
      <c r="Q136" s="282"/>
      <c r="R136" s="282"/>
      <c r="S136" s="282"/>
      <c r="T136" s="283"/>
      <c r="U136" s="16"/>
      <c r="V136" s="16"/>
      <c r="W136" s="16"/>
      <c r="X136" s="16"/>
      <c r="Y136" s="16"/>
      <c r="Z136" s="16"/>
      <c r="AA136" s="16"/>
      <c r="AB136" s="16"/>
      <c r="AC136" s="16"/>
      <c r="AD136" s="16"/>
      <c r="AE136" s="16"/>
      <c r="AT136" s="284" t="s">
        <v>1390</v>
      </c>
      <c r="AU136" s="284" t="s">
        <v>84</v>
      </c>
      <c r="AV136" s="16" t="s">
        <v>82</v>
      </c>
      <c r="AW136" s="16" t="s">
        <v>35</v>
      </c>
      <c r="AX136" s="16" t="s">
        <v>74</v>
      </c>
      <c r="AY136" s="284" t="s">
        <v>192</v>
      </c>
    </row>
    <row r="137" s="14" customFormat="1">
      <c r="A137" s="14"/>
      <c r="B137" s="253"/>
      <c r="C137" s="254"/>
      <c r="D137" s="218" t="s">
        <v>1390</v>
      </c>
      <c r="E137" s="255" t="s">
        <v>19</v>
      </c>
      <c r="F137" s="256" t="s">
        <v>8</v>
      </c>
      <c r="G137" s="254"/>
      <c r="H137" s="257">
        <v>15</v>
      </c>
      <c r="I137" s="258"/>
      <c r="J137" s="254"/>
      <c r="K137" s="254"/>
      <c r="L137" s="259"/>
      <c r="M137" s="260"/>
      <c r="N137" s="261"/>
      <c r="O137" s="261"/>
      <c r="P137" s="261"/>
      <c r="Q137" s="261"/>
      <c r="R137" s="261"/>
      <c r="S137" s="261"/>
      <c r="T137" s="262"/>
      <c r="U137" s="14"/>
      <c r="V137" s="14"/>
      <c r="W137" s="14"/>
      <c r="X137" s="14"/>
      <c r="Y137" s="14"/>
      <c r="Z137" s="14"/>
      <c r="AA137" s="14"/>
      <c r="AB137" s="14"/>
      <c r="AC137" s="14"/>
      <c r="AD137" s="14"/>
      <c r="AE137" s="14"/>
      <c r="AT137" s="263" t="s">
        <v>1390</v>
      </c>
      <c r="AU137" s="263" t="s">
        <v>84</v>
      </c>
      <c r="AV137" s="14" t="s">
        <v>84</v>
      </c>
      <c r="AW137" s="14" t="s">
        <v>35</v>
      </c>
      <c r="AX137" s="14" t="s">
        <v>74</v>
      </c>
      <c r="AY137" s="263" t="s">
        <v>192</v>
      </c>
    </row>
    <row r="138" s="15" customFormat="1">
      <c r="A138" s="15"/>
      <c r="B138" s="264"/>
      <c r="C138" s="265"/>
      <c r="D138" s="218" t="s">
        <v>1390</v>
      </c>
      <c r="E138" s="266" t="s">
        <v>19</v>
      </c>
      <c r="F138" s="267" t="s">
        <v>1392</v>
      </c>
      <c r="G138" s="265"/>
      <c r="H138" s="268">
        <v>15</v>
      </c>
      <c r="I138" s="269"/>
      <c r="J138" s="265"/>
      <c r="K138" s="265"/>
      <c r="L138" s="270"/>
      <c r="M138" s="271"/>
      <c r="N138" s="272"/>
      <c r="O138" s="272"/>
      <c r="P138" s="272"/>
      <c r="Q138" s="272"/>
      <c r="R138" s="272"/>
      <c r="S138" s="272"/>
      <c r="T138" s="273"/>
      <c r="U138" s="15"/>
      <c r="V138" s="15"/>
      <c r="W138" s="15"/>
      <c r="X138" s="15"/>
      <c r="Y138" s="15"/>
      <c r="Z138" s="15"/>
      <c r="AA138" s="15"/>
      <c r="AB138" s="15"/>
      <c r="AC138" s="15"/>
      <c r="AD138" s="15"/>
      <c r="AE138" s="15"/>
      <c r="AT138" s="274" t="s">
        <v>1390</v>
      </c>
      <c r="AU138" s="274" t="s">
        <v>84</v>
      </c>
      <c r="AV138" s="15" t="s">
        <v>197</v>
      </c>
      <c r="AW138" s="15" t="s">
        <v>35</v>
      </c>
      <c r="AX138" s="15" t="s">
        <v>82</v>
      </c>
      <c r="AY138" s="274" t="s">
        <v>192</v>
      </c>
    </row>
    <row r="139" s="2" customFormat="1" ht="24.15" customHeight="1">
      <c r="A139" s="41"/>
      <c r="B139" s="42"/>
      <c r="C139" s="205" t="s">
        <v>234</v>
      </c>
      <c r="D139" s="205" t="s">
        <v>193</v>
      </c>
      <c r="E139" s="206" t="s">
        <v>3411</v>
      </c>
      <c r="F139" s="207" t="s">
        <v>3412</v>
      </c>
      <c r="G139" s="208" t="s">
        <v>1402</v>
      </c>
      <c r="H139" s="209">
        <v>0.097000000000000003</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197</v>
      </c>
      <c r="AT139" s="216" t="s">
        <v>193</v>
      </c>
      <c r="AU139" s="216" t="s">
        <v>84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197</v>
      </c>
      <c r="BM139" s="216" t="s">
        <v>3413</v>
      </c>
    </row>
    <row r="140" s="2" customFormat="1">
      <c r="A140" s="41"/>
      <c r="B140" s="42"/>
      <c r="C140" s="43"/>
      <c r="D140" s="218" t="s">
        <v>199</v>
      </c>
      <c r="E140" s="43"/>
      <c r="F140" s="219" t="s">
        <v>3412</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84</v>
      </c>
    </row>
    <row r="141" s="16" customFormat="1">
      <c r="A141" s="16"/>
      <c r="B141" s="275"/>
      <c r="C141" s="276"/>
      <c r="D141" s="218" t="s">
        <v>1390</v>
      </c>
      <c r="E141" s="277" t="s">
        <v>19</v>
      </c>
      <c r="F141" s="278" t="s">
        <v>3414</v>
      </c>
      <c r="G141" s="276"/>
      <c r="H141" s="277" t="s">
        <v>19</v>
      </c>
      <c r="I141" s="279"/>
      <c r="J141" s="276"/>
      <c r="K141" s="276"/>
      <c r="L141" s="280"/>
      <c r="M141" s="281"/>
      <c r="N141" s="282"/>
      <c r="O141" s="282"/>
      <c r="P141" s="282"/>
      <c r="Q141" s="282"/>
      <c r="R141" s="282"/>
      <c r="S141" s="282"/>
      <c r="T141" s="283"/>
      <c r="U141" s="16"/>
      <c r="V141" s="16"/>
      <c r="W141" s="16"/>
      <c r="X141" s="16"/>
      <c r="Y141" s="16"/>
      <c r="Z141" s="16"/>
      <c r="AA141" s="16"/>
      <c r="AB141" s="16"/>
      <c r="AC141" s="16"/>
      <c r="AD141" s="16"/>
      <c r="AE141" s="16"/>
      <c r="AT141" s="284" t="s">
        <v>1390</v>
      </c>
      <c r="AU141" s="284" t="s">
        <v>84</v>
      </c>
      <c r="AV141" s="16" t="s">
        <v>82</v>
      </c>
      <c r="AW141" s="16" t="s">
        <v>35</v>
      </c>
      <c r="AX141" s="16" t="s">
        <v>74</v>
      </c>
      <c r="AY141" s="284" t="s">
        <v>192</v>
      </c>
    </row>
    <row r="142" s="14" customFormat="1">
      <c r="A142" s="14"/>
      <c r="B142" s="253"/>
      <c r="C142" s="254"/>
      <c r="D142" s="218" t="s">
        <v>1390</v>
      </c>
      <c r="E142" s="255" t="s">
        <v>19</v>
      </c>
      <c r="F142" s="256" t="s">
        <v>3415</v>
      </c>
      <c r="G142" s="254"/>
      <c r="H142" s="257">
        <v>0.097000000000000003</v>
      </c>
      <c r="I142" s="258"/>
      <c r="J142" s="254"/>
      <c r="K142" s="254"/>
      <c r="L142" s="259"/>
      <c r="M142" s="260"/>
      <c r="N142" s="261"/>
      <c r="O142" s="261"/>
      <c r="P142" s="261"/>
      <c r="Q142" s="261"/>
      <c r="R142" s="261"/>
      <c r="S142" s="261"/>
      <c r="T142" s="262"/>
      <c r="U142" s="14"/>
      <c r="V142" s="14"/>
      <c r="W142" s="14"/>
      <c r="X142" s="14"/>
      <c r="Y142" s="14"/>
      <c r="Z142" s="14"/>
      <c r="AA142" s="14"/>
      <c r="AB142" s="14"/>
      <c r="AC142" s="14"/>
      <c r="AD142" s="14"/>
      <c r="AE142" s="14"/>
      <c r="AT142" s="263" t="s">
        <v>1390</v>
      </c>
      <c r="AU142" s="263" t="s">
        <v>84</v>
      </c>
      <c r="AV142" s="14" t="s">
        <v>84</v>
      </c>
      <c r="AW142" s="14" t="s">
        <v>35</v>
      </c>
      <c r="AX142" s="14" t="s">
        <v>74</v>
      </c>
      <c r="AY142" s="263" t="s">
        <v>192</v>
      </c>
    </row>
    <row r="143" s="15" customFormat="1">
      <c r="A143" s="15"/>
      <c r="B143" s="264"/>
      <c r="C143" s="265"/>
      <c r="D143" s="218" t="s">
        <v>1390</v>
      </c>
      <c r="E143" s="266" t="s">
        <v>19</v>
      </c>
      <c r="F143" s="267" t="s">
        <v>1392</v>
      </c>
      <c r="G143" s="265"/>
      <c r="H143" s="268">
        <v>0.097000000000000003</v>
      </c>
      <c r="I143" s="269"/>
      <c r="J143" s="265"/>
      <c r="K143" s="265"/>
      <c r="L143" s="270"/>
      <c r="M143" s="271"/>
      <c r="N143" s="272"/>
      <c r="O143" s="272"/>
      <c r="P143" s="272"/>
      <c r="Q143" s="272"/>
      <c r="R143" s="272"/>
      <c r="S143" s="272"/>
      <c r="T143" s="273"/>
      <c r="U143" s="15"/>
      <c r="V143" s="15"/>
      <c r="W143" s="15"/>
      <c r="X143" s="15"/>
      <c r="Y143" s="15"/>
      <c r="Z143" s="15"/>
      <c r="AA143" s="15"/>
      <c r="AB143" s="15"/>
      <c r="AC143" s="15"/>
      <c r="AD143" s="15"/>
      <c r="AE143" s="15"/>
      <c r="AT143" s="274" t="s">
        <v>1390</v>
      </c>
      <c r="AU143" s="274" t="s">
        <v>84</v>
      </c>
      <c r="AV143" s="15" t="s">
        <v>197</v>
      </c>
      <c r="AW143" s="15" t="s">
        <v>35</v>
      </c>
      <c r="AX143" s="15" t="s">
        <v>82</v>
      </c>
      <c r="AY143" s="274" t="s">
        <v>192</v>
      </c>
    </row>
    <row r="144" s="2" customFormat="1" ht="16.5" customHeight="1">
      <c r="A144" s="41"/>
      <c r="B144" s="42"/>
      <c r="C144" s="243" t="s">
        <v>239</v>
      </c>
      <c r="D144" s="243" t="s">
        <v>247</v>
      </c>
      <c r="E144" s="244" t="s">
        <v>3416</v>
      </c>
      <c r="F144" s="245" t="s">
        <v>3417</v>
      </c>
      <c r="G144" s="246" t="s">
        <v>1402</v>
      </c>
      <c r="H144" s="247">
        <v>0.097000000000000003</v>
      </c>
      <c r="I144" s="248"/>
      <c r="J144" s="249">
        <f>ROUND(I144*H144,2)</f>
        <v>0</v>
      </c>
      <c r="K144" s="245" t="s">
        <v>19</v>
      </c>
      <c r="L144" s="250"/>
      <c r="M144" s="251" t="s">
        <v>19</v>
      </c>
      <c r="N144" s="252" t="s">
        <v>45</v>
      </c>
      <c r="O144" s="87"/>
      <c r="P144" s="214">
        <f>O144*H144</f>
        <v>0</v>
      </c>
      <c r="Q144" s="214">
        <v>0</v>
      </c>
      <c r="R144" s="214">
        <f>Q144*H144</f>
        <v>0</v>
      </c>
      <c r="S144" s="214">
        <v>0</v>
      </c>
      <c r="T144" s="215">
        <f>S144*H144</f>
        <v>0</v>
      </c>
      <c r="U144" s="41"/>
      <c r="V144" s="41"/>
      <c r="W144" s="41"/>
      <c r="X144" s="41"/>
      <c r="Y144" s="41"/>
      <c r="Z144" s="41"/>
      <c r="AA144" s="41"/>
      <c r="AB144" s="41"/>
      <c r="AC144" s="41"/>
      <c r="AD144" s="41"/>
      <c r="AE144" s="41"/>
      <c r="AR144" s="216" t="s">
        <v>239</v>
      </c>
      <c r="AT144" s="216" t="s">
        <v>247</v>
      </c>
      <c r="AU144" s="216" t="s">
        <v>84</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197</v>
      </c>
      <c r="BM144" s="216" t="s">
        <v>3418</v>
      </c>
    </row>
    <row r="145" s="2" customFormat="1">
      <c r="A145" s="41"/>
      <c r="B145" s="42"/>
      <c r="C145" s="43"/>
      <c r="D145" s="218" t="s">
        <v>199</v>
      </c>
      <c r="E145" s="43"/>
      <c r="F145" s="219" t="s">
        <v>3417</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84</v>
      </c>
    </row>
    <row r="146" s="2" customFormat="1" ht="16.5" customHeight="1">
      <c r="A146" s="41"/>
      <c r="B146" s="42"/>
      <c r="C146" s="205" t="s">
        <v>244</v>
      </c>
      <c r="D146" s="205" t="s">
        <v>193</v>
      </c>
      <c r="E146" s="206" t="s">
        <v>3419</v>
      </c>
      <c r="F146" s="207" t="s">
        <v>3420</v>
      </c>
      <c r="G146" s="208" t="s">
        <v>1402</v>
      </c>
      <c r="H146" s="209">
        <v>1.5720000000000001</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3421</v>
      </c>
    </row>
    <row r="147" s="2" customFormat="1">
      <c r="A147" s="41"/>
      <c r="B147" s="42"/>
      <c r="C147" s="43"/>
      <c r="D147" s="218" t="s">
        <v>199</v>
      </c>
      <c r="E147" s="43"/>
      <c r="F147" s="219" t="s">
        <v>3420</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16" customFormat="1">
      <c r="A148" s="16"/>
      <c r="B148" s="275"/>
      <c r="C148" s="276"/>
      <c r="D148" s="218" t="s">
        <v>1390</v>
      </c>
      <c r="E148" s="277" t="s">
        <v>19</v>
      </c>
      <c r="F148" s="278" t="s">
        <v>3422</v>
      </c>
      <c r="G148" s="276"/>
      <c r="H148" s="277" t="s">
        <v>19</v>
      </c>
      <c r="I148" s="279"/>
      <c r="J148" s="276"/>
      <c r="K148" s="276"/>
      <c r="L148" s="280"/>
      <c r="M148" s="281"/>
      <c r="N148" s="282"/>
      <c r="O148" s="282"/>
      <c r="P148" s="282"/>
      <c r="Q148" s="282"/>
      <c r="R148" s="282"/>
      <c r="S148" s="282"/>
      <c r="T148" s="283"/>
      <c r="U148" s="16"/>
      <c r="V148" s="16"/>
      <c r="W148" s="16"/>
      <c r="X148" s="16"/>
      <c r="Y148" s="16"/>
      <c r="Z148" s="16"/>
      <c r="AA148" s="16"/>
      <c r="AB148" s="16"/>
      <c r="AC148" s="16"/>
      <c r="AD148" s="16"/>
      <c r="AE148" s="16"/>
      <c r="AT148" s="284" t="s">
        <v>1390</v>
      </c>
      <c r="AU148" s="284" t="s">
        <v>84</v>
      </c>
      <c r="AV148" s="16" t="s">
        <v>82</v>
      </c>
      <c r="AW148" s="16" t="s">
        <v>35</v>
      </c>
      <c r="AX148" s="16" t="s">
        <v>74</v>
      </c>
      <c r="AY148" s="284" t="s">
        <v>192</v>
      </c>
    </row>
    <row r="149" s="14" customFormat="1">
      <c r="A149" s="14"/>
      <c r="B149" s="253"/>
      <c r="C149" s="254"/>
      <c r="D149" s="218" t="s">
        <v>1390</v>
      </c>
      <c r="E149" s="255" t="s">
        <v>19</v>
      </c>
      <c r="F149" s="256" t="s">
        <v>3423</v>
      </c>
      <c r="G149" s="254"/>
      <c r="H149" s="257">
        <v>1.5720000000000001</v>
      </c>
      <c r="I149" s="258"/>
      <c r="J149" s="254"/>
      <c r="K149" s="254"/>
      <c r="L149" s="259"/>
      <c r="M149" s="260"/>
      <c r="N149" s="261"/>
      <c r="O149" s="261"/>
      <c r="P149" s="261"/>
      <c r="Q149" s="261"/>
      <c r="R149" s="261"/>
      <c r="S149" s="261"/>
      <c r="T149" s="262"/>
      <c r="U149" s="14"/>
      <c r="V149" s="14"/>
      <c r="W149" s="14"/>
      <c r="X149" s="14"/>
      <c r="Y149" s="14"/>
      <c r="Z149" s="14"/>
      <c r="AA149" s="14"/>
      <c r="AB149" s="14"/>
      <c r="AC149" s="14"/>
      <c r="AD149" s="14"/>
      <c r="AE149" s="14"/>
      <c r="AT149" s="263" t="s">
        <v>1390</v>
      </c>
      <c r="AU149" s="263" t="s">
        <v>84</v>
      </c>
      <c r="AV149" s="14" t="s">
        <v>84</v>
      </c>
      <c r="AW149" s="14" t="s">
        <v>35</v>
      </c>
      <c r="AX149" s="14" t="s">
        <v>74</v>
      </c>
      <c r="AY149" s="263" t="s">
        <v>192</v>
      </c>
    </row>
    <row r="150" s="15" customFormat="1">
      <c r="A150" s="15"/>
      <c r="B150" s="264"/>
      <c r="C150" s="265"/>
      <c r="D150" s="218" t="s">
        <v>1390</v>
      </c>
      <c r="E150" s="266" t="s">
        <v>19</v>
      </c>
      <c r="F150" s="267" t="s">
        <v>1392</v>
      </c>
      <c r="G150" s="265"/>
      <c r="H150" s="268">
        <v>1.5720000000000001</v>
      </c>
      <c r="I150" s="269"/>
      <c r="J150" s="265"/>
      <c r="K150" s="265"/>
      <c r="L150" s="270"/>
      <c r="M150" s="271"/>
      <c r="N150" s="272"/>
      <c r="O150" s="272"/>
      <c r="P150" s="272"/>
      <c r="Q150" s="272"/>
      <c r="R150" s="272"/>
      <c r="S150" s="272"/>
      <c r="T150" s="273"/>
      <c r="U150" s="15"/>
      <c r="V150" s="15"/>
      <c r="W150" s="15"/>
      <c r="X150" s="15"/>
      <c r="Y150" s="15"/>
      <c r="Z150" s="15"/>
      <c r="AA150" s="15"/>
      <c r="AB150" s="15"/>
      <c r="AC150" s="15"/>
      <c r="AD150" s="15"/>
      <c r="AE150" s="15"/>
      <c r="AT150" s="274" t="s">
        <v>1390</v>
      </c>
      <c r="AU150" s="274" t="s">
        <v>84</v>
      </c>
      <c r="AV150" s="15" t="s">
        <v>197</v>
      </c>
      <c r="AW150" s="15" t="s">
        <v>35</v>
      </c>
      <c r="AX150" s="15" t="s">
        <v>82</v>
      </c>
      <c r="AY150" s="274" t="s">
        <v>192</v>
      </c>
    </row>
    <row r="151" s="2" customFormat="1" ht="24.15" customHeight="1">
      <c r="A151" s="41"/>
      <c r="B151" s="42"/>
      <c r="C151" s="205" t="s">
        <v>250</v>
      </c>
      <c r="D151" s="205" t="s">
        <v>193</v>
      </c>
      <c r="E151" s="206" t="s">
        <v>3424</v>
      </c>
      <c r="F151" s="207" t="s">
        <v>3425</v>
      </c>
      <c r="G151" s="208" t="s">
        <v>1451</v>
      </c>
      <c r="H151" s="209">
        <v>242.30000000000001</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84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3426</v>
      </c>
    </row>
    <row r="152" s="2" customFormat="1">
      <c r="A152" s="41"/>
      <c r="B152" s="42"/>
      <c r="C152" s="43"/>
      <c r="D152" s="218" t="s">
        <v>199</v>
      </c>
      <c r="E152" s="43"/>
      <c r="F152" s="219" t="s">
        <v>3425</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84</v>
      </c>
    </row>
    <row r="153" s="2" customFormat="1">
      <c r="A153" s="41"/>
      <c r="B153" s="42"/>
      <c r="C153" s="43"/>
      <c r="D153" s="218" t="s">
        <v>200</v>
      </c>
      <c r="E153" s="43"/>
      <c r="F153" s="223" t="s">
        <v>3427</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200</v>
      </c>
      <c r="AU153" s="20" t="s">
        <v>84</v>
      </c>
    </row>
    <row r="154" s="16" customFormat="1">
      <c r="A154" s="16"/>
      <c r="B154" s="275"/>
      <c r="C154" s="276"/>
      <c r="D154" s="218" t="s">
        <v>1390</v>
      </c>
      <c r="E154" s="277" t="s">
        <v>19</v>
      </c>
      <c r="F154" s="278" t="s">
        <v>3428</v>
      </c>
      <c r="G154" s="276"/>
      <c r="H154" s="277" t="s">
        <v>19</v>
      </c>
      <c r="I154" s="279"/>
      <c r="J154" s="276"/>
      <c r="K154" s="276"/>
      <c r="L154" s="280"/>
      <c r="M154" s="281"/>
      <c r="N154" s="282"/>
      <c r="O154" s="282"/>
      <c r="P154" s="282"/>
      <c r="Q154" s="282"/>
      <c r="R154" s="282"/>
      <c r="S154" s="282"/>
      <c r="T154" s="283"/>
      <c r="U154" s="16"/>
      <c r="V154" s="16"/>
      <c r="W154" s="16"/>
      <c r="X154" s="16"/>
      <c r="Y154" s="16"/>
      <c r="Z154" s="16"/>
      <c r="AA154" s="16"/>
      <c r="AB154" s="16"/>
      <c r="AC154" s="16"/>
      <c r="AD154" s="16"/>
      <c r="AE154" s="16"/>
      <c r="AT154" s="284" t="s">
        <v>1390</v>
      </c>
      <c r="AU154" s="284" t="s">
        <v>84</v>
      </c>
      <c r="AV154" s="16" t="s">
        <v>82</v>
      </c>
      <c r="AW154" s="16" t="s">
        <v>35</v>
      </c>
      <c r="AX154" s="16" t="s">
        <v>74</v>
      </c>
      <c r="AY154" s="284" t="s">
        <v>192</v>
      </c>
    </row>
    <row r="155" s="16" customFormat="1">
      <c r="A155" s="16"/>
      <c r="B155" s="275"/>
      <c r="C155" s="276"/>
      <c r="D155" s="218" t="s">
        <v>1390</v>
      </c>
      <c r="E155" s="277" t="s">
        <v>19</v>
      </c>
      <c r="F155" s="278" t="s">
        <v>3429</v>
      </c>
      <c r="G155" s="276"/>
      <c r="H155" s="277" t="s">
        <v>19</v>
      </c>
      <c r="I155" s="279"/>
      <c r="J155" s="276"/>
      <c r="K155" s="276"/>
      <c r="L155" s="280"/>
      <c r="M155" s="281"/>
      <c r="N155" s="282"/>
      <c r="O155" s="282"/>
      <c r="P155" s="282"/>
      <c r="Q155" s="282"/>
      <c r="R155" s="282"/>
      <c r="S155" s="282"/>
      <c r="T155" s="283"/>
      <c r="U155" s="16"/>
      <c r="V155" s="16"/>
      <c r="W155" s="16"/>
      <c r="X155" s="16"/>
      <c r="Y155" s="16"/>
      <c r="Z155" s="16"/>
      <c r="AA155" s="16"/>
      <c r="AB155" s="16"/>
      <c r="AC155" s="16"/>
      <c r="AD155" s="16"/>
      <c r="AE155" s="16"/>
      <c r="AT155" s="284" t="s">
        <v>1390</v>
      </c>
      <c r="AU155" s="284" t="s">
        <v>84</v>
      </c>
      <c r="AV155" s="16" t="s">
        <v>82</v>
      </c>
      <c r="AW155" s="16" t="s">
        <v>35</v>
      </c>
      <c r="AX155" s="16" t="s">
        <v>74</v>
      </c>
      <c r="AY155" s="284" t="s">
        <v>192</v>
      </c>
    </row>
    <row r="156" s="14" customFormat="1">
      <c r="A156" s="14"/>
      <c r="B156" s="253"/>
      <c r="C156" s="254"/>
      <c r="D156" s="218" t="s">
        <v>1390</v>
      </c>
      <c r="E156" s="255" t="s">
        <v>19</v>
      </c>
      <c r="F156" s="256" t="s">
        <v>3430</v>
      </c>
      <c r="G156" s="254"/>
      <c r="H156" s="257">
        <v>242.30000000000001</v>
      </c>
      <c r="I156" s="258"/>
      <c r="J156" s="254"/>
      <c r="K156" s="254"/>
      <c r="L156" s="259"/>
      <c r="M156" s="260"/>
      <c r="N156" s="261"/>
      <c r="O156" s="261"/>
      <c r="P156" s="261"/>
      <c r="Q156" s="261"/>
      <c r="R156" s="261"/>
      <c r="S156" s="261"/>
      <c r="T156" s="262"/>
      <c r="U156" s="14"/>
      <c r="V156" s="14"/>
      <c r="W156" s="14"/>
      <c r="X156" s="14"/>
      <c r="Y156" s="14"/>
      <c r="Z156" s="14"/>
      <c r="AA156" s="14"/>
      <c r="AB156" s="14"/>
      <c r="AC156" s="14"/>
      <c r="AD156" s="14"/>
      <c r="AE156" s="14"/>
      <c r="AT156" s="263" t="s">
        <v>1390</v>
      </c>
      <c r="AU156" s="263" t="s">
        <v>84</v>
      </c>
      <c r="AV156" s="14" t="s">
        <v>84</v>
      </c>
      <c r="AW156" s="14" t="s">
        <v>35</v>
      </c>
      <c r="AX156" s="14" t="s">
        <v>74</v>
      </c>
      <c r="AY156" s="263" t="s">
        <v>192</v>
      </c>
    </row>
    <row r="157" s="15" customFormat="1">
      <c r="A157" s="15"/>
      <c r="B157" s="264"/>
      <c r="C157" s="265"/>
      <c r="D157" s="218" t="s">
        <v>1390</v>
      </c>
      <c r="E157" s="266" t="s">
        <v>19</v>
      </c>
      <c r="F157" s="267" t="s">
        <v>1392</v>
      </c>
      <c r="G157" s="265"/>
      <c r="H157" s="268">
        <v>242.30000000000001</v>
      </c>
      <c r="I157" s="269"/>
      <c r="J157" s="265"/>
      <c r="K157" s="265"/>
      <c r="L157" s="270"/>
      <c r="M157" s="271"/>
      <c r="N157" s="272"/>
      <c r="O157" s="272"/>
      <c r="P157" s="272"/>
      <c r="Q157" s="272"/>
      <c r="R157" s="272"/>
      <c r="S157" s="272"/>
      <c r="T157" s="273"/>
      <c r="U157" s="15"/>
      <c r="V157" s="15"/>
      <c r="W157" s="15"/>
      <c r="X157" s="15"/>
      <c r="Y157" s="15"/>
      <c r="Z157" s="15"/>
      <c r="AA157" s="15"/>
      <c r="AB157" s="15"/>
      <c r="AC157" s="15"/>
      <c r="AD157" s="15"/>
      <c r="AE157" s="15"/>
      <c r="AT157" s="274" t="s">
        <v>1390</v>
      </c>
      <c r="AU157" s="274" t="s">
        <v>84</v>
      </c>
      <c r="AV157" s="15" t="s">
        <v>197</v>
      </c>
      <c r="AW157" s="15" t="s">
        <v>35</v>
      </c>
      <c r="AX157" s="15" t="s">
        <v>82</v>
      </c>
      <c r="AY157" s="274" t="s">
        <v>192</v>
      </c>
    </row>
    <row r="158" s="2" customFormat="1" ht="24.15" customHeight="1">
      <c r="A158" s="41"/>
      <c r="B158" s="42"/>
      <c r="C158" s="205" t="s">
        <v>255</v>
      </c>
      <c r="D158" s="205" t="s">
        <v>193</v>
      </c>
      <c r="E158" s="206" t="s">
        <v>2708</v>
      </c>
      <c r="F158" s="207" t="s">
        <v>2711</v>
      </c>
      <c r="G158" s="208" t="s">
        <v>1412</v>
      </c>
      <c r="H158" s="209">
        <v>136.91999999999999</v>
      </c>
      <c r="I158" s="210"/>
      <c r="J158" s="211">
        <f>ROUND(I158*H158,2)</f>
        <v>0</v>
      </c>
      <c r="K158" s="207" t="s">
        <v>19</v>
      </c>
      <c r="L158" s="47"/>
      <c r="M158" s="212" t="s">
        <v>19</v>
      </c>
      <c r="N158" s="213" t="s">
        <v>45</v>
      </c>
      <c r="O158" s="87"/>
      <c r="P158" s="214">
        <f>O158*H158</f>
        <v>0</v>
      </c>
      <c r="Q158" s="214">
        <v>0</v>
      </c>
      <c r="R158" s="214">
        <f>Q158*H158</f>
        <v>0</v>
      </c>
      <c r="S158" s="214">
        <v>0</v>
      </c>
      <c r="T158" s="215">
        <f>S158*H158</f>
        <v>0</v>
      </c>
      <c r="U158" s="41"/>
      <c r="V158" s="41"/>
      <c r="W158" s="41"/>
      <c r="X158" s="41"/>
      <c r="Y158" s="41"/>
      <c r="Z158" s="41"/>
      <c r="AA158" s="41"/>
      <c r="AB158" s="41"/>
      <c r="AC158" s="41"/>
      <c r="AD158" s="41"/>
      <c r="AE158" s="41"/>
      <c r="AR158" s="216" t="s">
        <v>197</v>
      </c>
      <c r="AT158" s="216" t="s">
        <v>193</v>
      </c>
      <c r="AU158" s="216" t="s">
        <v>84</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3431</v>
      </c>
    </row>
    <row r="159" s="2" customFormat="1">
      <c r="A159" s="41"/>
      <c r="B159" s="42"/>
      <c r="C159" s="43"/>
      <c r="D159" s="218" t="s">
        <v>199</v>
      </c>
      <c r="E159" s="43"/>
      <c r="F159" s="219" t="s">
        <v>2711</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84</v>
      </c>
    </row>
    <row r="160" s="16" customFormat="1">
      <c r="A160" s="16"/>
      <c r="B160" s="275"/>
      <c r="C160" s="276"/>
      <c r="D160" s="218" t="s">
        <v>1390</v>
      </c>
      <c r="E160" s="277" t="s">
        <v>19</v>
      </c>
      <c r="F160" s="278" t="s">
        <v>3432</v>
      </c>
      <c r="G160" s="276"/>
      <c r="H160" s="277" t="s">
        <v>19</v>
      </c>
      <c r="I160" s="279"/>
      <c r="J160" s="276"/>
      <c r="K160" s="276"/>
      <c r="L160" s="280"/>
      <c r="M160" s="281"/>
      <c r="N160" s="282"/>
      <c r="O160" s="282"/>
      <c r="P160" s="282"/>
      <c r="Q160" s="282"/>
      <c r="R160" s="282"/>
      <c r="S160" s="282"/>
      <c r="T160" s="283"/>
      <c r="U160" s="16"/>
      <c r="V160" s="16"/>
      <c r="W160" s="16"/>
      <c r="X160" s="16"/>
      <c r="Y160" s="16"/>
      <c r="Z160" s="16"/>
      <c r="AA160" s="16"/>
      <c r="AB160" s="16"/>
      <c r="AC160" s="16"/>
      <c r="AD160" s="16"/>
      <c r="AE160" s="16"/>
      <c r="AT160" s="284" t="s">
        <v>1390</v>
      </c>
      <c r="AU160" s="284" t="s">
        <v>84</v>
      </c>
      <c r="AV160" s="16" t="s">
        <v>82</v>
      </c>
      <c r="AW160" s="16" t="s">
        <v>35</v>
      </c>
      <c r="AX160" s="16" t="s">
        <v>74</v>
      </c>
      <c r="AY160" s="284" t="s">
        <v>192</v>
      </c>
    </row>
    <row r="161" s="16" customFormat="1">
      <c r="A161" s="16"/>
      <c r="B161" s="275"/>
      <c r="C161" s="276"/>
      <c r="D161" s="218" t="s">
        <v>1390</v>
      </c>
      <c r="E161" s="277" t="s">
        <v>19</v>
      </c>
      <c r="F161" s="278" t="s">
        <v>3433</v>
      </c>
      <c r="G161" s="276"/>
      <c r="H161" s="277" t="s">
        <v>19</v>
      </c>
      <c r="I161" s="279"/>
      <c r="J161" s="276"/>
      <c r="K161" s="276"/>
      <c r="L161" s="280"/>
      <c r="M161" s="281"/>
      <c r="N161" s="282"/>
      <c r="O161" s="282"/>
      <c r="P161" s="282"/>
      <c r="Q161" s="282"/>
      <c r="R161" s="282"/>
      <c r="S161" s="282"/>
      <c r="T161" s="283"/>
      <c r="U161" s="16"/>
      <c r="V161" s="16"/>
      <c r="W161" s="16"/>
      <c r="X161" s="16"/>
      <c r="Y161" s="16"/>
      <c r="Z161" s="16"/>
      <c r="AA161" s="16"/>
      <c r="AB161" s="16"/>
      <c r="AC161" s="16"/>
      <c r="AD161" s="16"/>
      <c r="AE161" s="16"/>
      <c r="AT161" s="284" t="s">
        <v>1390</v>
      </c>
      <c r="AU161" s="284" t="s">
        <v>84</v>
      </c>
      <c r="AV161" s="16" t="s">
        <v>82</v>
      </c>
      <c r="AW161" s="16" t="s">
        <v>35</v>
      </c>
      <c r="AX161" s="16" t="s">
        <v>74</v>
      </c>
      <c r="AY161" s="284" t="s">
        <v>192</v>
      </c>
    </row>
    <row r="162" s="14" customFormat="1">
      <c r="A162" s="14"/>
      <c r="B162" s="253"/>
      <c r="C162" s="254"/>
      <c r="D162" s="218" t="s">
        <v>1390</v>
      </c>
      <c r="E162" s="255" t="s">
        <v>19</v>
      </c>
      <c r="F162" s="256" t="s">
        <v>3434</v>
      </c>
      <c r="G162" s="254"/>
      <c r="H162" s="257">
        <v>136.91999999999999</v>
      </c>
      <c r="I162" s="258"/>
      <c r="J162" s="254"/>
      <c r="K162" s="254"/>
      <c r="L162" s="259"/>
      <c r="M162" s="260"/>
      <c r="N162" s="261"/>
      <c r="O162" s="261"/>
      <c r="P162" s="261"/>
      <c r="Q162" s="261"/>
      <c r="R162" s="261"/>
      <c r="S162" s="261"/>
      <c r="T162" s="262"/>
      <c r="U162" s="14"/>
      <c r="V162" s="14"/>
      <c r="W162" s="14"/>
      <c r="X162" s="14"/>
      <c r="Y162" s="14"/>
      <c r="Z162" s="14"/>
      <c r="AA162" s="14"/>
      <c r="AB162" s="14"/>
      <c r="AC162" s="14"/>
      <c r="AD162" s="14"/>
      <c r="AE162" s="14"/>
      <c r="AT162" s="263" t="s">
        <v>1390</v>
      </c>
      <c r="AU162" s="263" t="s">
        <v>84</v>
      </c>
      <c r="AV162" s="14" t="s">
        <v>84</v>
      </c>
      <c r="AW162" s="14" t="s">
        <v>35</v>
      </c>
      <c r="AX162" s="14" t="s">
        <v>74</v>
      </c>
      <c r="AY162" s="263" t="s">
        <v>192</v>
      </c>
    </row>
    <row r="163" s="15" customFormat="1">
      <c r="A163" s="15"/>
      <c r="B163" s="264"/>
      <c r="C163" s="265"/>
      <c r="D163" s="218" t="s">
        <v>1390</v>
      </c>
      <c r="E163" s="266" t="s">
        <v>19</v>
      </c>
      <c r="F163" s="267" t="s">
        <v>1392</v>
      </c>
      <c r="G163" s="265"/>
      <c r="H163" s="268">
        <v>136.91999999999999</v>
      </c>
      <c r="I163" s="269"/>
      <c r="J163" s="265"/>
      <c r="K163" s="265"/>
      <c r="L163" s="270"/>
      <c r="M163" s="271"/>
      <c r="N163" s="272"/>
      <c r="O163" s="272"/>
      <c r="P163" s="272"/>
      <c r="Q163" s="272"/>
      <c r="R163" s="272"/>
      <c r="S163" s="272"/>
      <c r="T163" s="273"/>
      <c r="U163" s="15"/>
      <c r="V163" s="15"/>
      <c r="W163" s="15"/>
      <c r="X163" s="15"/>
      <c r="Y163" s="15"/>
      <c r="Z163" s="15"/>
      <c r="AA163" s="15"/>
      <c r="AB163" s="15"/>
      <c r="AC163" s="15"/>
      <c r="AD163" s="15"/>
      <c r="AE163" s="15"/>
      <c r="AT163" s="274" t="s">
        <v>1390</v>
      </c>
      <c r="AU163" s="274" t="s">
        <v>84</v>
      </c>
      <c r="AV163" s="15" t="s">
        <v>197</v>
      </c>
      <c r="AW163" s="15" t="s">
        <v>35</v>
      </c>
      <c r="AX163" s="15" t="s">
        <v>82</v>
      </c>
      <c r="AY163" s="274" t="s">
        <v>192</v>
      </c>
    </row>
    <row r="164" s="2" customFormat="1" ht="24.15" customHeight="1">
      <c r="A164" s="41"/>
      <c r="B164" s="42"/>
      <c r="C164" s="205" t="s">
        <v>260</v>
      </c>
      <c r="D164" s="205" t="s">
        <v>193</v>
      </c>
      <c r="E164" s="206" t="s">
        <v>3435</v>
      </c>
      <c r="F164" s="207" t="s">
        <v>3436</v>
      </c>
      <c r="G164" s="208" t="s">
        <v>1412</v>
      </c>
      <c r="H164" s="209">
        <v>126.651</v>
      </c>
      <c r="I164" s="210"/>
      <c r="J164" s="211">
        <f>ROUND(I164*H164,2)</f>
        <v>0</v>
      </c>
      <c r="K164" s="207" t="s">
        <v>19</v>
      </c>
      <c r="L164" s="47"/>
      <c r="M164" s="212" t="s">
        <v>19</v>
      </c>
      <c r="N164" s="213" t="s">
        <v>45</v>
      </c>
      <c r="O164" s="87"/>
      <c r="P164" s="214">
        <f>O164*H164</f>
        <v>0</v>
      </c>
      <c r="Q164" s="214">
        <v>0</v>
      </c>
      <c r="R164" s="214">
        <f>Q164*H164</f>
        <v>0</v>
      </c>
      <c r="S164" s="214">
        <v>0</v>
      </c>
      <c r="T164" s="215">
        <f>S164*H164</f>
        <v>0</v>
      </c>
      <c r="U164" s="41"/>
      <c r="V164" s="41"/>
      <c r="W164" s="41"/>
      <c r="X164" s="41"/>
      <c r="Y164" s="41"/>
      <c r="Z164" s="41"/>
      <c r="AA164" s="41"/>
      <c r="AB164" s="41"/>
      <c r="AC164" s="41"/>
      <c r="AD164" s="41"/>
      <c r="AE164" s="41"/>
      <c r="AR164" s="216" t="s">
        <v>197</v>
      </c>
      <c r="AT164" s="216" t="s">
        <v>193</v>
      </c>
      <c r="AU164" s="216" t="s">
        <v>84</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3437</v>
      </c>
    </row>
    <row r="165" s="2" customFormat="1">
      <c r="A165" s="41"/>
      <c r="B165" s="42"/>
      <c r="C165" s="43"/>
      <c r="D165" s="218" t="s">
        <v>199</v>
      </c>
      <c r="E165" s="43"/>
      <c r="F165" s="219" t="s">
        <v>3436</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84</v>
      </c>
    </row>
    <row r="166" s="16" customFormat="1">
      <c r="A166" s="16"/>
      <c r="B166" s="275"/>
      <c r="C166" s="276"/>
      <c r="D166" s="218" t="s">
        <v>1390</v>
      </c>
      <c r="E166" s="277" t="s">
        <v>19</v>
      </c>
      <c r="F166" s="278" t="s">
        <v>3438</v>
      </c>
      <c r="G166" s="276"/>
      <c r="H166" s="277" t="s">
        <v>19</v>
      </c>
      <c r="I166" s="279"/>
      <c r="J166" s="276"/>
      <c r="K166" s="276"/>
      <c r="L166" s="280"/>
      <c r="M166" s="281"/>
      <c r="N166" s="282"/>
      <c r="O166" s="282"/>
      <c r="P166" s="282"/>
      <c r="Q166" s="282"/>
      <c r="R166" s="282"/>
      <c r="S166" s="282"/>
      <c r="T166" s="283"/>
      <c r="U166" s="16"/>
      <c r="V166" s="16"/>
      <c r="W166" s="16"/>
      <c r="X166" s="16"/>
      <c r="Y166" s="16"/>
      <c r="Z166" s="16"/>
      <c r="AA166" s="16"/>
      <c r="AB166" s="16"/>
      <c r="AC166" s="16"/>
      <c r="AD166" s="16"/>
      <c r="AE166" s="16"/>
      <c r="AT166" s="284" t="s">
        <v>1390</v>
      </c>
      <c r="AU166" s="284" t="s">
        <v>84</v>
      </c>
      <c r="AV166" s="16" t="s">
        <v>82</v>
      </c>
      <c r="AW166" s="16" t="s">
        <v>35</v>
      </c>
      <c r="AX166" s="16" t="s">
        <v>74</v>
      </c>
      <c r="AY166" s="284" t="s">
        <v>192</v>
      </c>
    </row>
    <row r="167" s="16" customFormat="1">
      <c r="A167" s="16"/>
      <c r="B167" s="275"/>
      <c r="C167" s="276"/>
      <c r="D167" s="218" t="s">
        <v>1390</v>
      </c>
      <c r="E167" s="277" t="s">
        <v>19</v>
      </c>
      <c r="F167" s="278" t="s">
        <v>3439</v>
      </c>
      <c r="G167" s="276"/>
      <c r="H167" s="277" t="s">
        <v>19</v>
      </c>
      <c r="I167" s="279"/>
      <c r="J167" s="276"/>
      <c r="K167" s="276"/>
      <c r="L167" s="280"/>
      <c r="M167" s="281"/>
      <c r="N167" s="282"/>
      <c r="O167" s="282"/>
      <c r="P167" s="282"/>
      <c r="Q167" s="282"/>
      <c r="R167" s="282"/>
      <c r="S167" s="282"/>
      <c r="T167" s="283"/>
      <c r="U167" s="16"/>
      <c r="V167" s="16"/>
      <c r="W167" s="16"/>
      <c r="X167" s="16"/>
      <c r="Y167" s="16"/>
      <c r="Z167" s="16"/>
      <c r="AA167" s="16"/>
      <c r="AB167" s="16"/>
      <c r="AC167" s="16"/>
      <c r="AD167" s="16"/>
      <c r="AE167" s="16"/>
      <c r="AT167" s="284" t="s">
        <v>1390</v>
      </c>
      <c r="AU167" s="284" t="s">
        <v>84</v>
      </c>
      <c r="AV167" s="16" t="s">
        <v>82</v>
      </c>
      <c r="AW167" s="16" t="s">
        <v>35</v>
      </c>
      <c r="AX167" s="16" t="s">
        <v>74</v>
      </c>
      <c r="AY167" s="284" t="s">
        <v>192</v>
      </c>
    </row>
    <row r="168" s="14" customFormat="1">
      <c r="A168" s="14"/>
      <c r="B168" s="253"/>
      <c r="C168" s="254"/>
      <c r="D168" s="218" t="s">
        <v>1390</v>
      </c>
      <c r="E168" s="255" t="s">
        <v>19</v>
      </c>
      <c r="F168" s="256" t="s">
        <v>3440</v>
      </c>
      <c r="G168" s="254"/>
      <c r="H168" s="257">
        <v>126.651</v>
      </c>
      <c r="I168" s="258"/>
      <c r="J168" s="254"/>
      <c r="K168" s="254"/>
      <c r="L168" s="259"/>
      <c r="M168" s="260"/>
      <c r="N168" s="261"/>
      <c r="O168" s="261"/>
      <c r="P168" s="261"/>
      <c r="Q168" s="261"/>
      <c r="R168" s="261"/>
      <c r="S168" s="261"/>
      <c r="T168" s="262"/>
      <c r="U168" s="14"/>
      <c r="V168" s="14"/>
      <c r="W168" s="14"/>
      <c r="X168" s="14"/>
      <c r="Y168" s="14"/>
      <c r="Z168" s="14"/>
      <c r="AA168" s="14"/>
      <c r="AB168" s="14"/>
      <c r="AC168" s="14"/>
      <c r="AD168" s="14"/>
      <c r="AE168" s="14"/>
      <c r="AT168" s="263" t="s">
        <v>1390</v>
      </c>
      <c r="AU168" s="263" t="s">
        <v>84</v>
      </c>
      <c r="AV168" s="14" t="s">
        <v>84</v>
      </c>
      <c r="AW168" s="14" t="s">
        <v>35</v>
      </c>
      <c r="AX168" s="14" t="s">
        <v>74</v>
      </c>
      <c r="AY168" s="263" t="s">
        <v>192</v>
      </c>
    </row>
    <row r="169" s="15" customFormat="1">
      <c r="A169" s="15"/>
      <c r="B169" s="264"/>
      <c r="C169" s="265"/>
      <c r="D169" s="218" t="s">
        <v>1390</v>
      </c>
      <c r="E169" s="266" t="s">
        <v>19</v>
      </c>
      <c r="F169" s="267" t="s">
        <v>1392</v>
      </c>
      <c r="G169" s="265"/>
      <c r="H169" s="268">
        <v>126.651</v>
      </c>
      <c r="I169" s="269"/>
      <c r="J169" s="265"/>
      <c r="K169" s="265"/>
      <c r="L169" s="270"/>
      <c r="M169" s="271"/>
      <c r="N169" s="272"/>
      <c r="O169" s="272"/>
      <c r="P169" s="272"/>
      <c r="Q169" s="272"/>
      <c r="R169" s="272"/>
      <c r="S169" s="272"/>
      <c r="T169" s="273"/>
      <c r="U169" s="15"/>
      <c r="V169" s="15"/>
      <c r="W169" s="15"/>
      <c r="X169" s="15"/>
      <c r="Y169" s="15"/>
      <c r="Z169" s="15"/>
      <c r="AA169" s="15"/>
      <c r="AB169" s="15"/>
      <c r="AC169" s="15"/>
      <c r="AD169" s="15"/>
      <c r="AE169" s="15"/>
      <c r="AT169" s="274" t="s">
        <v>1390</v>
      </c>
      <c r="AU169" s="274" t="s">
        <v>84</v>
      </c>
      <c r="AV169" s="15" t="s">
        <v>197</v>
      </c>
      <c r="AW169" s="15" t="s">
        <v>35</v>
      </c>
      <c r="AX169" s="15" t="s">
        <v>82</v>
      </c>
      <c r="AY169" s="274" t="s">
        <v>192</v>
      </c>
    </row>
    <row r="170" s="2" customFormat="1" ht="16.5" customHeight="1">
      <c r="A170" s="41"/>
      <c r="B170" s="42"/>
      <c r="C170" s="205" t="s">
        <v>267</v>
      </c>
      <c r="D170" s="205" t="s">
        <v>193</v>
      </c>
      <c r="E170" s="206" t="s">
        <v>3441</v>
      </c>
      <c r="F170" s="207" t="s">
        <v>3442</v>
      </c>
      <c r="G170" s="208" t="s">
        <v>1451</v>
      </c>
      <c r="H170" s="209">
        <v>84</v>
      </c>
      <c r="I170" s="210"/>
      <c r="J170" s="211">
        <f>ROUND(I170*H170,2)</f>
        <v>0</v>
      </c>
      <c r="K170" s="207" t="s">
        <v>19</v>
      </c>
      <c r="L170" s="47"/>
      <c r="M170" s="212" t="s">
        <v>19</v>
      </c>
      <c r="N170" s="213" t="s">
        <v>45</v>
      </c>
      <c r="O170" s="87"/>
      <c r="P170" s="214">
        <f>O170*H170</f>
        <v>0</v>
      </c>
      <c r="Q170" s="214">
        <v>0</v>
      </c>
      <c r="R170" s="214">
        <f>Q170*H170</f>
        <v>0</v>
      </c>
      <c r="S170" s="214">
        <v>0</v>
      </c>
      <c r="T170" s="215">
        <f>S170*H170</f>
        <v>0</v>
      </c>
      <c r="U170" s="41"/>
      <c r="V170" s="41"/>
      <c r="W170" s="41"/>
      <c r="X170" s="41"/>
      <c r="Y170" s="41"/>
      <c r="Z170" s="41"/>
      <c r="AA170" s="41"/>
      <c r="AB170" s="41"/>
      <c r="AC170" s="41"/>
      <c r="AD170" s="41"/>
      <c r="AE170" s="41"/>
      <c r="AR170" s="216" t="s">
        <v>197</v>
      </c>
      <c r="AT170" s="216" t="s">
        <v>193</v>
      </c>
      <c r="AU170" s="216" t="s">
        <v>84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3443</v>
      </c>
    </row>
    <row r="171" s="2" customFormat="1">
      <c r="A171" s="41"/>
      <c r="B171" s="42"/>
      <c r="C171" s="43"/>
      <c r="D171" s="218" t="s">
        <v>199</v>
      </c>
      <c r="E171" s="43"/>
      <c r="F171" s="219" t="s">
        <v>3442</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84</v>
      </c>
    </row>
    <row r="172" s="16" customFormat="1">
      <c r="A172" s="16"/>
      <c r="B172" s="275"/>
      <c r="C172" s="276"/>
      <c r="D172" s="218" t="s">
        <v>1390</v>
      </c>
      <c r="E172" s="277" t="s">
        <v>19</v>
      </c>
      <c r="F172" s="278" t="s">
        <v>3444</v>
      </c>
      <c r="G172" s="276"/>
      <c r="H172" s="277" t="s">
        <v>19</v>
      </c>
      <c r="I172" s="279"/>
      <c r="J172" s="276"/>
      <c r="K172" s="276"/>
      <c r="L172" s="280"/>
      <c r="M172" s="281"/>
      <c r="N172" s="282"/>
      <c r="O172" s="282"/>
      <c r="P172" s="282"/>
      <c r="Q172" s="282"/>
      <c r="R172" s="282"/>
      <c r="S172" s="282"/>
      <c r="T172" s="283"/>
      <c r="U172" s="16"/>
      <c r="V172" s="16"/>
      <c r="W172" s="16"/>
      <c r="X172" s="16"/>
      <c r="Y172" s="16"/>
      <c r="Z172" s="16"/>
      <c r="AA172" s="16"/>
      <c r="AB172" s="16"/>
      <c r="AC172" s="16"/>
      <c r="AD172" s="16"/>
      <c r="AE172" s="16"/>
      <c r="AT172" s="284" t="s">
        <v>1390</v>
      </c>
      <c r="AU172" s="284" t="s">
        <v>84</v>
      </c>
      <c r="AV172" s="16" t="s">
        <v>82</v>
      </c>
      <c r="AW172" s="16" t="s">
        <v>35</v>
      </c>
      <c r="AX172" s="16" t="s">
        <v>74</v>
      </c>
      <c r="AY172" s="284" t="s">
        <v>192</v>
      </c>
    </row>
    <row r="173" s="16" customFormat="1">
      <c r="A173" s="16"/>
      <c r="B173" s="275"/>
      <c r="C173" s="276"/>
      <c r="D173" s="218" t="s">
        <v>1390</v>
      </c>
      <c r="E173" s="277" t="s">
        <v>19</v>
      </c>
      <c r="F173" s="278" t="s">
        <v>3445</v>
      </c>
      <c r="G173" s="276"/>
      <c r="H173" s="277" t="s">
        <v>19</v>
      </c>
      <c r="I173" s="279"/>
      <c r="J173" s="276"/>
      <c r="K173" s="276"/>
      <c r="L173" s="280"/>
      <c r="M173" s="281"/>
      <c r="N173" s="282"/>
      <c r="O173" s="282"/>
      <c r="P173" s="282"/>
      <c r="Q173" s="282"/>
      <c r="R173" s="282"/>
      <c r="S173" s="282"/>
      <c r="T173" s="283"/>
      <c r="U173" s="16"/>
      <c r="V173" s="16"/>
      <c r="W173" s="16"/>
      <c r="X173" s="16"/>
      <c r="Y173" s="16"/>
      <c r="Z173" s="16"/>
      <c r="AA173" s="16"/>
      <c r="AB173" s="16"/>
      <c r="AC173" s="16"/>
      <c r="AD173" s="16"/>
      <c r="AE173" s="16"/>
      <c r="AT173" s="284" t="s">
        <v>1390</v>
      </c>
      <c r="AU173" s="284" t="s">
        <v>84</v>
      </c>
      <c r="AV173" s="16" t="s">
        <v>82</v>
      </c>
      <c r="AW173" s="16" t="s">
        <v>35</v>
      </c>
      <c r="AX173" s="16" t="s">
        <v>74</v>
      </c>
      <c r="AY173" s="284" t="s">
        <v>192</v>
      </c>
    </row>
    <row r="174" s="14" customFormat="1">
      <c r="A174" s="14"/>
      <c r="B174" s="253"/>
      <c r="C174" s="254"/>
      <c r="D174" s="218" t="s">
        <v>1390</v>
      </c>
      <c r="E174" s="255" t="s">
        <v>19</v>
      </c>
      <c r="F174" s="256" t="s">
        <v>3446</v>
      </c>
      <c r="G174" s="254"/>
      <c r="H174" s="257">
        <v>84</v>
      </c>
      <c r="I174" s="258"/>
      <c r="J174" s="254"/>
      <c r="K174" s="254"/>
      <c r="L174" s="259"/>
      <c r="M174" s="260"/>
      <c r="N174" s="261"/>
      <c r="O174" s="261"/>
      <c r="P174" s="261"/>
      <c r="Q174" s="261"/>
      <c r="R174" s="261"/>
      <c r="S174" s="261"/>
      <c r="T174" s="262"/>
      <c r="U174" s="14"/>
      <c r="V174" s="14"/>
      <c r="W174" s="14"/>
      <c r="X174" s="14"/>
      <c r="Y174" s="14"/>
      <c r="Z174" s="14"/>
      <c r="AA174" s="14"/>
      <c r="AB174" s="14"/>
      <c r="AC174" s="14"/>
      <c r="AD174" s="14"/>
      <c r="AE174" s="14"/>
      <c r="AT174" s="263" t="s">
        <v>1390</v>
      </c>
      <c r="AU174" s="263" t="s">
        <v>84</v>
      </c>
      <c r="AV174" s="14" t="s">
        <v>84</v>
      </c>
      <c r="AW174" s="14" t="s">
        <v>35</v>
      </c>
      <c r="AX174" s="14" t="s">
        <v>74</v>
      </c>
      <c r="AY174" s="263" t="s">
        <v>192</v>
      </c>
    </row>
    <row r="175" s="15" customFormat="1">
      <c r="A175" s="15"/>
      <c r="B175" s="264"/>
      <c r="C175" s="265"/>
      <c r="D175" s="218" t="s">
        <v>1390</v>
      </c>
      <c r="E175" s="266" t="s">
        <v>19</v>
      </c>
      <c r="F175" s="267" t="s">
        <v>1392</v>
      </c>
      <c r="G175" s="265"/>
      <c r="H175" s="268">
        <v>84</v>
      </c>
      <c r="I175" s="269"/>
      <c r="J175" s="265"/>
      <c r="K175" s="265"/>
      <c r="L175" s="270"/>
      <c r="M175" s="271"/>
      <c r="N175" s="272"/>
      <c r="O175" s="272"/>
      <c r="P175" s="272"/>
      <c r="Q175" s="272"/>
      <c r="R175" s="272"/>
      <c r="S175" s="272"/>
      <c r="T175" s="273"/>
      <c r="U175" s="15"/>
      <c r="V175" s="15"/>
      <c r="W175" s="15"/>
      <c r="X175" s="15"/>
      <c r="Y175" s="15"/>
      <c r="Z175" s="15"/>
      <c r="AA175" s="15"/>
      <c r="AB175" s="15"/>
      <c r="AC175" s="15"/>
      <c r="AD175" s="15"/>
      <c r="AE175" s="15"/>
      <c r="AT175" s="274" t="s">
        <v>1390</v>
      </c>
      <c r="AU175" s="274" t="s">
        <v>84</v>
      </c>
      <c r="AV175" s="15" t="s">
        <v>197</v>
      </c>
      <c r="AW175" s="15" t="s">
        <v>35</v>
      </c>
      <c r="AX175" s="15" t="s">
        <v>82</v>
      </c>
      <c r="AY175" s="274" t="s">
        <v>192</v>
      </c>
    </row>
    <row r="176" s="12" customFormat="1" ht="22.8" customHeight="1">
      <c r="A176" s="12"/>
      <c r="B176" s="191"/>
      <c r="C176" s="192"/>
      <c r="D176" s="193" t="s">
        <v>73</v>
      </c>
      <c r="E176" s="224" t="s">
        <v>197</v>
      </c>
      <c r="F176" s="224" t="s">
        <v>2719</v>
      </c>
      <c r="G176" s="192"/>
      <c r="H176" s="192"/>
      <c r="I176" s="195"/>
      <c r="J176" s="225">
        <f>BK176</f>
        <v>0</v>
      </c>
      <c r="K176" s="192"/>
      <c r="L176" s="197"/>
      <c r="M176" s="198"/>
      <c r="N176" s="199"/>
      <c r="O176" s="199"/>
      <c r="P176" s="200">
        <f>SUM(P177:P196)</f>
        <v>0</v>
      </c>
      <c r="Q176" s="199"/>
      <c r="R176" s="200">
        <f>SUM(R177:R196)</f>
        <v>0</v>
      </c>
      <c r="S176" s="199"/>
      <c r="T176" s="201">
        <f>SUM(T177:T196)</f>
        <v>0</v>
      </c>
      <c r="U176" s="12"/>
      <c r="V176" s="12"/>
      <c r="W176" s="12"/>
      <c r="X176" s="12"/>
      <c r="Y176" s="12"/>
      <c r="Z176" s="12"/>
      <c r="AA176" s="12"/>
      <c r="AB176" s="12"/>
      <c r="AC176" s="12"/>
      <c r="AD176" s="12"/>
      <c r="AE176" s="12"/>
      <c r="AR176" s="202" t="s">
        <v>82</v>
      </c>
      <c r="AT176" s="203" t="s">
        <v>73</v>
      </c>
      <c r="AU176" s="203" t="s">
        <v>82</v>
      </c>
      <c r="AY176" s="202" t="s">
        <v>192</v>
      </c>
      <c r="BK176" s="204">
        <f>SUM(BK177:BK196)</f>
        <v>0</v>
      </c>
    </row>
    <row r="177" s="2" customFormat="1" ht="16.5" customHeight="1">
      <c r="A177" s="41"/>
      <c r="B177" s="42"/>
      <c r="C177" s="205" t="s">
        <v>273</v>
      </c>
      <c r="D177" s="205" t="s">
        <v>193</v>
      </c>
      <c r="E177" s="206" t="s">
        <v>3447</v>
      </c>
      <c r="F177" s="207" t="s">
        <v>3448</v>
      </c>
      <c r="G177" s="208" t="s">
        <v>1427</v>
      </c>
      <c r="H177" s="209">
        <v>1.276</v>
      </c>
      <c r="I177" s="210"/>
      <c r="J177" s="211">
        <f>ROUND(I177*H177,2)</f>
        <v>0</v>
      </c>
      <c r="K177" s="207" t="s">
        <v>19</v>
      </c>
      <c r="L177" s="47"/>
      <c r="M177" s="212" t="s">
        <v>19</v>
      </c>
      <c r="N177" s="213" t="s">
        <v>45</v>
      </c>
      <c r="O177" s="87"/>
      <c r="P177" s="214">
        <f>O177*H177</f>
        <v>0</v>
      </c>
      <c r="Q177" s="214">
        <v>0</v>
      </c>
      <c r="R177" s="214">
        <f>Q177*H177</f>
        <v>0</v>
      </c>
      <c r="S177" s="214">
        <v>0</v>
      </c>
      <c r="T177" s="215">
        <f>S177*H177</f>
        <v>0</v>
      </c>
      <c r="U177" s="41"/>
      <c r="V177" s="41"/>
      <c r="W177" s="41"/>
      <c r="X177" s="41"/>
      <c r="Y177" s="41"/>
      <c r="Z177" s="41"/>
      <c r="AA177" s="41"/>
      <c r="AB177" s="41"/>
      <c r="AC177" s="41"/>
      <c r="AD177" s="41"/>
      <c r="AE177" s="41"/>
      <c r="AR177" s="216" t="s">
        <v>197</v>
      </c>
      <c r="AT177" s="216" t="s">
        <v>193</v>
      </c>
      <c r="AU177" s="216" t="s">
        <v>84</v>
      </c>
      <c r="AY177" s="20" t="s">
        <v>192</v>
      </c>
      <c r="BE177" s="217">
        <f>IF(N177="základní",J177,0)</f>
        <v>0</v>
      </c>
      <c r="BF177" s="217">
        <f>IF(N177="snížená",J177,0)</f>
        <v>0</v>
      </c>
      <c r="BG177" s="217">
        <f>IF(N177="zákl. přenesená",J177,0)</f>
        <v>0</v>
      </c>
      <c r="BH177" s="217">
        <f>IF(N177="sníž. přenesená",J177,0)</f>
        <v>0</v>
      </c>
      <c r="BI177" s="217">
        <f>IF(N177="nulová",J177,0)</f>
        <v>0</v>
      </c>
      <c r="BJ177" s="20" t="s">
        <v>82</v>
      </c>
      <c r="BK177" s="217">
        <f>ROUND(I177*H177,2)</f>
        <v>0</v>
      </c>
      <c r="BL177" s="20" t="s">
        <v>197</v>
      </c>
      <c r="BM177" s="216" t="s">
        <v>3449</v>
      </c>
    </row>
    <row r="178" s="2" customFormat="1">
      <c r="A178" s="41"/>
      <c r="B178" s="42"/>
      <c r="C178" s="43"/>
      <c r="D178" s="218" t="s">
        <v>199</v>
      </c>
      <c r="E178" s="43"/>
      <c r="F178" s="219" t="s">
        <v>3448</v>
      </c>
      <c r="G178" s="43"/>
      <c r="H178" s="43"/>
      <c r="I178" s="220"/>
      <c r="J178" s="43"/>
      <c r="K178" s="43"/>
      <c r="L178" s="47"/>
      <c r="M178" s="221"/>
      <c r="N178" s="222"/>
      <c r="O178" s="87"/>
      <c r="P178" s="87"/>
      <c r="Q178" s="87"/>
      <c r="R178" s="87"/>
      <c r="S178" s="87"/>
      <c r="T178" s="88"/>
      <c r="U178" s="41"/>
      <c r="V178" s="41"/>
      <c r="W178" s="41"/>
      <c r="X178" s="41"/>
      <c r="Y178" s="41"/>
      <c r="Z178" s="41"/>
      <c r="AA178" s="41"/>
      <c r="AB178" s="41"/>
      <c r="AC178" s="41"/>
      <c r="AD178" s="41"/>
      <c r="AE178" s="41"/>
      <c r="AT178" s="20" t="s">
        <v>199</v>
      </c>
      <c r="AU178" s="20" t="s">
        <v>84</v>
      </c>
    </row>
    <row r="179" s="16" customFormat="1">
      <c r="A179" s="16"/>
      <c r="B179" s="275"/>
      <c r="C179" s="276"/>
      <c r="D179" s="218" t="s">
        <v>1390</v>
      </c>
      <c r="E179" s="277" t="s">
        <v>19</v>
      </c>
      <c r="F179" s="278" t="s">
        <v>3392</v>
      </c>
      <c r="G179" s="276"/>
      <c r="H179" s="277" t="s">
        <v>19</v>
      </c>
      <c r="I179" s="279"/>
      <c r="J179" s="276"/>
      <c r="K179" s="276"/>
      <c r="L179" s="280"/>
      <c r="M179" s="281"/>
      <c r="N179" s="282"/>
      <c r="O179" s="282"/>
      <c r="P179" s="282"/>
      <c r="Q179" s="282"/>
      <c r="R179" s="282"/>
      <c r="S179" s="282"/>
      <c r="T179" s="283"/>
      <c r="U179" s="16"/>
      <c r="V179" s="16"/>
      <c r="W179" s="16"/>
      <c r="X179" s="16"/>
      <c r="Y179" s="16"/>
      <c r="Z179" s="16"/>
      <c r="AA179" s="16"/>
      <c r="AB179" s="16"/>
      <c r="AC179" s="16"/>
      <c r="AD179" s="16"/>
      <c r="AE179" s="16"/>
      <c r="AT179" s="284" t="s">
        <v>1390</v>
      </c>
      <c r="AU179" s="284" t="s">
        <v>84</v>
      </c>
      <c r="AV179" s="16" t="s">
        <v>82</v>
      </c>
      <c r="AW179" s="16" t="s">
        <v>35</v>
      </c>
      <c r="AX179" s="16" t="s">
        <v>74</v>
      </c>
      <c r="AY179" s="284" t="s">
        <v>192</v>
      </c>
    </row>
    <row r="180" s="16" customFormat="1">
      <c r="A180" s="16"/>
      <c r="B180" s="275"/>
      <c r="C180" s="276"/>
      <c r="D180" s="218" t="s">
        <v>1390</v>
      </c>
      <c r="E180" s="277" t="s">
        <v>19</v>
      </c>
      <c r="F180" s="278" t="s">
        <v>3450</v>
      </c>
      <c r="G180" s="276"/>
      <c r="H180" s="277" t="s">
        <v>19</v>
      </c>
      <c r="I180" s="279"/>
      <c r="J180" s="276"/>
      <c r="K180" s="276"/>
      <c r="L180" s="280"/>
      <c r="M180" s="281"/>
      <c r="N180" s="282"/>
      <c r="O180" s="282"/>
      <c r="P180" s="282"/>
      <c r="Q180" s="282"/>
      <c r="R180" s="282"/>
      <c r="S180" s="282"/>
      <c r="T180" s="283"/>
      <c r="U180" s="16"/>
      <c r="V180" s="16"/>
      <c r="W180" s="16"/>
      <c r="X180" s="16"/>
      <c r="Y180" s="16"/>
      <c r="Z180" s="16"/>
      <c r="AA180" s="16"/>
      <c r="AB180" s="16"/>
      <c r="AC180" s="16"/>
      <c r="AD180" s="16"/>
      <c r="AE180" s="16"/>
      <c r="AT180" s="284" t="s">
        <v>1390</v>
      </c>
      <c r="AU180" s="284" t="s">
        <v>84</v>
      </c>
      <c r="AV180" s="16" t="s">
        <v>82</v>
      </c>
      <c r="AW180" s="16" t="s">
        <v>35</v>
      </c>
      <c r="AX180" s="16" t="s">
        <v>74</v>
      </c>
      <c r="AY180" s="284" t="s">
        <v>192</v>
      </c>
    </row>
    <row r="181" s="14" customFormat="1">
      <c r="A181" s="14"/>
      <c r="B181" s="253"/>
      <c r="C181" s="254"/>
      <c r="D181" s="218" t="s">
        <v>1390</v>
      </c>
      <c r="E181" s="255" t="s">
        <v>19</v>
      </c>
      <c r="F181" s="256" t="s">
        <v>3451</v>
      </c>
      <c r="G181" s="254"/>
      <c r="H181" s="257">
        <v>1.276</v>
      </c>
      <c r="I181" s="258"/>
      <c r="J181" s="254"/>
      <c r="K181" s="254"/>
      <c r="L181" s="259"/>
      <c r="M181" s="260"/>
      <c r="N181" s="261"/>
      <c r="O181" s="261"/>
      <c r="P181" s="261"/>
      <c r="Q181" s="261"/>
      <c r="R181" s="261"/>
      <c r="S181" s="261"/>
      <c r="T181" s="262"/>
      <c r="U181" s="14"/>
      <c r="V181" s="14"/>
      <c r="W181" s="14"/>
      <c r="X181" s="14"/>
      <c r="Y181" s="14"/>
      <c r="Z181" s="14"/>
      <c r="AA181" s="14"/>
      <c r="AB181" s="14"/>
      <c r="AC181" s="14"/>
      <c r="AD181" s="14"/>
      <c r="AE181" s="14"/>
      <c r="AT181" s="263" t="s">
        <v>1390</v>
      </c>
      <c r="AU181" s="263" t="s">
        <v>84</v>
      </c>
      <c r="AV181" s="14" t="s">
        <v>84</v>
      </c>
      <c r="AW181" s="14" t="s">
        <v>35</v>
      </c>
      <c r="AX181" s="14" t="s">
        <v>74</v>
      </c>
      <c r="AY181" s="263" t="s">
        <v>192</v>
      </c>
    </row>
    <row r="182" s="15" customFormat="1">
      <c r="A182" s="15"/>
      <c r="B182" s="264"/>
      <c r="C182" s="265"/>
      <c r="D182" s="218" t="s">
        <v>1390</v>
      </c>
      <c r="E182" s="266" t="s">
        <v>19</v>
      </c>
      <c r="F182" s="267" t="s">
        <v>1392</v>
      </c>
      <c r="G182" s="265"/>
      <c r="H182" s="268">
        <v>1.276</v>
      </c>
      <c r="I182" s="269"/>
      <c r="J182" s="265"/>
      <c r="K182" s="265"/>
      <c r="L182" s="270"/>
      <c r="M182" s="271"/>
      <c r="N182" s="272"/>
      <c r="O182" s="272"/>
      <c r="P182" s="272"/>
      <c r="Q182" s="272"/>
      <c r="R182" s="272"/>
      <c r="S182" s="272"/>
      <c r="T182" s="273"/>
      <c r="U182" s="15"/>
      <c r="V182" s="15"/>
      <c r="W182" s="15"/>
      <c r="X182" s="15"/>
      <c r="Y182" s="15"/>
      <c r="Z182" s="15"/>
      <c r="AA182" s="15"/>
      <c r="AB182" s="15"/>
      <c r="AC182" s="15"/>
      <c r="AD182" s="15"/>
      <c r="AE182" s="15"/>
      <c r="AT182" s="274" t="s">
        <v>1390</v>
      </c>
      <c r="AU182" s="274" t="s">
        <v>84</v>
      </c>
      <c r="AV182" s="15" t="s">
        <v>197</v>
      </c>
      <c r="AW182" s="15" t="s">
        <v>35</v>
      </c>
      <c r="AX182" s="15" t="s">
        <v>82</v>
      </c>
      <c r="AY182" s="274" t="s">
        <v>192</v>
      </c>
    </row>
    <row r="183" s="2" customFormat="1" ht="16.5" customHeight="1">
      <c r="A183" s="41"/>
      <c r="B183" s="42"/>
      <c r="C183" s="205" t="s">
        <v>8</v>
      </c>
      <c r="D183" s="205" t="s">
        <v>193</v>
      </c>
      <c r="E183" s="206" t="s">
        <v>3452</v>
      </c>
      <c r="F183" s="207" t="s">
        <v>3453</v>
      </c>
      <c r="G183" s="208" t="s">
        <v>1412</v>
      </c>
      <c r="H183" s="209">
        <v>7.5599999999999996</v>
      </c>
      <c r="I183" s="210"/>
      <c r="J183" s="211">
        <f>ROUND(I183*H183,2)</f>
        <v>0</v>
      </c>
      <c r="K183" s="207" t="s">
        <v>19</v>
      </c>
      <c r="L183" s="47"/>
      <c r="M183" s="212" t="s">
        <v>19</v>
      </c>
      <c r="N183" s="213" t="s">
        <v>45</v>
      </c>
      <c r="O183" s="87"/>
      <c r="P183" s="214">
        <f>O183*H183</f>
        <v>0</v>
      </c>
      <c r="Q183" s="214">
        <v>0</v>
      </c>
      <c r="R183" s="214">
        <f>Q183*H183</f>
        <v>0</v>
      </c>
      <c r="S183" s="214">
        <v>0</v>
      </c>
      <c r="T183" s="215">
        <f>S183*H183</f>
        <v>0</v>
      </c>
      <c r="U183" s="41"/>
      <c r="V183" s="41"/>
      <c r="W183" s="41"/>
      <c r="X183" s="41"/>
      <c r="Y183" s="41"/>
      <c r="Z183" s="41"/>
      <c r="AA183" s="41"/>
      <c r="AB183" s="41"/>
      <c r="AC183" s="41"/>
      <c r="AD183" s="41"/>
      <c r="AE183" s="41"/>
      <c r="AR183" s="216" t="s">
        <v>197</v>
      </c>
      <c r="AT183" s="216" t="s">
        <v>193</v>
      </c>
      <c r="AU183" s="216" t="s">
        <v>84</v>
      </c>
      <c r="AY183" s="20" t="s">
        <v>192</v>
      </c>
      <c r="BE183" s="217">
        <f>IF(N183="základní",J183,0)</f>
        <v>0</v>
      </c>
      <c r="BF183" s="217">
        <f>IF(N183="snížená",J183,0)</f>
        <v>0</v>
      </c>
      <c r="BG183" s="217">
        <f>IF(N183="zákl. přenesená",J183,0)</f>
        <v>0</v>
      </c>
      <c r="BH183" s="217">
        <f>IF(N183="sníž. přenesená",J183,0)</f>
        <v>0</v>
      </c>
      <c r="BI183" s="217">
        <f>IF(N183="nulová",J183,0)</f>
        <v>0</v>
      </c>
      <c r="BJ183" s="20" t="s">
        <v>82</v>
      </c>
      <c r="BK183" s="217">
        <f>ROUND(I183*H183,2)</f>
        <v>0</v>
      </c>
      <c r="BL183" s="20" t="s">
        <v>197</v>
      </c>
      <c r="BM183" s="216" t="s">
        <v>3454</v>
      </c>
    </row>
    <row r="184" s="2" customFormat="1">
      <c r="A184" s="41"/>
      <c r="B184" s="42"/>
      <c r="C184" s="43"/>
      <c r="D184" s="218" t="s">
        <v>199</v>
      </c>
      <c r="E184" s="43"/>
      <c r="F184" s="219" t="s">
        <v>3453</v>
      </c>
      <c r="G184" s="43"/>
      <c r="H184" s="43"/>
      <c r="I184" s="220"/>
      <c r="J184" s="43"/>
      <c r="K184" s="43"/>
      <c r="L184" s="47"/>
      <c r="M184" s="221"/>
      <c r="N184" s="222"/>
      <c r="O184" s="87"/>
      <c r="P184" s="87"/>
      <c r="Q184" s="87"/>
      <c r="R184" s="87"/>
      <c r="S184" s="87"/>
      <c r="T184" s="88"/>
      <c r="U184" s="41"/>
      <c r="V184" s="41"/>
      <c r="W184" s="41"/>
      <c r="X184" s="41"/>
      <c r="Y184" s="41"/>
      <c r="Z184" s="41"/>
      <c r="AA184" s="41"/>
      <c r="AB184" s="41"/>
      <c r="AC184" s="41"/>
      <c r="AD184" s="41"/>
      <c r="AE184" s="41"/>
      <c r="AT184" s="20" t="s">
        <v>199</v>
      </c>
      <c r="AU184" s="20" t="s">
        <v>84</v>
      </c>
    </row>
    <row r="185" s="16" customFormat="1">
      <c r="A185" s="16"/>
      <c r="B185" s="275"/>
      <c r="C185" s="276"/>
      <c r="D185" s="218" t="s">
        <v>1390</v>
      </c>
      <c r="E185" s="277" t="s">
        <v>19</v>
      </c>
      <c r="F185" s="278" t="s">
        <v>3455</v>
      </c>
      <c r="G185" s="276"/>
      <c r="H185" s="277" t="s">
        <v>19</v>
      </c>
      <c r="I185" s="279"/>
      <c r="J185" s="276"/>
      <c r="K185" s="276"/>
      <c r="L185" s="280"/>
      <c r="M185" s="281"/>
      <c r="N185" s="282"/>
      <c r="O185" s="282"/>
      <c r="P185" s="282"/>
      <c r="Q185" s="282"/>
      <c r="R185" s="282"/>
      <c r="S185" s="282"/>
      <c r="T185" s="283"/>
      <c r="U185" s="16"/>
      <c r="V185" s="16"/>
      <c r="W185" s="16"/>
      <c r="X185" s="16"/>
      <c r="Y185" s="16"/>
      <c r="Z185" s="16"/>
      <c r="AA185" s="16"/>
      <c r="AB185" s="16"/>
      <c r="AC185" s="16"/>
      <c r="AD185" s="16"/>
      <c r="AE185" s="16"/>
      <c r="AT185" s="284" t="s">
        <v>1390</v>
      </c>
      <c r="AU185" s="284" t="s">
        <v>84</v>
      </c>
      <c r="AV185" s="16" t="s">
        <v>82</v>
      </c>
      <c r="AW185" s="16" t="s">
        <v>35</v>
      </c>
      <c r="AX185" s="16" t="s">
        <v>74</v>
      </c>
      <c r="AY185" s="284" t="s">
        <v>192</v>
      </c>
    </row>
    <row r="186" s="16" customFormat="1">
      <c r="A186" s="16"/>
      <c r="B186" s="275"/>
      <c r="C186" s="276"/>
      <c r="D186" s="218" t="s">
        <v>1390</v>
      </c>
      <c r="E186" s="277" t="s">
        <v>19</v>
      </c>
      <c r="F186" s="278" t="s">
        <v>3450</v>
      </c>
      <c r="G186" s="276"/>
      <c r="H186" s="277" t="s">
        <v>19</v>
      </c>
      <c r="I186" s="279"/>
      <c r="J186" s="276"/>
      <c r="K186" s="276"/>
      <c r="L186" s="280"/>
      <c r="M186" s="281"/>
      <c r="N186" s="282"/>
      <c r="O186" s="282"/>
      <c r="P186" s="282"/>
      <c r="Q186" s="282"/>
      <c r="R186" s="282"/>
      <c r="S186" s="282"/>
      <c r="T186" s="283"/>
      <c r="U186" s="16"/>
      <c r="V186" s="16"/>
      <c r="W186" s="16"/>
      <c r="X186" s="16"/>
      <c r="Y186" s="16"/>
      <c r="Z186" s="16"/>
      <c r="AA186" s="16"/>
      <c r="AB186" s="16"/>
      <c r="AC186" s="16"/>
      <c r="AD186" s="16"/>
      <c r="AE186" s="16"/>
      <c r="AT186" s="284" t="s">
        <v>1390</v>
      </c>
      <c r="AU186" s="284" t="s">
        <v>84</v>
      </c>
      <c r="AV186" s="16" t="s">
        <v>82</v>
      </c>
      <c r="AW186" s="16" t="s">
        <v>35</v>
      </c>
      <c r="AX186" s="16" t="s">
        <v>74</v>
      </c>
      <c r="AY186" s="284" t="s">
        <v>192</v>
      </c>
    </row>
    <row r="187" s="14" customFormat="1">
      <c r="A187" s="14"/>
      <c r="B187" s="253"/>
      <c r="C187" s="254"/>
      <c r="D187" s="218" t="s">
        <v>1390</v>
      </c>
      <c r="E187" s="255" t="s">
        <v>19</v>
      </c>
      <c r="F187" s="256" t="s">
        <v>3456</v>
      </c>
      <c r="G187" s="254"/>
      <c r="H187" s="257">
        <v>7.5599999999999996</v>
      </c>
      <c r="I187" s="258"/>
      <c r="J187" s="254"/>
      <c r="K187" s="254"/>
      <c r="L187" s="259"/>
      <c r="M187" s="260"/>
      <c r="N187" s="261"/>
      <c r="O187" s="261"/>
      <c r="P187" s="261"/>
      <c r="Q187" s="261"/>
      <c r="R187" s="261"/>
      <c r="S187" s="261"/>
      <c r="T187" s="262"/>
      <c r="U187" s="14"/>
      <c r="V187" s="14"/>
      <c r="W187" s="14"/>
      <c r="X187" s="14"/>
      <c r="Y187" s="14"/>
      <c r="Z187" s="14"/>
      <c r="AA187" s="14"/>
      <c r="AB187" s="14"/>
      <c r="AC187" s="14"/>
      <c r="AD187" s="14"/>
      <c r="AE187" s="14"/>
      <c r="AT187" s="263" t="s">
        <v>1390</v>
      </c>
      <c r="AU187" s="263" t="s">
        <v>84</v>
      </c>
      <c r="AV187" s="14" t="s">
        <v>84</v>
      </c>
      <c r="AW187" s="14" t="s">
        <v>35</v>
      </c>
      <c r="AX187" s="14" t="s">
        <v>74</v>
      </c>
      <c r="AY187" s="263" t="s">
        <v>192</v>
      </c>
    </row>
    <row r="188" s="15" customFormat="1">
      <c r="A188" s="15"/>
      <c r="B188" s="264"/>
      <c r="C188" s="265"/>
      <c r="D188" s="218" t="s">
        <v>1390</v>
      </c>
      <c r="E188" s="266" t="s">
        <v>19</v>
      </c>
      <c r="F188" s="267" t="s">
        <v>1392</v>
      </c>
      <c r="G188" s="265"/>
      <c r="H188" s="268">
        <v>7.5599999999999996</v>
      </c>
      <c r="I188" s="269"/>
      <c r="J188" s="265"/>
      <c r="K188" s="265"/>
      <c r="L188" s="270"/>
      <c r="M188" s="271"/>
      <c r="N188" s="272"/>
      <c r="O188" s="272"/>
      <c r="P188" s="272"/>
      <c r="Q188" s="272"/>
      <c r="R188" s="272"/>
      <c r="S188" s="272"/>
      <c r="T188" s="273"/>
      <c r="U188" s="15"/>
      <c r="V188" s="15"/>
      <c r="W188" s="15"/>
      <c r="X188" s="15"/>
      <c r="Y188" s="15"/>
      <c r="Z188" s="15"/>
      <c r="AA188" s="15"/>
      <c r="AB188" s="15"/>
      <c r="AC188" s="15"/>
      <c r="AD188" s="15"/>
      <c r="AE188" s="15"/>
      <c r="AT188" s="274" t="s">
        <v>1390</v>
      </c>
      <c r="AU188" s="274" t="s">
        <v>84</v>
      </c>
      <c r="AV188" s="15" t="s">
        <v>197</v>
      </c>
      <c r="AW188" s="15" t="s">
        <v>35</v>
      </c>
      <c r="AX188" s="15" t="s">
        <v>82</v>
      </c>
      <c r="AY188" s="274" t="s">
        <v>192</v>
      </c>
    </row>
    <row r="189" s="2" customFormat="1" ht="16.5" customHeight="1">
      <c r="A189" s="41"/>
      <c r="B189" s="42"/>
      <c r="C189" s="205" t="s">
        <v>282</v>
      </c>
      <c r="D189" s="205" t="s">
        <v>193</v>
      </c>
      <c r="E189" s="206" t="s">
        <v>3457</v>
      </c>
      <c r="F189" s="207" t="s">
        <v>3458</v>
      </c>
      <c r="G189" s="208" t="s">
        <v>1412</v>
      </c>
      <c r="H189" s="209">
        <v>7.5599999999999996</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197</v>
      </c>
      <c r="AT189" s="216" t="s">
        <v>193</v>
      </c>
      <c r="AU189" s="216" t="s">
        <v>84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197</v>
      </c>
      <c r="BM189" s="216" t="s">
        <v>3459</v>
      </c>
    </row>
    <row r="190" s="2" customFormat="1">
      <c r="A190" s="41"/>
      <c r="B190" s="42"/>
      <c r="C190" s="43"/>
      <c r="D190" s="218" t="s">
        <v>199</v>
      </c>
      <c r="E190" s="43"/>
      <c r="F190" s="219" t="s">
        <v>3458</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84</v>
      </c>
    </row>
    <row r="191" s="2" customFormat="1" ht="16.5" customHeight="1">
      <c r="A191" s="41"/>
      <c r="B191" s="42"/>
      <c r="C191" s="205" t="s">
        <v>288</v>
      </c>
      <c r="D191" s="205" t="s">
        <v>193</v>
      </c>
      <c r="E191" s="206" t="s">
        <v>3460</v>
      </c>
      <c r="F191" s="207" t="s">
        <v>3461</v>
      </c>
      <c r="G191" s="208" t="s">
        <v>1402</v>
      </c>
      <c r="H191" s="209">
        <v>0.064000000000000001</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197</v>
      </c>
      <c r="AT191" s="216" t="s">
        <v>193</v>
      </c>
      <c r="AU191" s="216" t="s">
        <v>84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197</v>
      </c>
      <c r="BM191" s="216" t="s">
        <v>3462</v>
      </c>
    </row>
    <row r="192" s="2" customFormat="1">
      <c r="A192" s="41"/>
      <c r="B192" s="42"/>
      <c r="C192" s="43"/>
      <c r="D192" s="218" t="s">
        <v>199</v>
      </c>
      <c r="E192" s="43"/>
      <c r="F192" s="219" t="s">
        <v>3461</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84</v>
      </c>
    </row>
    <row r="193" s="16" customFormat="1">
      <c r="A193" s="16"/>
      <c r="B193" s="275"/>
      <c r="C193" s="276"/>
      <c r="D193" s="218" t="s">
        <v>1390</v>
      </c>
      <c r="E193" s="277" t="s">
        <v>19</v>
      </c>
      <c r="F193" s="278" t="s">
        <v>2182</v>
      </c>
      <c r="G193" s="276"/>
      <c r="H193" s="277" t="s">
        <v>19</v>
      </c>
      <c r="I193" s="279"/>
      <c r="J193" s="276"/>
      <c r="K193" s="276"/>
      <c r="L193" s="280"/>
      <c r="M193" s="281"/>
      <c r="N193" s="282"/>
      <c r="O193" s="282"/>
      <c r="P193" s="282"/>
      <c r="Q193" s="282"/>
      <c r="R193" s="282"/>
      <c r="S193" s="282"/>
      <c r="T193" s="283"/>
      <c r="U193" s="16"/>
      <c r="V193" s="16"/>
      <c r="W193" s="16"/>
      <c r="X193" s="16"/>
      <c r="Y193" s="16"/>
      <c r="Z193" s="16"/>
      <c r="AA193" s="16"/>
      <c r="AB193" s="16"/>
      <c r="AC193" s="16"/>
      <c r="AD193" s="16"/>
      <c r="AE193" s="16"/>
      <c r="AT193" s="284" t="s">
        <v>1390</v>
      </c>
      <c r="AU193" s="284" t="s">
        <v>84</v>
      </c>
      <c r="AV193" s="16" t="s">
        <v>82</v>
      </c>
      <c r="AW193" s="16" t="s">
        <v>35</v>
      </c>
      <c r="AX193" s="16" t="s">
        <v>74</v>
      </c>
      <c r="AY193" s="284" t="s">
        <v>192</v>
      </c>
    </row>
    <row r="194" s="16" customFormat="1">
      <c r="A194" s="16"/>
      <c r="B194" s="275"/>
      <c r="C194" s="276"/>
      <c r="D194" s="218" t="s">
        <v>1390</v>
      </c>
      <c r="E194" s="277" t="s">
        <v>19</v>
      </c>
      <c r="F194" s="278" t="s">
        <v>3450</v>
      </c>
      <c r="G194" s="276"/>
      <c r="H194" s="277" t="s">
        <v>19</v>
      </c>
      <c r="I194" s="279"/>
      <c r="J194" s="276"/>
      <c r="K194" s="276"/>
      <c r="L194" s="280"/>
      <c r="M194" s="281"/>
      <c r="N194" s="282"/>
      <c r="O194" s="282"/>
      <c r="P194" s="282"/>
      <c r="Q194" s="282"/>
      <c r="R194" s="282"/>
      <c r="S194" s="282"/>
      <c r="T194" s="283"/>
      <c r="U194" s="16"/>
      <c r="V194" s="16"/>
      <c r="W194" s="16"/>
      <c r="X194" s="16"/>
      <c r="Y194" s="16"/>
      <c r="Z194" s="16"/>
      <c r="AA194" s="16"/>
      <c r="AB194" s="16"/>
      <c r="AC194" s="16"/>
      <c r="AD194" s="16"/>
      <c r="AE194" s="16"/>
      <c r="AT194" s="284" t="s">
        <v>1390</v>
      </c>
      <c r="AU194" s="284" t="s">
        <v>84</v>
      </c>
      <c r="AV194" s="16" t="s">
        <v>82</v>
      </c>
      <c r="AW194" s="16" t="s">
        <v>35</v>
      </c>
      <c r="AX194" s="16" t="s">
        <v>74</v>
      </c>
      <c r="AY194" s="284" t="s">
        <v>192</v>
      </c>
    </row>
    <row r="195" s="14" customFormat="1">
      <c r="A195" s="14"/>
      <c r="B195" s="253"/>
      <c r="C195" s="254"/>
      <c r="D195" s="218" t="s">
        <v>1390</v>
      </c>
      <c r="E195" s="255" t="s">
        <v>19</v>
      </c>
      <c r="F195" s="256" t="s">
        <v>3463</v>
      </c>
      <c r="G195" s="254"/>
      <c r="H195" s="257">
        <v>0.064000000000000001</v>
      </c>
      <c r="I195" s="258"/>
      <c r="J195" s="254"/>
      <c r="K195" s="254"/>
      <c r="L195" s="259"/>
      <c r="M195" s="260"/>
      <c r="N195" s="261"/>
      <c r="O195" s="261"/>
      <c r="P195" s="261"/>
      <c r="Q195" s="261"/>
      <c r="R195" s="261"/>
      <c r="S195" s="261"/>
      <c r="T195" s="262"/>
      <c r="U195" s="14"/>
      <c r="V195" s="14"/>
      <c r="W195" s="14"/>
      <c r="X195" s="14"/>
      <c r="Y195" s="14"/>
      <c r="Z195" s="14"/>
      <c r="AA195" s="14"/>
      <c r="AB195" s="14"/>
      <c r="AC195" s="14"/>
      <c r="AD195" s="14"/>
      <c r="AE195" s="14"/>
      <c r="AT195" s="263" t="s">
        <v>1390</v>
      </c>
      <c r="AU195" s="263" t="s">
        <v>84</v>
      </c>
      <c r="AV195" s="14" t="s">
        <v>84</v>
      </c>
      <c r="AW195" s="14" t="s">
        <v>35</v>
      </c>
      <c r="AX195" s="14" t="s">
        <v>74</v>
      </c>
      <c r="AY195" s="263" t="s">
        <v>192</v>
      </c>
    </row>
    <row r="196" s="15" customFormat="1">
      <c r="A196" s="15"/>
      <c r="B196" s="264"/>
      <c r="C196" s="265"/>
      <c r="D196" s="218" t="s">
        <v>1390</v>
      </c>
      <c r="E196" s="266" t="s">
        <v>19</v>
      </c>
      <c r="F196" s="267" t="s">
        <v>1392</v>
      </c>
      <c r="G196" s="265"/>
      <c r="H196" s="268">
        <v>0.064000000000000001</v>
      </c>
      <c r="I196" s="269"/>
      <c r="J196" s="265"/>
      <c r="K196" s="265"/>
      <c r="L196" s="270"/>
      <c r="M196" s="271"/>
      <c r="N196" s="272"/>
      <c r="O196" s="272"/>
      <c r="P196" s="272"/>
      <c r="Q196" s="272"/>
      <c r="R196" s="272"/>
      <c r="S196" s="272"/>
      <c r="T196" s="273"/>
      <c r="U196" s="15"/>
      <c r="V196" s="15"/>
      <c r="W196" s="15"/>
      <c r="X196" s="15"/>
      <c r="Y196" s="15"/>
      <c r="Z196" s="15"/>
      <c r="AA196" s="15"/>
      <c r="AB196" s="15"/>
      <c r="AC196" s="15"/>
      <c r="AD196" s="15"/>
      <c r="AE196" s="15"/>
      <c r="AT196" s="274" t="s">
        <v>1390</v>
      </c>
      <c r="AU196" s="274" t="s">
        <v>84</v>
      </c>
      <c r="AV196" s="15" t="s">
        <v>197</v>
      </c>
      <c r="AW196" s="15" t="s">
        <v>35</v>
      </c>
      <c r="AX196" s="15" t="s">
        <v>82</v>
      </c>
      <c r="AY196" s="274" t="s">
        <v>192</v>
      </c>
    </row>
    <row r="197" s="12" customFormat="1" ht="22.8" customHeight="1">
      <c r="A197" s="12"/>
      <c r="B197" s="191"/>
      <c r="C197" s="192"/>
      <c r="D197" s="193" t="s">
        <v>73</v>
      </c>
      <c r="E197" s="224" t="s">
        <v>228</v>
      </c>
      <c r="F197" s="224" t="s">
        <v>2280</v>
      </c>
      <c r="G197" s="192"/>
      <c r="H197" s="192"/>
      <c r="I197" s="195"/>
      <c r="J197" s="225">
        <f>BK197</f>
        <v>0</v>
      </c>
      <c r="K197" s="192"/>
      <c r="L197" s="197"/>
      <c r="M197" s="198"/>
      <c r="N197" s="199"/>
      <c r="O197" s="199"/>
      <c r="P197" s="200">
        <f>SUM(P198:P295)</f>
        <v>0</v>
      </c>
      <c r="Q197" s="199"/>
      <c r="R197" s="200">
        <f>SUM(R198:R295)</f>
        <v>0</v>
      </c>
      <c r="S197" s="199"/>
      <c r="T197" s="201">
        <f>SUM(T198:T295)</f>
        <v>0</v>
      </c>
      <c r="U197" s="12"/>
      <c r="V197" s="12"/>
      <c r="W197" s="12"/>
      <c r="X197" s="12"/>
      <c r="Y197" s="12"/>
      <c r="Z197" s="12"/>
      <c r="AA197" s="12"/>
      <c r="AB197" s="12"/>
      <c r="AC197" s="12"/>
      <c r="AD197" s="12"/>
      <c r="AE197" s="12"/>
      <c r="AR197" s="202" t="s">
        <v>82</v>
      </c>
      <c r="AT197" s="203" t="s">
        <v>73</v>
      </c>
      <c r="AU197" s="203" t="s">
        <v>82</v>
      </c>
      <c r="AY197" s="202" t="s">
        <v>192</v>
      </c>
      <c r="BK197" s="204">
        <f>SUM(BK198:BK295)</f>
        <v>0</v>
      </c>
    </row>
    <row r="198" s="2" customFormat="1" ht="16.5" customHeight="1">
      <c r="A198" s="41"/>
      <c r="B198" s="42"/>
      <c r="C198" s="205" t="s">
        <v>293</v>
      </c>
      <c r="D198" s="205" t="s">
        <v>193</v>
      </c>
      <c r="E198" s="206" t="s">
        <v>3464</v>
      </c>
      <c r="F198" s="207" t="s">
        <v>3465</v>
      </c>
      <c r="G198" s="208" t="s">
        <v>1412</v>
      </c>
      <c r="H198" s="209">
        <v>1.46</v>
      </c>
      <c r="I198" s="210"/>
      <c r="J198" s="211">
        <f>ROUND(I198*H198,2)</f>
        <v>0</v>
      </c>
      <c r="K198" s="207" t="s">
        <v>19</v>
      </c>
      <c r="L198" s="47"/>
      <c r="M198" s="212" t="s">
        <v>19</v>
      </c>
      <c r="N198" s="213" t="s">
        <v>45</v>
      </c>
      <c r="O198" s="87"/>
      <c r="P198" s="214">
        <f>O198*H198</f>
        <v>0</v>
      </c>
      <c r="Q198" s="214">
        <v>0</v>
      </c>
      <c r="R198" s="214">
        <f>Q198*H198</f>
        <v>0</v>
      </c>
      <c r="S198" s="214">
        <v>0</v>
      </c>
      <c r="T198" s="215">
        <f>S198*H198</f>
        <v>0</v>
      </c>
      <c r="U198" s="41"/>
      <c r="V198" s="41"/>
      <c r="W198" s="41"/>
      <c r="X198" s="41"/>
      <c r="Y198" s="41"/>
      <c r="Z198" s="41"/>
      <c r="AA198" s="41"/>
      <c r="AB198" s="41"/>
      <c r="AC198" s="41"/>
      <c r="AD198" s="41"/>
      <c r="AE198" s="41"/>
      <c r="AR198" s="216" t="s">
        <v>197</v>
      </c>
      <c r="AT198" s="216" t="s">
        <v>193</v>
      </c>
      <c r="AU198" s="216" t="s">
        <v>84</v>
      </c>
      <c r="AY198" s="20" t="s">
        <v>192</v>
      </c>
      <c r="BE198" s="217">
        <f>IF(N198="základní",J198,0)</f>
        <v>0</v>
      </c>
      <c r="BF198" s="217">
        <f>IF(N198="snížená",J198,0)</f>
        <v>0</v>
      </c>
      <c r="BG198" s="217">
        <f>IF(N198="zákl. přenesená",J198,0)</f>
        <v>0</v>
      </c>
      <c r="BH198" s="217">
        <f>IF(N198="sníž. přenesená",J198,0)</f>
        <v>0</v>
      </c>
      <c r="BI198" s="217">
        <f>IF(N198="nulová",J198,0)</f>
        <v>0</v>
      </c>
      <c r="BJ198" s="20" t="s">
        <v>82</v>
      </c>
      <c r="BK198" s="217">
        <f>ROUND(I198*H198,2)</f>
        <v>0</v>
      </c>
      <c r="BL198" s="20" t="s">
        <v>197</v>
      </c>
      <c r="BM198" s="216" t="s">
        <v>3466</v>
      </c>
    </row>
    <row r="199" s="2" customFormat="1">
      <c r="A199" s="41"/>
      <c r="B199" s="42"/>
      <c r="C199" s="43"/>
      <c r="D199" s="218" t="s">
        <v>199</v>
      </c>
      <c r="E199" s="43"/>
      <c r="F199" s="219" t="s">
        <v>3465</v>
      </c>
      <c r="G199" s="43"/>
      <c r="H199" s="43"/>
      <c r="I199" s="220"/>
      <c r="J199" s="43"/>
      <c r="K199" s="43"/>
      <c r="L199" s="47"/>
      <c r="M199" s="221"/>
      <c r="N199" s="222"/>
      <c r="O199" s="87"/>
      <c r="P199" s="87"/>
      <c r="Q199" s="87"/>
      <c r="R199" s="87"/>
      <c r="S199" s="87"/>
      <c r="T199" s="88"/>
      <c r="U199" s="41"/>
      <c r="V199" s="41"/>
      <c r="W199" s="41"/>
      <c r="X199" s="41"/>
      <c r="Y199" s="41"/>
      <c r="Z199" s="41"/>
      <c r="AA199" s="41"/>
      <c r="AB199" s="41"/>
      <c r="AC199" s="41"/>
      <c r="AD199" s="41"/>
      <c r="AE199" s="41"/>
      <c r="AT199" s="20" t="s">
        <v>199</v>
      </c>
      <c r="AU199" s="20" t="s">
        <v>84</v>
      </c>
    </row>
    <row r="200" s="16" customFormat="1">
      <c r="A200" s="16"/>
      <c r="B200" s="275"/>
      <c r="C200" s="276"/>
      <c r="D200" s="218" t="s">
        <v>1390</v>
      </c>
      <c r="E200" s="277" t="s">
        <v>19</v>
      </c>
      <c r="F200" s="278" t="s">
        <v>3467</v>
      </c>
      <c r="G200" s="276"/>
      <c r="H200" s="277" t="s">
        <v>19</v>
      </c>
      <c r="I200" s="279"/>
      <c r="J200" s="276"/>
      <c r="K200" s="276"/>
      <c r="L200" s="280"/>
      <c r="M200" s="281"/>
      <c r="N200" s="282"/>
      <c r="O200" s="282"/>
      <c r="P200" s="282"/>
      <c r="Q200" s="282"/>
      <c r="R200" s="282"/>
      <c r="S200" s="282"/>
      <c r="T200" s="283"/>
      <c r="U200" s="16"/>
      <c r="V200" s="16"/>
      <c r="W200" s="16"/>
      <c r="X200" s="16"/>
      <c r="Y200" s="16"/>
      <c r="Z200" s="16"/>
      <c r="AA200" s="16"/>
      <c r="AB200" s="16"/>
      <c r="AC200" s="16"/>
      <c r="AD200" s="16"/>
      <c r="AE200" s="16"/>
      <c r="AT200" s="284" t="s">
        <v>1390</v>
      </c>
      <c r="AU200" s="284" t="s">
        <v>84</v>
      </c>
      <c r="AV200" s="16" t="s">
        <v>82</v>
      </c>
      <c r="AW200" s="16" t="s">
        <v>35</v>
      </c>
      <c r="AX200" s="16" t="s">
        <v>74</v>
      </c>
      <c r="AY200" s="284" t="s">
        <v>192</v>
      </c>
    </row>
    <row r="201" s="14" customFormat="1">
      <c r="A201" s="14"/>
      <c r="B201" s="253"/>
      <c r="C201" s="254"/>
      <c r="D201" s="218" t="s">
        <v>1390</v>
      </c>
      <c r="E201" s="255" t="s">
        <v>19</v>
      </c>
      <c r="F201" s="256" t="s">
        <v>3468</v>
      </c>
      <c r="G201" s="254"/>
      <c r="H201" s="257">
        <v>1.46</v>
      </c>
      <c r="I201" s="258"/>
      <c r="J201" s="254"/>
      <c r="K201" s="254"/>
      <c r="L201" s="259"/>
      <c r="M201" s="260"/>
      <c r="N201" s="261"/>
      <c r="O201" s="261"/>
      <c r="P201" s="261"/>
      <c r="Q201" s="261"/>
      <c r="R201" s="261"/>
      <c r="S201" s="261"/>
      <c r="T201" s="262"/>
      <c r="U201" s="14"/>
      <c r="V201" s="14"/>
      <c r="W201" s="14"/>
      <c r="X201" s="14"/>
      <c r="Y201" s="14"/>
      <c r="Z201" s="14"/>
      <c r="AA201" s="14"/>
      <c r="AB201" s="14"/>
      <c r="AC201" s="14"/>
      <c r="AD201" s="14"/>
      <c r="AE201" s="14"/>
      <c r="AT201" s="263" t="s">
        <v>1390</v>
      </c>
      <c r="AU201" s="263" t="s">
        <v>84</v>
      </c>
      <c r="AV201" s="14" t="s">
        <v>84</v>
      </c>
      <c r="AW201" s="14" t="s">
        <v>35</v>
      </c>
      <c r="AX201" s="14" t="s">
        <v>74</v>
      </c>
      <c r="AY201" s="263" t="s">
        <v>192</v>
      </c>
    </row>
    <row r="202" s="15" customFormat="1">
      <c r="A202" s="15"/>
      <c r="B202" s="264"/>
      <c r="C202" s="265"/>
      <c r="D202" s="218" t="s">
        <v>1390</v>
      </c>
      <c r="E202" s="266" t="s">
        <v>19</v>
      </c>
      <c r="F202" s="267" t="s">
        <v>1392</v>
      </c>
      <c r="G202" s="265"/>
      <c r="H202" s="268">
        <v>1.46</v>
      </c>
      <c r="I202" s="269"/>
      <c r="J202" s="265"/>
      <c r="K202" s="265"/>
      <c r="L202" s="270"/>
      <c r="M202" s="271"/>
      <c r="N202" s="272"/>
      <c r="O202" s="272"/>
      <c r="P202" s="272"/>
      <c r="Q202" s="272"/>
      <c r="R202" s="272"/>
      <c r="S202" s="272"/>
      <c r="T202" s="273"/>
      <c r="U202" s="15"/>
      <c r="V202" s="15"/>
      <c r="W202" s="15"/>
      <c r="X202" s="15"/>
      <c r="Y202" s="15"/>
      <c r="Z202" s="15"/>
      <c r="AA202" s="15"/>
      <c r="AB202" s="15"/>
      <c r="AC202" s="15"/>
      <c r="AD202" s="15"/>
      <c r="AE202" s="15"/>
      <c r="AT202" s="274" t="s">
        <v>1390</v>
      </c>
      <c r="AU202" s="274" t="s">
        <v>84</v>
      </c>
      <c r="AV202" s="15" t="s">
        <v>197</v>
      </c>
      <c r="AW202" s="15" t="s">
        <v>35</v>
      </c>
      <c r="AX202" s="15" t="s">
        <v>82</v>
      </c>
      <c r="AY202" s="274" t="s">
        <v>192</v>
      </c>
    </row>
    <row r="203" s="2" customFormat="1" ht="21.75" customHeight="1">
      <c r="A203" s="41"/>
      <c r="B203" s="42"/>
      <c r="C203" s="205" t="s">
        <v>298</v>
      </c>
      <c r="D203" s="205" t="s">
        <v>193</v>
      </c>
      <c r="E203" s="206" t="s">
        <v>3469</v>
      </c>
      <c r="F203" s="207" t="s">
        <v>3470</v>
      </c>
      <c r="G203" s="208" t="s">
        <v>1412</v>
      </c>
      <c r="H203" s="209">
        <v>181.86000000000001</v>
      </c>
      <c r="I203" s="210"/>
      <c r="J203" s="211">
        <f>ROUND(I203*H203,2)</f>
        <v>0</v>
      </c>
      <c r="K203" s="207" t="s">
        <v>19</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197</v>
      </c>
      <c r="AT203" s="216" t="s">
        <v>193</v>
      </c>
      <c r="AU203" s="216" t="s">
        <v>84</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197</v>
      </c>
      <c r="BM203" s="216" t="s">
        <v>3471</v>
      </c>
    </row>
    <row r="204" s="2" customFormat="1">
      <c r="A204" s="41"/>
      <c r="B204" s="42"/>
      <c r="C204" s="43"/>
      <c r="D204" s="218" t="s">
        <v>199</v>
      </c>
      <c r="E204" s="43"/>
      <c r="F204" s="219" t="s">
        <v>3470</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84</v>
      </c>
    </row>
    <row r="205" s="16" customFormat="1">
      <c r="A205" s="16"/>
      <c r="B205" s="275"/>
      <c r="C205" s="276"/>
      <c r="D205" s="218" t="s">
        <v>1390</v>
      </c>
      <c r="E205" s="277" t="s">
        <v>19</v>
      </c>
      <c r="F205" s="278" t="s">
        <v>3472</v>
      </c>
      <c r="G205" s="276"/>
      <c r="H205" s="277" t="s">
        <v>19</v>
      </c>
      <c r="I205" s="279"/>
      <c r="J205" s="276"/>
      <c r="K205" s="276"/>
      <c r="L205" s="280"/>
      <c r="M205" s="281"/>
      <c r="N205" s="282"/>
      <c r="O205" s="282"/>
      <c r="P205" s="282"/>
      <c r="Q205" s="282"/>
      <c r="R205" s="282"/>
      <c r="S205" s="282"/>
      <c r="T205" s="283"/>
      <c r="U205" s="16"/>
      <c r="V205" s="16"/>
      <c r="W205" s="16"/>
      <c r="X205" s="16"/>
      <c r="Y205" s="16"/>
      <c r="Z205" s="16"/>
      <c r="AA205" s="16"/>
      <c r="AB205" s="16"/>
      <c r="AC205" s="16"/>
      <c r="AD205" s="16"/>
      <c r="AE205" s="16"/>
      <c r="AT205" s="284" t="s">
        <v>1390</v>
      </c>
      <c r="AU205" s="284" t="s">
        <v>84</v>
      </c>
      <c r="AV205" s="16" t="s">
        <v>82</v>
      </c>
      <c r="AW205" s="16" t="s">
        <v>35</v>
      </c>
      <c r="AX205" s="16" t="s">
        <v>74</v>
      </c>
      <c r="AY205" s="284" t="s">
        <v>192</v>
      </c>
    </row>
    <row r="206" s="14" customFormat="1">
      <c r="A206" s="14"/>
      <c r="B206" s="253"/>
      <c r="C206" s="254"/>
      <c r="D206" s="218" t="s">
        <v>1390</v>
      </c>
      <c r="E206" s="255" t="s">
        <v>19</v>
      </c>
      <c r="F206" s="256" t="s">
        <v>3473</v>
      </c>
      <c r="G206" s="254"/>
      <c r="H206" s="257">
        <v>181.86000000000001</v>
      </c>
      <c r="I206" s="258"/>
      <c r="J206" s="254"/>
      <c r="K206" s="254"/>
      <c r="L206" s="259"/>
      <c r="M206" s="260"/>
      <c r="N206" s="261"/>
      <c r="O206" s="261"/>
      <c r="P206" s="261"/>
      <c r="Q206" s="261"/>
      <c r="R206" s="261"/>
      <c r="S206" s="261"/>
      <c r="T206" s="262"/>
      <c r="U206" s="14"/>
      <c r="V206" s="14"/>
      <c r="W206" s="14"/>
      <c r="X206" s="14"/>
      <c r="Y206" s="14"/>
      <c r="Z206" s="14"/>
      <c r="AA206" s="14"/>
      <c r="AB206" s="14"/>
      <c r="AC206" s="14"/>
      <c r="AD206" s="14"/>
      <c r="AE206" s="14"/>
      <c r="AT206" s="263" t="s">
        <v>1390</v>
      </c>
      <c r="AU206" s="263" t="s">
        <v>84</v>
      </c>
      <c r="AV206" s="14" t="s">
        <v>84</v>
      </c>
      <c r="AW206" s="14" t="s">
        <v>35</v>
      </c>
      <c r="AX206" s="14" t="s">
        <v>74</v>
      </c>
      <c r="AY206" s="263" t="s">
        <v>192</v>
      </c>
    </row>
    <row r="207" s="15" customFormat="1">
      <c r="A207" s="15"/>
      <c r="B207" s="264"/>
      <c r="C207" s="265"/>
      <c r="D207" s="218" t="s">
        <v>1390</v>
      </c>
      <c r="E207" s="266" t="s">
        <v>19</v>
      </c>
      <c r="F207" s="267" t="s">
        <v>1392</v>
      </c>
      <c r="G207" s="265"/>
      <c r="H207" s="268">
        <v>181.86000000000001</v>
      </c>
      <c r="I207" s="269"/>
      <c r="J207" s="265"/>
      <c r="K207" s="265"/>
      <c r="L207" s="270"/>
      <c r="M207" s="271"/>
      <c r="N207" s="272"/>
      <c r="O207" s="272"/>
      <c r="P207" s="272"/>
      <c r="Q207" s="272"/>
      <c r="R207" s="272"/>
      <c r="S207" s="272"/>
      <c r="T207" s="273"/>
      <c r="U207" s="15"/>
      <c r="V207" s="15"/>
      <c r="W207" s="15"/>
      <c r="X207" s="15"/>
      <c r="Y207" s="15"/>
      <c r="Z207" s="15"/>
      <c r="AA207" s="15"/>
      <c r="AB207" s="15"/>
      <c r="AC207" s="15"/>
      <c r="AD207" s="15"/>
      <c r="AE207" s="15"/>
      <c r="AT207" s="274" t="s">
        <v>1390</v>
      </c>
      <c r="AU207" s="274" t="s">
        <v>84</v>
      </c>
      <c r="AV207" s="15" t="s">
        <v>197</v>
      </c>
      <c r="AW207" s="15" t="s">
        <v>35</v>
      </c>
      <c r="AX207" s="15" t="s">
        <v>82</v>
      </c>
      <c r="AY207" s="274" t="s">
        <v>192</v>
      </c>
    </row>
    <row r="208" s="2" customFormat="1" ht="21.75" customHeight="1">
      <c r="A208" s="41"/>
      <c r="B208" s="42"/>
      <c r="C208" s="205" t="s">
        <v>303</v>
      </c>
      <c r="D208" s="205" t="s">
        <v>193</v>
      </c>
      <c r="E208" s="206" t="s">
        <v>3474</v>
      </c>
      <c r="F208" s="207" t="s">
        <v>3475</v>
      </c>
      <c r="G208" s="208" t="s">
        <v>1412</v>
      </c>
      <c r="H208" s="209">
        <v>181.86000000000001</v>
      </c>
      <c r="I208" s="210"/>
      <c r="J208" s="211">
        <f>ROUND(I208*H208,2)</f>
        <v>0</v>
      </c>
      <c r="K208" s="207" t="s">
        <v>19</v>
      </c>
      <c r="L208" s="47"/>
      <c r="M208" s="212" t="s">
        <v>19</v>
      </c>
      <c r="N208" s="213" t="s">
        <v>45</v>
      </c>
      <c r="O208" s="87"/>
      <c r="P208" s="214">
        <f>O208*H208</f>
        <v>0</v>
      </c>
      <c r="Q208" s="214">
        <v>0</v>
      </c>
      <c r="R208" s="214">
        <f>Q208*H208</f>
        <v>0</v>
      </c>
      <c r="S208" s="214">
        <v>0</v>
      </c>
      <c r="T208" s="215">
        <f>S208*H208</f>
        <v>0</v>
      </c>
      <c r="U208" s="41"/>
      <c r="V208" s="41"/>
      <c r="W208" s="41"/>
      <c r="X208" s="41"/>
      <c r="Y208" s="41"/>
      <c r="Z208" s="41"/>
      <c r="AA208" s="41"/>
      <c r="AB208" s="41"/>
      <c r="AC208" s="41"/>
      <c r="AD208" s="41"/>
      <c r="AE208" s="41"/>
      <c r="AR208" s="216" t="s">
        <v>197</v>
      </c>
      <c r="AT208" s="216" t="s">
        <v>193</v>
      </c>
      <c r="AU208" s="216" t="s">
        <v>84</v>
      </c>
      <c r="AY208" s="20" t="s">
        <v>192</v>
      </c>
      <c r="BE208" s="217">
        <f>IF(N208="základní",J208,0)</f>
        <v>0</v>
      </c>
      <c r="BF208" s="217">
        <f>IF(N208="snížená",J208,0)</f>
        <v>0</v>
      </c>
      <c r="BG208" s="217">
        <f>IF(N208="zákl. přenesená",J208,0)</f>
        <v>0</v>
      </c>
      <c r="BH208" s="217">
        <f>IF(N208="sníž. přenesená",J208,0)</f>
        <v>0</v>
      </c>
      <c r="BI208" s="217">
        <f>IF(N208="nulová",J208,0)</f>
        <v>0</v>
      </c>
      <c r="BJ208" s="20" t="s">
        <v>82</v>
      </c>
      <c r="BK208" s="217">
        <f>ROUND(I208*H208,2)</f>
        <v>0</v>
      </c>
      <c r="BL208" s="20" t="s">
        <v>197</v>
      </c>
      <c r="BM208" s="216" t="s">
        <v>3476</v>
      </c>
    </row>
    <row r="209" s="2" customFormat="1">
      <c r="A209" s="41"/>
      <c r="B209" s="42"/>
      <c r="C209" s="43"/>
      <c r="D209" s="218" t="s">
        <v>199</v>
      </c>
      <c r="E209" s="43"/>
      <c r="F209" s="219" t="s">
        <v>3475</v>
      </c>
      <c r="G209" s="43"/>
      <c r="H209" s="43"/>
      <c r="I209" s="220"/>
      <c r="J209" s="43"/>
      <c r="K209" s="43"/>
      <c r="L209" s="47"/>
      <c r="M209" s="221"/>
      <c r="N209" s="222"/>
      <c r="O209" s="87"/>
      <c r="P209" s="87"/>
      <c r="Q209" s="87"/>
      <c r="R209" s="87"/>
      <c r="S209" s="87"/>
      <c r="T209" s="88"/>
      <c r="U209" s="41"/>
      <c r="V209" s="41"/>
      <c r="W209" s="41"/>
      <c r="X209" s="41"/>
      <c r="Y209" s="41"/>
      <c r="Z209" s="41"/>
      <c r="AA209" s="41"/>
      <c r="AB209" s="41"/>
      <c r="AC209" s="41"/>
      <c r="AD209" s="41"/>
      <c r="AE209" s="41"/>
      <c r="AT209" s="20" t="s">
        <v>199</v>
      </c>
      <c r="AU209" s="20" t="s">
        <v>84</v>
      </c>
    </row>
    <row r="210" s="16" customFormat="1">
      <c r="A210" s="16"/>
      <c r="B210" s="275"/>
      <c r="C210" s="276"/>
      <c r="D210" s="218" t="s">
        <v>1390</v>
      </c>
      <c r="E210" s="277" t="s">
        <v>19</v>
      </c>
      <c r="F210" s="278" t="s">
        <v>3472</v>
      </c>
      <c r="G210" s="276"/>
      <c r="H210" s="277" t="s">
        <v>19</v>
      </c>
      <c r="I210" s="279"/>
      <c r="J210" s="276"/>
      <c r="K210" s="276"/>
      <c r="L210" s="280"/>
      <c r="M210" s="281"/>
      <c r="N210" s="282"/>
      <c r="O210" s="282"/>
      <c r="P210" s="282"/>
      <c r="Q210" s="282"/>
      <c r="R210" s="282"/>
      <c r="S210" s="282"/>
      <c r="T210" s="283"/>
      <c r="U210" s="16"/>
      <c r="V210" s="16"/>
      <c r="W210" s="16"/>
      <c r="X210" s="16"/>
      <c r="Y210" s="16"/>
      <c r="Z210" s="16"/>
      <c r="AA210" s="16"/>
      <c r="AB210" s="16"/>
      <c r="AC210" s="16"/>
      <c r="AD210" s="16"/>
      <c r="AE210" s="16"/>
      <c r="AT210" s="284" t="s">
        <v>1390</v>
      </c>
      <c r="AU210" s="284" t="s">
        <v>84</v>
      </c>
      <c r="AV210" s="16" t="s">
        <v>82</v>
      </c>
      <c r="AW210" s="16" t="s">
        <v>35</v>
      </c>
      <c r="AX210" s="16" t="s">
        <v>74</v>
      </c>
      <c r="AY210" s="284" t="s">
        <v>192</v>
      </c>
    </row>
    <row r="211" s="14" customFormat="1">
      <c r="A211" s="14"/>
      <c r="B211" s="253"/>
      <c r="C211" s="254"/>
      <c r="D211" s="218" t="s">
        <v>1390</v>
      </c>
      <c r="E211" s="255" t="s">
        <v>19</v>
      </c>
      <c r="F211" s="256" t="s">
        <v>3473</v>
      </c>
      <c r="G211" s="254"/>
      <c r="H211" s="257">
        <v>181.86000000000001</v>
      </c>
      <c r="I211" s="258"/>
      <c r="J211" s="254"/>
      <c r="K211" s="254"/>
      <c r="L211" s="259"/>
      <c r="M211" s="260"/>
      <c r="N211" s="261"/>
      <c r="O211" s="261"/>
      <c r="P211" s="261"/>
      <c r="Q211" s="261"/>
      <c r="R211" s="261"/>
      <c r="S211" s="261"/>
      <c r="T211" s="262"/>
      <c r="U211" s="14"/>
      <c r="V211" s="14"/>
      <c r="W211" s="14"/>
      <c r="X211" s="14"/>
      <c r="Y211" s="14"/>
      <c r="Z211" s="14"/>
      <c r="AA211" s="14"/>
      <c r="AB211" s="14"/>
      <c r="AC211" s="14"/>
      <c r="AD211" s="14"/>
      <c r="AE211" s="14"/>
      <c r="AT211" s="263" t="s">
        <v>1390</v>
      </c>
      <c r="AU211" s="263" t="s">
        <v>84</v>
      </c>
      <c r="AV211" s="14" t="s">
        <v>84</v>
      </c>
      <c r="AW211" s="14" t="s">
        <v>35</v>
      </c>
      <c r="AX211" s="14" t="s">
        <v>74</v>
      </c>
      <c r="AY211" s="263" t="s">
        <v>192</v>
      </c>
    </row>
    <row r="212" s="15" customFormat="1">
      <c r="A212" s="15"/>
      <c r="B212" s="264"/>
      <c r="C212" s="265"/>
      <c r="D212" s="218" t="s">
        <v>1390</v>
      </c>
      <c r="E212" s="266" t="s">
        <v>19</v>
      </c>
      <c r="F212" s="267" t="s">
        <v>1392</v>
      </c>
      <c r="G212" s="265"/>
      <c r="H212" s="268">
        <v>181.86000000000001</v>
      </c>
      <c r="I212" s="269"/>
      <c r="J212" s="265"/>
      <c r="K212" s="265"/>
      <c r="L212" s="270"/>
      <c r="M212" s="271"/>
      <c r="N212" s="272"/>
      <c r="O212" s="272"/>
      <c r="P212" s="272"/>
      <c r="Q212" s="272"/>
      <c r="R212" s="272"/>
      <c r="S212" s="272"/>
      <c r="T212" s="273"/>
      <c r="U212" s="15"/>
      <c r="V212" s="15"/>
      <c r="W212" s="15"/>
      <c r="X212" s="15"/>
      <c r="Y212" s="15"/>
      <c r="Z212" s="15"/>
      <c r="AA212" s="15"/>
      <c r="AB212" s="15"/>
      <c r="AC212" s="15"/>
      <c r="AD212" s="15"/>
      <c r="AE212" s="15"/>
      <c r="AT212" s="274" t="s">
        <v>1390</v>
      </c>
      <c r="AU212" s="274" t="s">
        <v>84</v>
      </c>
      <c r="AV212" s="15" t="s">
        <v>197</v>
      </c>
      <c r="AW212" s="15" t="s">
        <v>35</v>
      </c>
      <c r="AX212" s="15" t="s">
        <v>82</v>
      </c>
      <c r="AY212" s="274" t="s">
        <v>192</v>
      </c>
    </row>
    <row r="213" s="2" customFormat="1" ht="21.75" customHeight="1">
      <c r="A213" s="41"/>
      <c r="B213" s="42"/>
      <c r="C213" s="205" t="s">
        <v>7</v>
      </c>
      <c r="D213" s="205" t="s">
        <v>193</v>
      </c>
      <c r="E213" s="206" t="s">
        <v>3477</v>
      </c>
      <c r="F213" s="207" t="s">
        <v>3475</v>
      </c>
      <c r="G213" s="208" t="s">
        <v>1412</v>
      </c>
      <c r="H213" s="209">
        <v>1133.9000000000001</v>
      </c>
      <c r="I213" s="210"/>
      <c r="J213" s="211">
        <f>ROUND(I213*H213,2)</f>
        <v>0</v>
      </c>
      <c r="K213" s="207" t="s">
        <v>19</v>
      </c>
      <c r="L213" s="47"/>
      <c r="M213" s="212" t="s">
        <v>19</v>
      </c>
      <c r="N213" s="213" t="s">
        <v>45</v>
      </c>
      <c r="O213" s="87"/>
      <c r="P213" s="214">
        <f>O213*H213</f>
        <v>0</v>
      </c>
      <c r="Q213" s="214">
        <v>0</v>
      </c>
      <c r="R213" s="214">
        <f>Q213*H213</f>
        <v>0</v>
      </c>
      <c r="S213" s="214">
        <v>0</v>
      </c>
      <c r="T213" s="215">
        <f>S213*H213</f>
        <v>0</v>
      </c>
      <c r="U213" s="41"/>
      <c r="V213" s="41"/>
      <c r="W213" s="41"/>
      <c r="X213" s="41"/>
      <c r="Y213" s="41"/>
      <c r="Z213" s="41"/>
      <c r="AA213" s="41"/>
      <c r="AB213" s="41"/>
      <c r="AC213" s="41"/>
      <c r="AD213" s="41"/>
      <c r="AE213" s="41"/>
      <c r="AR213" s="216" t="s">
        <v>197</v>
      </c>
      <c r="AT213" s="216" t="s">
        <v>193</v>
      </c>
      <c r="AU213" s="216" t="s">
        <v>84</v>
      </c>
      <c r="AY213" s="20" t="s">
        <v>192</v>
      </c>
      <c r="BE213" s="217">
        <f>IF(N213="základní",J213,0)</f>
        <v>0</v>
      </c>
      <c r="BF213" s="217">
        <f>IF(N213="snížená",J213,0)</f>
        <v>0</v>
      </c>
      <c r="BG213" s="217">
        <f>IF(N213="zákl. přenesená",J213,0)</f>
        <v>0</v>
      </c>
      <c r="BH213" s="217">
        <f>IF(N213="sníž. přenesená",J213,0)</f>
        <v>0</v>
      </c>
      <c r="BI213" s="217">
        <f>IF(N213="nulová",J213,0)</f>
        <v>0</v>
      </c>
      <c r="BJ213" s="20" t="s">
        <v>82</v>
      </c>
      <c r="BK213" s="217">
        <f>ROUND(I213*H213,2)</f>
        <v>0</v>
      </c>
      <c r="BL213" s="20" t="s">
        <v>197</v>
      </c>
      <c r="BM213" s="216" t="s">
        <v>3478</v>
      </c>
    </row>
    <row r="214" s="2" customFormat="1">
      <c r="A214" s="41"/>
      <c r="B214" s="42"/>
      <c r="C214" s="43"/>
      <c r="D214" s="218" t="s">
        <v>199</v>
      </c>
      <c r="E214" s="43"/>
      <c r="F214" s="219" t="s">
        <v>3475</v>
      </c>
      <c r="G214" s="43"/>
      <c r="H214" s="43"/>
      <c r="I214" s="220"/>
      <c r="J214" s="43"/>
      <c r="K214" s="43"/>
      <c r="L214" s="47"/>
      <c r="M214" s="221"/>
      <c r="N214" s="222"/>
      <c r="O214" s="87"/>
      <c r="P214" s="87"/>
      <c r="Q214" s="87"/>
      <c r="R214" s="87"/>
      <c r="S214" s="87"/>
      <c r="T214" s="88"/>
      <c r="U214" s="41"/>
      <c r="V214" s="41"/>
      <c r="W214" s="41"/>
      <c r="X214" s="41"/>
      <c r="Y214" s="41"/>
      <c r="Z214" s="41"/>
      <c r="AA214" s="41"/>
      <c r="AB214" s="41"/>
      <c r="AC214" s="41"/>
      <c r="AD214" s="41"/>
      <c r="AE214" s="41"/>
      <c r="AT214" s="20" t="s">
        <v>199</v>
      </c>
      <c r="AU214" s="20" t="s">
        <v>84</v>
      </c>
    </row>
    <row r="215" s="16" customFormat="1">
      <c r="A215" s="16"/>
      <c r="B215" s="275"/>
      <c r="C215" s="276"/>
      <c r="D215" s="218" t="s">
        <v>1390</v>
      </c>
      <c r="E215" s="277" t="s">
        <v>19</v>
      </c>
      <c r="F215" s="278" t="s">
        <v>3479</v>
      </c>
      <c r="G215" s="276"/>
      <c r="H215" s="277" t="s">
        <v>19</v>
      </c>
      <c r="I215" s="279"/>
      <c r="J215" s="276"/>
      <c r="K215" s="276"/>
      <c r="L215" s="280"/>
      <c r="M215" s="281"/>
      <c r="N215" s="282"/>
      <c r="O215" s="282"/>
      <c r="P215" s="282"/>
      <c r="Q215" s="282"/>
      <c r="R215" s="282"/>
      <c r="S215" s="282"/>
      <c r="T215" s="283"/>
      <c r="U215" s="16"/>
      <c r="V215" s="16"/>
      <c r="W215" s="16"/>
      <c r="X215" s="16"/>
      <c r="Y215" s="16"/>
      <c r="Z215" s="16"/>
      <c r="AA215" s="16"/>
      <c r="AB215" s="16"/>
      <c r="AC215" s="16"/>
      <c r="AD215" s="16"/>
      <c r="AE215" s="16"/>
      <c r="AT215" s="284" t="s">
        <v>1390</v>
      </c>
      <c r="AU215" s="284" t="s">
        <v>84</v>
      </c>
      <c r="AV215" s="16" t="s">
        <v>82</v>
      </c>
      <c r="AW215" s="16" t="s">
        <v>35</v>
      </c>
      <c r="AX215" s="16" t="s">
        <v>74</v>
      </c>
      <c r="AY215" s="284" t="s">
        <v>192</v>
      </c>
    </row>
    <row r="216" s="16" customFormat="1">
      <c r="A216" s="16"/>
      <c r="B216" s="275"/>
      <c r="C216" s="276"/>
      <c r="D216" s="218" t="s">
        <v>1390</v>
      </c>
      <c r="E216" s="277" t="s">
        <v>19</v>
      </c>
      <c r="F216" s="278" t="s">
        <v>3480</v>
      </c>
      <c r="G216" s="276"/>
      <c r="H216" s="277" t="s">
        <v>19</v>
      </c>
      <c r="I216" s="279"/>
      <c r="J216" s="276"/>
      <c r="K216" s="276"/>
      <c r="L216" s="280"/>
      <c r="M216" s="281"/>
      <c r="N216" s="282"/>
      <c r="O216" s="282"/>
      <c r="P216" s="282"/>
      <c r="Q216" s="282"/>
      <c r="R216" s="282"/>
      <c r="S216" s="282"/>
      <c r="T216" s="283"/>
      <c r="U216" s="16"/>
      <c r="V216" s="16"/>
      <c r="W216" s="16"/>
      <c r="X216" s="16"/>
      <c r="Y216" s="16"/>
      <c r="Z216" s="16"/>
      <c r="AA216" s="16"/>
      <c r="AB216" s="16"/>
      <c r="AC216" s="16"/>
      <c r="AD216" s="16"/>
      <c r="AE216" s="16"/>
      <c r="AT216" s="284" t="s">
        <v>1390</v>
      </c>
      <c r="AU216" s="284" t="s">
        <v>84</v>
      </c>
      <c r="AV216" s="16" t="s">
        <v>82</v>
      </c>
      <c r="AW216" s="16" t="s">
        <v>35</v>
      </c>
      <c r="AX216" s="16" t="s">
        <v>74</v>
      </c>
      <c r="AY216" s="284" t="s">
        <v>192</v>
      </c>
    </row>
    <row r="217" s="16" customFormat="1">
      <c r="A217" s="16"/>
      <c r="B217" s="275"/>
      <c r="C217" s="276"/>
      <c r="D217" s="218" t="s">
        <v>1390</v>
      </c>
      <c r="E217" s="277" t="s">
        <v>19</v>
      </c>
      <c r="F217" s="278" t="s">
        <v>3481</v>
      </c>
      <c r="G217" s="276"/>
      <c r="H217" s="277" t="s">
        <v>19</v>
      </c>
      <c r="I217" s="279"/>
      <c r="J217" s="276"/>
      <c r="K217" s="276"/>
      <c r="L217" s="280"/>
      <c r="M217" s="281"/>
      <c r="N217" s="282"/>
      <c r="O217" s="282"/>
      <c r="P217" s="282"/>
      <c r="Q217" s="282"/>
      <c r="R217" s="282"/>
      <c r="S217" s="282"/>
      <c r="T217" s="283"/>
      <c r="U217" s="16"/>
      <c r="V217" s="16"/>
      <c r="W217" s="16"/>
      <c r="X217" s="16"/>
      <c r="Y217" s="16"/>
      <c r="Z217" s="16"/>
      <c r="AA217" s="16"/>
      <c r="AB217" s="16"/>
      <c r="AC217" s="16"/>
      <c r="AD217" s="16"/>
      <c r="AE217" s="16"/>
      <c r="AT217" s="284" t="s">
        <v>1390</v>
      </c>
      <c r="AU217" s="284" t="s">
        <v>84</v>
      </c>
      <c r="AV217" s="16" t="s">
        <v>82</v>
      </c>
      <c r="AW217" s="16" t="s">
        <v>35</v>
      </c>
      <c r="AX217" s="16" t="s">
        <v>74</v>
      </c>
      <c r="AY217" s="284" t="s">
        <v>192</v>
      </c>
    </row>
    <row r="218" s="14" customFormat="1">
      <c r="A218" s="14"/>
      <c r="B218" s="253"/>
      <c r="C218" s="254"/>
      <c r="D218" s="218" t="s">
        <v>1390</v>
      </c>
      <c r="E218" s="255" t="s">
        <v>19</v>
      </c>
      <c r="F218" s="256" t="s">
        <v>3482</v>
      </c>
      <c r="G218" s="254"/>
      <c r="H218" s="257">
        <v>395.89999999999998</v>
      </c>
      <c r="I218" s="258"/>
      <c r="J218" s="254"/>
      <c r="K218" s="254"/>
      <c r="L218" s="259"/>
      <c r="M218" s="260"/>
      <c r="N218" s="261"/>
      <c r="O218" s="261"/>
      <c r="P218" s="261"/>
      <c r="Q218" s="261"/>
      <c r="R218" s="261"/>
      <c r="S218" s="261"/>
      <c r="T218" s="262"/>
      <c r="U218" s="14"/>
      <c r="V218" s="14"/>
      <c r="W218" s="14"/>
      <c r="X218" s="14"/>
      <c r="Y218" s="14"/>
      <c r="Z218" s="14"/>
      <c r="AA218" s="14"/>
      <c r="AB218" s="14"/>
      <c r="AC218" s="14"/>
      <c r="AD218" s="14"/>
      <c r="AE218" s="14"/>
      <c r="AT218" s="263" t="s">
        <v>1390</v>
      </c>
      <c r="AU218" s="263" t="s">
        <v>84</v>
      </c>
      <c r="AV218" s="14" t="s">
        <v>84</v>
      </c>
      <c r="AW218" s="14" t="s">
        <v>35</v>
      </c>
      <c r="AX218" s="14" t="s">
        <v>74</v>
      </c>
      <c r="AY218" s="263" t="s">
        <v>192</v>
      </c>
    </row>
    <row r="219" s="16" customFormat="1">
      <c r="A219" s="16"/>
      <c r="B219" s="275"/>
      <c r="C219" s="276"/>
      <c r="D219" s="218" t="s">
        <v>1390</v>
      </c>
      <c r="E219" s="277" t="s">
        <v>19</v>
      </c>
      <c r="F219" s="278" t="s">
        <v>3483</v>
      </c>
      <c r="G219" s="276"/>
      <c r="H219" s="277" t="s">
        <v>19</v>
      </c>
      <c r="I219" s="279"/>
      <c r="J219" s="276"/>
      <c r="K219" s="276"/>
      <c r="L219" s="280"/>
      <c r="M219" s="281"/>
      <c r="N219" s="282"/>
      <c r="O219" s="282"/>
      <c r="P219" s="282"/>
      <c r="Q219" s="282"/>
      <c r="R219" s="282"/>
      <c r="S219" s="282"/>
      <c r="T219" s="283"/>
      <c r="U219" s="16"/>
      <c r="V219" s="16"/>
      <c r="W219" s="16"/>
      <c r="X219" s="16"/>
      <c r="Y219" s="16"/>
      <c r="Z219" s="16"/>
      <c r="AA219" s="16"/>
      <c r="AB219" s="16"/>
      <c r="AC219" s="16"/>
      <c r="AD219" s="16"/>
      <c r="AE219" s="16"/>
      <c r="AT219" s="284" t="s">
        <v>1390</v>
      </c>
      <c r="AU219" s="284" t="s">
        <v>84</v>
      </c>
      <c r="AV219" s="16" t="s">
        <v>82</v>
      </c>
      <c r="AW219" s="16" t="s">
        <v>35</v>
      </c>
      <c r="AX219" s="16" t="s">
        <v>74</v>
      </c>
      <c r="AY219" s="284" t="s">
        <v>192</v>
      </c>
    </row>
    <row r="220" s="14" customFormat="1">
      <c r="A220" s="14"/>
      <c r="B220" s="253"/>
      <c r="C220" s="254"/>
      <c r="D220" s="218" t="s">
        <v>1390</v>
      </c>
      <c r="E220" s="255" t="s">
        <v>19</v>
      </c>
      <c r="F220" s="256" t="s">
        <v>3484</v>
      </c>
      <c r="G220" s="254"/>
      <c r="H220" s="257">
        <v>171.05000000000001</v>
      </c>
      <c r="I220" s="258"/>
      <c r="J220" s="254"/>
      <c r="K220" s="254"/>
      <c r="L220" s="259"/>
      <c r="M220" s="260"/>
      <c r="N220" s="261"/>
      <c r="O220" s="261"/>
      <c r="P220" s="261"/>
      <c r="Q220" s="261"/>
      <c r="R220" s="261"/>
      <c r="S220" s="261"/>
      <c r="T220" s="262"/>
      <c r="U220" s="14"/>
      <c r="V220" s="14"/>
      <c r="W220" s="14"/>
      <c r="X220" s="14"/>
      <c r="Y220" s="14"/>
      <c r="Z220" s="14"/>
      <c r="AA220" s="14"/>
      <c r="AB220" s="14"/>
      <c r="AC220" s="14"/>
      <c r="AD220" s="14"/>
      <c r="AE220" s="14"/>
      <c r="AT220" s="263" t="s">
        <v>1390</v>
      </c>
      <c r="AU220" s="263" t="s">
        <v>84</v>
      </c>
      <c r="AV220" s="14" t="s">
        <v>84</v>
      </c>
      <c r="AW220" s="14" t="s">
        <v>35</v>
      </c>
      <c r="AX220" s="14" t="s">
        <v>74</v>
      </c>
      <c r="AY220" s="263" t="s">
        <v>192</v>
      </c>
    </row>
    <row r="221" s="17" customFormat="1">
      <c r="A221" s="17"/>
      <c r="B221" s="285"/>
      <c r="C221" s="286"/>
      <c r="D221" s="218" t="s">
        <v>1390</v>
      </c>
      <c r="E221" s="287" t="s">
        <v>19</v>
      </c>
      <c r="F221" s="288" t="s">
        <v>1558</v>
      </c>
      <c r="G221" s="286"/>
      <c r="H221" s="289">
        <v>566.95000000000005</v>
      </c>
      <c r="I221" s="290"/>
      <c r="J221" s="286"/>
      <c r="K221" s="286"/>
      <c r="L221" s="291"/>
      <c r="M221" s="292"/>
      <c r="N221" s="293"/>
      <c r="O221" s="293"/>
      <c r="P221" s="293"/>
      <c r="Q221" s="293"/>
      <c r="R221" s="293"/>
      <c r="S221" s="293"/>
      <c r="T221" s="294"/>
      <c r="U221" s="17"/>
      <c r="V221" s="17"/>
      <c r="W221" s="17"/>
      <c r="X221" s="17"/>
      <c r="Y221" s="17"/>
      <c r="Z221" s="17"/>
      <c r="AA221" s="17"/>
      <c r="AB221" s="17"/>
      <c r="AC221" s="17"/>
      <c r="AD221" s="17"/>
      <c r="AE221" s="17"/>
      <c r="AT221" s="295" t="s">
        <v>1390</v>
      </c>
      <c r="AU221" s="295" t="s">
        <v>84</v>
      </c>
      <c r="AV221" s="17" t="s">
        <v>207</v>
      </c>
      <c r="AW221" s="17" t="s">
        <v>35</v>
      </c>
      <c r="AX221" s="17" t="s">
        <v>74</v>
      </c>
      <c r="AY221" s="295" t="s">
        <v>192</v>
      </c>
    </row>
    <row r="222" s="16" customFormat="1">
      <c r="A222" s="16"/>
      <c r="B222" s="275"/>
      <c r="C222" s="276"/>
      <c r="D222" s="218" t="s">
        <v>1390</v>
      </c>
      <c r="E222" s="277" t="s">
        <v>19</v>
      </c>
      <c r="F222" s="278" t="s">
        <v>3485</v>
      </c>
      <c r="G222" s="276"/>
      <c r="H222" s="277" t="s">
        <v>19</v>
      </c>
      <c r="I222" s="279"/>
      <c r="J222" s="276"/>
      <c r="K222" s="276"/>
      <c r="L222" s="280"/>
      <c r="M222" s="281"/>
      <c r="N222" s="282"/>
      <c r="O222" s="282"/>
      <c r="P222" s="282"/>
      <c r="Q222" s="282"/>
      <c r="R222" s="282"/>
      <c r="S222" s="282"/>
      <c r="T222" s="283"/>
      <c r="U222" s="16"/>
      <c r="V222" s="16"/>
      <c r="W222" s="16"/>
      <c r="X222" s="16"/>
      <c r="Y222" s="16"/>
      <c r="Z222" s="16"/>
      <c r="AA222" s="16"/>
      <c r="AB222" s="16"/>
      <c r="AC222" s="16"/>
      <c r="AD222" s="16"/>
      <c r="AE222" s="16"/>
      <c r="AT222" s="284" t="s">
        <v>1390</v>
      </c>
      <c r="AU222" s="284" t="s">
        <v>84</v>
      </c>
      <c r="AV222" s="16" t="s">
        <v>82</v>
      </c>
      <c r="AW222" s="16" t="s">
        <v>35</v>
      </c>
      <c r="AX222" s="16" t="s">
        <v>74</v>
      </c>
      <c r="AY222" s="284" t="s">
        <v>192</v>
      </c>
    </row>
    <row r="223" s="16" customFormat="1">
      <c r="A223" s="16"/>
      <c r="B223" s="275"/>
      <c r="C223" s="276"/>
      <c r="D223" s="218" t="s">
        <v>1390</v>
      </c>
      <c r="E223" s="277" t="s">
        <v>19</v>
      </c>
      <c r="F223" s="278" t="s">
        <v>3486</v>
      </c>
      <c r="G223" s="276"/>
      <c r="H223" s="277" t="s">
        <v>19</v>
      </c>
      <c r="I223" s="279"/>
      <c r="J223" s="276"/>
      <c r="K223" s="276"/>
      <c r="L223" s="280"/>
      <c r="M223" s="281"/>
      <c r="N223" s="282"/>
      <c r="O223" s="282"/>
      <c r="P223" s="282"/>
      <c r="Q223" s="282"/>
      <c r="R223" s="282"/>
      <c r="S223" s="282"/>
      <c r="T223" s="283"/>
      <c r="U223" s="16"/>
      <c r="V223" s="16"/>
      <c r="W223" s="16"/>
      <c r="X223" s="16"/>
      <c r="Y223" s="16"/>
      <c r="Z223" s="16"/>
      <c r="AA223" s="16"/>
      <c r="AB223" s="16"/>
      <c r="AC223" s="16"/>
      <c r="AD223" s="16"/>
      <c r="AE223" s="16"/>
      <c r="AT223" s="284" t="s">
        <v>1390</v>
      </c>
      <c r="AU223" s="284" t="s">
        <v>84</v>
      </c>
      <c r="AV223" s="16" t="s">
        <v>82</v>
      </c>
      <c r="AW223" s="16" t="s">
        <v>35</v>
      </c>
      <c r="AX223" s="16" t="s">
        <v>74</v>
      </c>
      <c r="AY223" s="284" t="s">
        <v>192</v>
      </c>
    </row>
    <row r="224" s="16" customFormat="1">
      <c r="A224" s="16"/>
      <c r="B224" s="275"/>
      <c r="C224" s="276"/>
      <c r="D224" s="218" t="s">
        <v>1390</v>
      </c>
      <c r="E224" s="277" t="s">
        <v>19</v>
      </c>
      <c r="F224" s="278" t="s">
        <v>3481</v>
      </c>
      <c r="G224" s="276"/>
      <c r="H224" s="277" t="s">
        <v>19</v>
      </c>
      <c r="I224" s="279"/>
      <c r="J224" s="276"/>
      <c r="K224" s="276"/>
      <c r="L224" s="280"/>
      <c r="M224" s="281"/>
      <c r="N224" s="282"/>
      <c r="O224" s="282"/>
      <c r="P224" s="282"/>
      <c r="Q224" s="282"/>
      <c r="R224" s="282"/>
      <c r="S224" s="282"/>
      <c r="T224" s="283"/>
      <c r="U224" s="16"/>
      <c r="V224" s="16"/>
      <c r="W224" s="16"/>
      <c r="X224" s="16"/>
      <c r="Y224" s="16"/>
      <c r="Z224" s="16"/>
      <c r="AA224" s="16"/>
      <c r="AB224" s="16"/>
      <c r="AC224" s="16"/>
      <c r="AD224" s="16"/>
      <c r="AE224" s="16"/>
      <c r="AT224" s="284" t="s">
        <v>1390</v>
      </c>
      <c r="AU224" s="284" t="s">
        <v>84</v>
      </c>
      <c r="AV224" s="16" t="s">
        <v>82</v>
      </c>
      <c r="AW224" s="16" t="s">
        <v>35</v>
      </c>
      <c r="AX224" s="16" t="s">
        <v>74</v>
      </c>
      <c r="AY224" s="284" t="s">
        <v>192</v>
      </c>
    </row>
    <row r="225" s="14" customFormat="1">
      <c r="A225" s="14"/>
      <c r="B225" s="253"/>
      <c r="C225" s="254"/>
      <c r="D225" s="218" t="s">
        <v>1390</v>
      </c>
      <c r="E225" s="255" t="s">
        <v>19</v>
      </c>
      <c r="F225" s="256" t="s">
        <v>3482</v>
      </c>
      <c r="G225" s="254"/>
      <c r="H225" s="257">
        <v>395.89999999999998</v>
      </c>
      <c r="I225" s="258"/>
      <c r="J225" s="254"/>
      <c r="K225" s="254"/>
      <c r="L225" s="259"/>
      <c r="M225" s="260"/>
      <c r="N225" s="261"/>
      <c r="O225" s="261"/>
      <c r="P225" s="261"/>
      <c r="Q225" s="261"/>
      <c r="R225" s="261"/>
      <c r="S225" s="261"/>
      <c r="T225" s="262"/>
      <c r="U225" s="14"/>
      <c r="V225" s="14"/>
      <c r="W225" s="14"/>
      <c r="X225" s="14"/>
      <c r="Y225" s="14"/>
      <c r="Z225" s="14"/>
      <c r="AA225" s="14"/>
      <c r="AB225" s="14"/>
      <c r="AC225" s="14"/>
      <c r="AD225" s="14"/>
      <c r="AE225" s="14"/>
      <c r="AT225" s="263" t="s">
        <v>1390</v>
      </c>
      <c r="AU225" s="263" t="s">
        <v>84</v>
      </c>
      <c r="AV225" s="14" t="s">
        <v>84</v>
      </c>
      <c r="AW225" s="14" t="s">
        <v>35</v>
      </c>
      <c r="AX225" s="14" t="s">
        <v>74</v>
      </c>
      <c r="AY225" s="263" t="s">
        <v>192</v>
      </c>
    </row>
    <row r="226" s="16" customFormat="1">
      <c r="A226" s="16"/>
      <c r="B226" s="275"/>
      <c r="C226" s="276"/>
      <c r="D226" s="218" t="s">
        <v>1390</v>
      </c>
      <c r="E226" s="277" t="s">
        <v>19</v>
      </c>
      <c r="F226" s="278" t="s">
        <v>3483</v>
      </c>
      <c r="G226" s="276"/>
      <c r="H226" s="277" t="s">
        <v>19</v>
      </c>
      <c r="I226" s="279"/>
      <c r="J226" s="276"/>
      <c r="K226" s="276"/>
      <c r="L226" s="280"/>
      <c r="M226" s="281"/>
      <c r="N226" s="282"/>
      <c r="O226" s="282"/>
      <c r="P226" s="282"/>
      <c r="Q226" s="282"/>
      <c r="R226" s="282"/>
      <c r="S226" s="282"/>
      <c r="T226" s="283"/>
      <c r="U226" s="16"/>
      <c r="V226" s="16"/>
      <c r="W226" s="16"/>
      <c r="X226" s="16"/>
      <c r="Y226" s="16"/>
      <c r="Z226" s="16"/>
      <c r="AA226" s="16"/>
      <c r="AB226" s="16"/>
      <c r="AC226" s="16"/>
      <c r="AD226" s="16"/>
      <c r="AE226" s="16"/>
      <c r="AT226" s="284" t="s">
        <v>1390</v>
      </c>
      <c r="AU226" s="284" t="s">
        <v>84</v>
      </c>
      <c r="AV226" s="16" t="s">
        <v>82</v>
      </c>
      <c r="AW226" s="16" t="s">
        <v>35</v>
      </c>
      <c r="AX226" s="16" t="s">
        <v>74</v>
      </c>
      <c r="AY226" s="284" t="s">
        <v>192</v>
      </c>
    </row>
    <row r="227" s="14" customFormat="1">
      <c r="A227" s="14"/>
      <c r="B227" s="253"/>
      <c r="C227" s="254"/>
      <c r="D227" s="218" t="s">
        <v>1390</v>
      </c>
      <c r="E227" s="255" t="s">
        <v>19</v>
      </c>
      <c r="F227" s="256" t="s">
        <v>3484</v>
      </c>
      <c r="G227" s="254"/>
      <c r="H227" s="257">
        <v>171.05000000000001</v>
      </c>
      <c r="I227" s="258"/>
      <c r="J227" s="254"/>
      <c r="K227" s="254"/>
      <c r="L227" s="259"/>
      <c r="M227" s="260"/>
      <c r="N227" s="261"/>
      <c r="O227" s="261"/>
      <c r="P227" s="261"/>
      <c r="Q227" s="261"/>
      <c r="R227" s="261"/>
      <c r="S227" s="261"/>
      <c r="T227" s="262"/>
      <c r="U227" s="14"/>
      <c r="V227" s="14"/>
      <c r="W227" s="14"/>
      <c r="X227" s="14"/>
      <c r="Y227" s="14"/>
      <c r="Z227" s="14"/>
      <c r="AA227" s="14"/>
      <c r="AB227" s="14"/>
      <c r="AC227" s="14"/>
      <c r="AD227" s="14"/>
      <c r="AE227" s="14"/>
      <c r="AT227" s="263" t="s">
        <v>1390</v>
      </c>
      <c r="AU227" s="263" t="s">
        <v>84</v>
      </c>
      <c r="AV227" s="14" t="s">
        <v>84</v>
      </c>
      <c r="AW227" s="14" t="s">
        <v>35</v>
      </c>
      <c r="AX227" s="14" t="s">
        <v>74</v>
      </c>
      <c r="AY227" s="263" t="s">
        <v>192</v>
      </c>
    </row>
    <row r="228" s="17" customFormat="1">
      <c r="A228" s="17"/>
      <c r="B228" s="285"/>
      <c r="C228" s="286"/>
      <c r="D228" s="218" t="s">
        <v>1390</v>
      </c>
      <c r="E228" s="287" t="s">
        <v>19</v>
      </c>
      <c r="F228" s="288" t="s">
        <v>1558</v>
      </c>
      <c r="G228" s="286"/>
      <c r="H228" s="289">
        <v>566.95000000000005</v>
      </c>
      <c r="I228" s="290"/>
      <c r="J228" s="286"/>
      <c r="K228" s="286"/>
      <c r="L228" s="291"/>
      <c r="M228" s="292"/>
      <c r="N228" s="293"/>
      <c r="O228" s="293"/>
      <c r="P228" s="293"/>
      <c r="Q228" s="293"/>
      <c r="R228" s="293"/>
      <c r="S228" s="293"/>
      <c r="T228" s="294"/>
      <c r="U228" s="17"/>
      <c r="V228" s="17"/>
      <c r="W228" s="17"/>
      <c r="X228" s="17"/>
      <c r="Y228" s="17"/>
      <c r="Z228" s="17"/>
      <c r="AA228" s="17"/>
      <c r="AB228" s="17"/>
      <c r="AC228" s="17"/>
      <c r="AD228" s="17"/>
      <c r="AE228" s="17"/>
      <c r="AT228" s="295" t="s">
        <v>1390</v>
      </c>
      <c r="AU228" s="295" t="s">
        <v>84</v>
      </c>
      <c r="AV228" s="17" t="s">
        <v>207</v>
      </c>
      <c r="AW228" s="17" t="s">
        <v>35</v>
      </c>
      <c r="AX228" s="17" t="s">
        <v>74</v>
      </c>
      <c r="AY228" s="295" t="s">
        <v>192</v>
      </c>
    </row>
    <row r="229" s="15" customFormat="1">
      <c r="A229" s="15"/>
      <c r="B229" s="264"/>
      <c r="C229" s="265"/>
      <c r="D229" s="218" t="s">
        <v>1390</v>
      </c>
      <c r="E229" s="266" t="s">
        <v>19</v>
      </c>
      <c r="F229" s="267" t="s">
        <v>1392</v>
      </c>
      <c r="G229" s="265"/>
      <c r="H229" s="268">
        <v>1133.9000000000001</v>
      </c>
      <c r="I229" s="269"/>
      <c r="J229" s="265"/>
      <c r="K229" s="265"/>
      <c r="L229" s="270"/>
      <c r="M229" s="271"/>
      <c r="N229" s="272"/>
      <c r="O229" s="272"/>
      <c r="P229" s="272"/>
      <c r="Q229" s="272"/>
      <c r="R229" s="272"/>
      <c r="S229" s="272"/>
      <c r="T229" s="273"/>
      <c r="U229" s="15"/>
      <c r="V229" s="15"/>
      <c r="W229" s="15"/>
      <c r="X229" s="15"/>
      <c r="Y229" s="15"/>
      <c r="Z229" s="15"/>
      <c r="AA229" s="15"/>
      <c r="AB229" s="15"/>
      <c r="AC229" s="15"/>
      <c r="AD229" s="15"/>
      <c r="AE229" s="15"/>
      <c r="AT229" s="274" t="s">
        <v>1390</v>
      </c>
      <c r="AU229" s="274" t="s">
        <v>84</v>
      </c>
      <c r="AV229" s="15" t="s">
        <v>197</v>
      </c>
      <c r="AW229" s="15" t="s">
        <v>35</v>
      </c>
      <c r="AX229" s="15" t="s">
        <v>82</v>
      </c>
      <c r="AY229" s="274" t="s">
        <v>192</v>
      </c>
    </row>
    <row r="230" s="2" customFormat="1" ht="21.75" customHeight="1">
      <c r="A230" s="41"/>
      <c r="B230" s="42"/>
      <c r="C230" s="205" t="s">
        <v>312</v>
      </c>
      <c r="D230" s="205" t="s">
        <v>193</v>
      </c>
      <c r="E230" s="206" t="s">
        <v>3487</v>
      </c>
      <c r="F230" s="207" t="s">
        <v>3475</v>
      </c>
      <c r="G230" s="208" t="s">
        <v>1412</v>
      </c>
      <c r="H230" s="209">
        <v>1133.9000000000001</v>
      </c>
      <c r="I230" s="210"/>
      <c r="J230" s="211">
        <f>ROUND(I230*H230,2)</f>
        <v>0</v>
      </c>
      <c r="K230" s="207" t="s">
        <v>19</v>
      </c>
      <c r="L230" s="47"/>
      <c r="M230" s="212" t="s">
        <v>19</v>
      </c>
      <c r="N230" s="213" t="s">
        <v>45</v>
      </c>
      <c r="O230" s="87"/>
      <c r="P230" s="214">
        <f>O230*H230</f>
        <v>0</v>
      </c>
      <c r="Q230" s="214">
        <v>0</v>
      </c>
      <c r="R230" s="214">
        <f>Q230*H230</f>
        <v>0</v>
      </c>
      <c r="S230" s="214">
        <v>0</v>
      </c>
      <c r="T230" s="215">
        <f>S230*H230</f>
        <v>0</v>
      </c>
      <c r="U230" s="41"/>
      <c r="V230" s="41"/>
      <c r="W230" s="41"/>
      <c r="X230" s="41"/>
      <c r="Y230" s="41"/>
      <c r="Z230" s="41"/>
      <c r="AA230" s="41"/>
      <c r="AB230" s="41"/>
      <c r="AC230" s="41"/>
      <c r="AD230" s="41"/>
      <c r="AE230" s="41"/>
      <c r="AR230" s="216" t="s">
        <v>197</v>
      </c>
      <c r="AT230" s="216" t="s">
        <v>193</v>
      </c>
      <c r="AU230" s="216" t="s">
        <v>84</v>
      </c>
      <c r="AY230" s="20" t="s">
        <v>192</v>
      </c>
      <c r="BE230" s="217">
        <f>IF(N230="základní",J230,0)</f>
        <v>0</v>
      </c>
      <c r="BF230" s="217">
        <f>IF(N230="snížená",J230,0)</f>
        <v>0</v>
      </c>
      <c r="BG230" s="217">
        <f>IF(N230="zákl. přenesená",J230,0)</f>
        <v>0</v>
      </c>
      <c r="BH230" s="217">
        <f>IF(N230="sníž. přenesená",J230,0)</f>
        <v>0</v>
      </c>
      <c r="BI230" s="217">
        <f>IF(N230="nulová",J230,0)</f>
        <v>0</v>
      </c>
      <c r="BJ230" s="20" t="s">
        <v>82</v>
      </c>
      <c r="BK230" s="217">
        <f>ROUND(I230*H230,2)</f>
        <v>0</v>
      </c>
      <c r="BL230" s="20" t="s">
        <v>197</v>
      </c>
      <c r="BM230" s="216" t="s">
        <v>3488</v>
      </c>
    </row>
    <row r="231" s="2" customFormat="1">
      <c r="A231" s="41"/>
      <c r="B231" s="42"/>
      <c r="C231" s="43"/>
      <c r="D231" s="218" t="s">
        <v>199</v>
      </c>
      <c r="E231" s="43"/>
      <c r="F231" s="219" t="s">
        <v>3475</v>
      </c>
      <c r="G231" s="43"/>
      <c r="H231" s="43"/>
      <c r="I231" s="220"/>
      <c r="J231" s="43"/>
      <c r="K231" s="43"/>
      <c r="L231" s="47"/>
      <c r="M231" s="221"/>
      <c r="N231" s="222"/>
      <c r="O231" s="87"/>
      <c r="P231" s="87"/>
      <c r="Q231" s="87"/>
      <c r="R231" s="87"/>
      <c r="S231" s="87"/>
      <c r="T231" s="88"/>
      <c r="U231" s="41"/>
      <c r="V231" s="41"/>
      <c r="W231" s="41"/>
      <c r="X231" s="41"/>
      <c r="Y231" s="41"/>
      <c r="Z231" s="41"/>
      <c r="AA231" s="41"/>
      <c r="AB231" s="41"/>
      <c r="AC231" s="41"/>
      <c r="AD231" s="41"/>
      <c r="AE231" s="41"/>
      <c r="AT231" s="20" t="s">
        <v>199</v>
      </c>
      <c r="AU231" s="20" t="s">
        <v>84</v>
      </c>
    </row>
    <row r="232" s="16" customFormat="1">
      <c r="A232" s="16"/>
      <c r="B232" s="275"/>
      <c r="C232" s="276"/>
      <c r="D232" s="218" t="s">
        <v>1390</v>
      </c>
      <c r="E232" s="277" t="s">
        <v>19</v>
      </c>
      <c r="F232" s="278" t="s">
        <v>3489</v>
      </c>
      <c r="G232" s="276"/>
      <c r="H232" s="277" t="s">
        <v>19</v>
      </c>
      <c r="I232" s="279"/>
      <c r="J232" s="276"/>
      <c r="K232" s="276"/>
      <c r="L232" s="280"/>
      <c r="M232" s="281"/>
      <c r="N232" s="282"/>
      <c r="O232" s="282"/>
      <c r="P232" s="282"/>
      <c r="Q232" s="282"/>
      <c r="R232" s="282"/>
      <c r="S232" s="282"/>
      <c r="T232" s="283"/>
      <c r="U232" s="16"/>
      <c r="V232" s="16"/>
      <c r="W232" s="16"/>
      <c r="X232" s="16"/>
      <c r="Y232" s="16"/>
      <c r="Z232" s="16"/>
      <c r="AA232" s="16"/>
      <c r="AB232" s="16"/>
      <c r="AC232" s="16"/>
      <c r="AD232" s="16"/>
      <c r="AE232" s="16"/>
      <c r="AT232" s="284" t="s">
        <v>1390</v>
      </c>
      <c r="AU232" s="284" t="s">
        <v>84</v>
      </c>
      <c r="AV232" s="16" t="s">
        <v>82</v>
      </c>
      <c r="AW232" s="16" t="s">
        <v>35</v>
      </c>
      <c r="AX232" s="16" t="s">
        <v>74</v>
      </c>
      <c r="AY232" s="284" t="s">
        <v>192</v>
      </c>
    </row>
    <row r="233" s="16" customFormat="1">
      <c r="A233" s="16"/>
      <c r="B233" s="275"/>
      <c r="C233" s="276"/>
      <c r="D233" s="218" t="s">
        <v>1390</v>
      </c>
      <c r="E233" s="277" t="s">
        <v>19</v>
      </c>
      <c r="F233" s="278" t="s">
        <v>3490</v>
      </c>
      <c r="G233" s="276"/>
      <c r="H233" s="277" t="s">
        <v>19</v>
      </c>
      <c r="I233" s="279"/>
      <c r="J233" s="276"/>
      <c r="K233" s="276"/>
      <c r="L233" s="280"/>
      <c r="M233" s="281"/>
      <c r="N233" s="282"/>
      <c r="O233" s="282"/>
      <c r="P233" s="282"/>
      <c r="Q233" s="282"/>
      <c r="R233" s="282"/>
      <c r="S233" s="282"/>
      <c r="T233" s="283"/>
      <c r="U233" s="16"/>
      <c r="V233" s="16"/>
      <c r="W233" s="16"/>
      <c r="X233" s="16"/>
      <c r="Y233" s="16"/>
      <c r="Z233" s="16"/>
      <c r="AA233" s="16"/>
      <c r="AB233" s="16"/>
      <c r="AC233" s="16"/>
      <c r="AD233" s="16"/>
      <c r="AE233" s="16"/>
      <c r="AT233" s="284" t="s">
        <v>1390</v>
      </c>
      <c r="AU233" s="284" t="s">
        <v>84</v>
      </c>
      <c r="AV233" s="16" t="s">
        <v>82</v>
      </c>
      <c r="AW233" s="16" t="s">
        <v>35</v>
      </c>
      <c r="AX233" s="16" t="s">
        <v>74</v>
      </c>
      <c r="AY233" s="284" t="s">
        <v>192</v>
      </c>
    </row>
    <row r="234" s="16" customFormat="1">
      <c r="A234" s="16"/>
      <c r="B234" s="275"/>
      <c r="C234" s="276"/>
      <c r="D234" s="218" t="s">
        <v>1390</v>
      </c>
      <c r="E234" s="277" t="s">
        <v>19</v>
      </c>
      <c r="F234" s="278" t="s">
        <v>3481</v>
      </c>
      <c r="G234" s="276"/>
      <c r="H234" s="277" t="s">
        <v>19</v>
      </c>
      <c r="I234" s="279"/>
      <c r="J234" s="276"/>
      <c r="K234" s="276"/>
      <c r="L234" s="280"/>
      <c r="M234" s="281"/>
      <c r="N234" s="282"/>
      <c r="O234" s="282"/>
      <c r="P234" s="282"/>
      <c r="Q234" s="282"/>
      <c r="R234" s="282"/>
      <c r="S234" s="282"/>
      <c r="T234" s="283"/>
      <c r="U234" s="16"/>
      <c r="V234" s="16"/>
      <c r="W234" s="16"/>
      <c r="X234" s="16"/>
      <c r="Y234" s="16"/>
      <c r="Z234" s="16"/>
      <c r="AA234" s="16"/>
      <c r="AB234" s="16"/>
      <c r="AC234" s="16"/>
      <c r="AD234" s="16"/>
      <c r="AE234" s="16"/>
      <c r="AT234" s="284" t="s">
        <v>1390</v>
      </c>
      <c r="AU234" s="284" t="s">
        <v>84</v>
      </c>
      <c r="AV234" s="16" t="s">
        <v>82</v>
      </c>
      <c r="AW234" s="16" t="s">
        <v>35</v>
      </c>
      <c r="AX234" s="16" t="s">
        <v>74</v>
      </c>
      <c r="AY234" s="284" t="s">
        <v>192</v>
      </c>
    </row>
    <row r="235" s="14" customFormat="1">
      <c r="A235" s="14"/>
      <c r="B235" s="253"/>
      <c r="C235" s="254"/>
      <c r="D235" s="218" t="s">
        <v>1390</v>
      </c>
      <c r="E235" s="255" t="s">
        <v>19</v>
      </c>
      <c r="F235" s="256" t="s">
        <v>3491</v>
      </c>
      <c r="G235" s="254"/>
      <c r="H235" s="257">
        <v>791.79999999999995</v>
      </c>
      <c r="I235" s="258"/>
      <c r="J235" s="254"/>
      <c r="K235" s="254"/>
      <c r="L235" s="259"/>
      <c r="M235" s="260"/>
      <c r="N235" s="261"/>
      <c r="O235" s="261"/>
      <c r="P235" s="261"/>
      <c r="Q235" s="261"/>
      <c r="R235" s="261"/>
      <c r="S235" s="261"/>
      <c r="T235" s="262"/>
      <c r="U235" s="14"/>
      <c r="V235" s="14"/>
      <c r="W235" s="14"/>
      <c r="X235" s="14"/>
      <c r="Y235" s="14"/>
      <c r="Z235" s="14"/>
      <c r="AA235" s="14"/>
      <c r="AB235" s="14"/>
      <c r="AC235" s="14"/>
      <c r="AD235" s="14"/>
      <c r="AE235" s="14"/>
      <c r="AT235" s="263" t="s">
        <v>1390</v>
      </c>
      <c r="AU235" s="263" t="s">
        <v>84</v>
      </c>
      <c r="AV235" s="14" t="s">
        <v>84</v>
      </c>
      <c r="AW235" s="14" t="s">
        <v>35</v>
      </c>
      <c r="AX235" s="14" t="s">
        <v>74</v>
      </c>
      <c r="AY235" s="263" t="s">
        <v>192</v>
      </c>
    </row>
    <row r="236" s="16" customFormat="1">
      <c r="A236" s="16"/>
      <c r="B236" s="275"/>
      <c r="C236" s="276"/>
      <c r="D236" s="218" t="s">
        <v>1390</v>
      </c>
      <c r="E236" s="277" t="s">
        <v>19</v>
      </c>
      <c r="F236" s="278" t="s">
        <v>3483</v>
      </c>
      <c r="G236" s="276"/>
      <c r="H236" s="277" t="s">
        <v>19</v>
      </c>
      <c r="I236" s="279"/>
      <c r="J236" s="276"/>
      <c r="K236" s="276"/>
      <c r="L236" s="280"/>
      <c r="M236" s="281"/>
      <c r="N236" s="282"/>
      <c r="O236" s="282"/>
      <c r="P236" s="282"/>
      <c r="Q236" s="282"/>
      <c r="R236" s="282"/>
      <c r="S236" s="282"/>
      <c r="T236" s="283"/>
      <c r="U236" s="16"/>
      <c r="V236" s="16"/>
      <c r="W236" s="16"/>
      <c r="X236" s="16"/>
      <c r="Y236" s="16"/>
      <c r="Z236" s="16"/>
      <c r="AA236" s="16"/>
      <c r="AB236" s="16"/>
      <c r="AC236" s="16"/>
      <c r="AD236" s="16"/>
      <c r="AE236" s="16"/>
      <c r="AT236" s="284" t="s">
        <v>1390</v>
      </c>
      <c r="AU236" s="284" t="s">
        <v>84</v>
      </c>
      <c r="AV236" s="16" t="s">
        <v>82</v>
      </c>
      <c r="AW236" s="16" t="s">
        <v>35</v>
      </c>
      <c r="AX236" s="16" t="s">
        <v>74</v>
      </c>
      <c r="AY236" s="284" t="s">
        <v>192</v>
      </c>
    </row>
    <row r="237" s="14" customFormat="1">
      <c r="A237" s="14"/>
      <c r="B237" s="253"/>
      <c r="C237" s="254"/>
      <c r="D237" s="218" t="s">
        <v>1390</v>
      </c>
      <c r="E237" s="255" t="s">
        <v>19</v>
      </c>
      <c r="F237" s="256" t="s">
        <v>3492</v>
      </c>
      <c r="G237" s="254"/>
      <c r="H237" s="257">
        <v>342.10000000000002</v>
      </c>
      <c r="I237" s="258"/>
      <c r="J237" s="254"/>
      <c r="K237" s="254"/>
      <c r="L237" s="259"/>
      <c r="M237" s="260"/>
      <c r="N237" s="261"/>
      <c r="O237" s="261"/>
      <c r="P237" s="261"/>
      <c r="Q237" s="261"/>
      <c r="R237" s="261"/>
      <c r="S237" s="261"/>
      <c r="T237" s="262"/>
      <c r="U237" s="14"/>
      <c r="V237" s="14"/>
      <c r="W237" s="14"/>
      <c r="X237" s="14"/>
      <c r="Y237" s="14"/>
      <c r="Z237" s="14"/>
      <c r="AA237" s="14"/>
      <c r="AB237" s="14"/>
      <c r="AC237" s="14"/>
      <c r="AD237" s="14"/>
      <c r="AE237" s="14"/>
      <c r="AT237" s="263" t="s">
        <v>1390</v>
      </c>
      <c r="AU237" s="263" t="s">
        <v>84</v>
      </c>
      <c r="AV237" s="14" t="s">
        <v>84</v>
      </c>
      <c r="AW237" s="14" t="s">
        <v>35</v>
      </c>
      <c r="AX237" s="14" t="s">
        <v>74</v>
      </c>
      <c r="AY237" s="263" t="s">
        <v>192</v>
      </c>
    </row>
    <row r="238" s="15" customFormat="1">
      <c r="A238" s="15"/>
      <c r="B238" s="264"/>
      <c r="C238" s="265"/>
      <c r="D238" s="218" t="s">
        <v>1390</v>
      </c>
      <c r="E238" s="266" t="s">
        <v>19</v>
      </c>
      <c r="F238" s="267" t="s">
        <v>1392</v>
      </c>
      <c r="G238" s="265"/>
      <c r="H238" s="268">
        <v>1133.9000000000001</v>
      </c>
      <c r="I238" s="269"/>
      <c r="J238" s="265"/>
      <c r="K238" s="265"/>
      <c r="L238" s="270"/>
      <c r="M238" s="271"/>
      <c r="N238" s="272"/>
      <c r="O238" s="272"/>
      <c r="P238" s="272"/>
      <c r="Q238" s="272"/>
      <c r="R238" s="272"/>
      <c r="S238" s="272"/>
      <c r="T238" s="273"/>
      <c r="U238" s="15"/>
      <c r="V238" s="15"/>
      <c r="W238" s="15"/>
      <c r="X238" s="15"/>
      <c r="Y238" s="15"/>
      <c r="Z238" s="15"/>
      <c r="AA238" s="15"/>
      <c r="AB238" s="15"/>
      <c r="AC238" s="15"/>
      <c r="AD238" s="15"/>
      <c r="AE238" s="15"/>
      <c r="AT238" s="274" t="s">
        <v>1390</v>
      </c>
      <c r="AU238" s="274" t="s">
        <v>84</v>
      </c>
      <c r="AV238" s="15" t="s">
        <v>197</v>
      </c>
      <c r="AW238" s="15" t="s">
        <v>35</v>
      </c>
      <c r="AX238" s="15" t="s">
        <v>82</v>
      </c>
      <c r="AY238" s="274" t="s">
        <v>192</v>
      </c>
    </row>
    <row r="239" s="2" customFormat="1" ht="16.5" customHeight="1">
      <c r="A239" s="41"/>
      <c r="B239" s="42"/>
      <c r="C239" s="205" t="s">
        <v>317</v>
      </c>
      <c r="D239" s="205" t="s">
        <v>193</v>
      </c>
      <c r="E239" s="206" t="s">
        <v>3493</v>
      </c>
      <c r="F239" s="207" t="s">
        <v>3494</v>
      </c>
      <c r="G239" s="208" t="s">
        <v>1412</v>
      </c>
      <c r="H239" s="209">
        <v>1133.9000000000001</v>
      </c>
      <c r="I239" s="210"/>
      <c r="J239" s="211">
        <f>ROUND(I239*H239,2)</f>
        <v>0</v>
      </c>
      <c r="K239" s="207" t="s">
        <v>19</v>
      </c>
      <c r="L239" s="47"/>
      <c r="M239" s="212" t="s">
        <v>19</v>
      </c>
      <c r="N239" s="213" t="s">
        <v>45</v>
      </c>
      <c r="O239" s="87"/>
      <c r="P239" s="214">
        <f>O239*H239</f>
        <v>0</v>
      </c>
      <c r="Q239" s="214">
        <v>0</v>
      </c>
      <c r="R239" s="214">
        <f>Q239*H239</f>
        <v>0</v>
      </c>
      <c r="S239" s="214">
        <v>0</v>
      </c>
      <c r="T239" s="215">
        <f>S239*H239</f>
        <v>0</v>
      </c>
      <c r="U239" s="41"/>
      <c r="V239" s="41"/>
      <c r="W239" s="41"/>
      <c r="X239" s="41"/>
      <c r="Y239" s="41"/>
      <c r="Z239" s="41"/>
      <c r="AA239" s="41"/>
      <c r="AB239" s="41"/>
      <c r="AC239" s="41"/>
      <c r="AD239" s="41"/>
      <c r="AE239" s="41"/>
      <c r="AR239" s="216" t="s">
        <v>197</v>
      </c>
      <c r="AT239" s="216" t="s">
        <v>193</v>
      </c>
      <c r="AU239" s="216" t="s">
        <v>84</v>
      </c>
      <c r="AY239" s="20" t="s">
        <v>192</v>
      </c>
      <c r="BE239" s="217">
        <f>IF(N239="základní",J239,0)</f>
        <v>0</v>
      </c>
      <c r="BF239" s="217">
        <f>IF(N239="snížená",J239,0)</f>
        <v>0</v>
      </c>
      <c r="BG239" s="217">
        <f>IF(N239="zákl. přenesená",J239,0)</f>
        <v>0</v>
      </c>
      <c r="BH239" s="217">
        <f>IF(N239="sníž. přenesená",J239,0)</f>
        <v>0</v>
      </c>
      <c r="BI239" s="217">
        <f>IF(N239="nulová",J239,0)</f>
        <v>0</v>
      </c>
      <c r="BJ239" s="20" t="s">
        <v>82</v>
      </c>
      <c r="BK239" s="217">
        <f>ROUND(I239*H239,2)</f>
        <v>0</v>
      </c>
      <c r="BL239" s="20" t="s">
        <v>197</v>
      </c>
      <c r="BM239" s="216" t="s">
        <v>3495</v>
      </c>
    </row>
    <row r="240" s="2" customFormat="1">
      <c r="A240" s="41"/>
      <c r="B240" s="42"/>
      <c r="C240" s="43"/>
      <c r="D240" s="218" t="s">
        <v>199</v>
      </c>
      <c r="E240" s="43"/>
      <c r="F240" s="219" t="s">
        <v>3494</v>
      </c>
      <c r="G240" s="43"/>
      <c r="H240" s="43"/>
      <c r="I240" s="220"/>
      <c r="J240" s="43"/>
      <c r="K240" s="43"/>
      <c r="L240" s="47"/>
      <c r="M240" s="221"/>
      <c r="N240" s="222"/>
      <c r="O240" s="87"/>
      <c r="P240" s="87"/>
      <c r="Q240" s="87"/>
      <c r="R240" s="87"/>
      <c r="S240" s="87"/>
      <c r="T240" s="88"/>
      <c r="U240" s="41"/>
      <c r="V240" s="41"/>
      <c r="W240" s="41"/>
      <c r="X240" s="41"/>
      <c r="Y240" s="41"/>
      <c r="Z240" s="41"/>
      <c r="AA240" s="41"/>
      <c r="AB240" s="41"/>
      <c r="AC240" s="41"/>
      <c r="AD240" s="41"/>
      <c r="AE240" s="41"/>
      <c r="AT240" s="20" t="s">
        <v>199</v>
      </c>
      <c r="AU240" s="20" t="s">
        <v>84</v>
      </c>
    </row>
    <row r="241" s="16" customFormat="1">
      <c r="A241" s="16"/>
      <c r="B241" s="275"/>
      <c r="C241" s="276"/>
      <c r="D241" s="218" t="s">
        <v>1390</v>
      </c>
      <c r="E241" s="277" t="s">
        <v>19</v>
      </c>
      <c r="F241" s="278" t="s">
        <v>3496</v>
      </c>
      <c r="G241" s="276"/>
      <c r="H241" s="277" t="s">
        <v>19</v>
      </c>
      <c r="I241" s="279"/>
      <c r="J241" s="276"/>
      <c r="K241" s="276"/>
      <c r="L241" s="280"/>
      <c r="M241" s="281"/>
      <c r="N241" s="282"/>
      <c r="O241" s="282"/>
      <c r="P241" s="282"/>
      <c r="Q241" s="282"/>
      <c r="R241" s="282"/>
      <c r="S241" s="282"/>
      <c r="T241" s="283"/>
      <c r="U241" s="16"/>
      <c r="V241" s="16"/>
      <c r="W241" s="16"/>
      <c r="X241" s="16"/>
      <c r="Y241" s="16"/>
      <c r="Z241" s="16"/>
      <c r="AA241" s="16"/>
      <c r="AB241" s="16"/>
      <c r="AC241" s="16"/>
      <c r="AD241" s="16"/>
      <c r="AE241" s="16"/>
      <c r="AT241" s="284" t="s">
        <v>1390</v>
      </c>
      <c r="AU241" s="284" t="s">
        <v>84</v>
      </c>
      <c r="AV241" s="16" t="s">
        <v>82</v>
      </c>
      <c r="AW241" s="16" t="s">
        <v>35</v>
      </c>
      <c r="AX241" s="16" t="s">
        <v>74</v>
      </c>
      <c r="AY241" s="284" t="s">
        <v>192</v>
      </c>
    </row>
    <row r="242" s="16" customFormat="1">
      <c r="A242" s="16"/>
      <c r="B242" s="275"/>
      <c r="C242" s="276"/>
      <c r="D242" s="218" t="s">
        <v>1390</v>
      </c>
      <c r="E242" s="277" t="s">
        <v>19</v>
      </c>
      <c r="F242" s="278" t="s">
        <v>3497</v>
      </c>
      <c r="G242" s="276"/>
      <c r="H242" s="277" t="s">
        <v>19</v>
      </c>
      <c r="I242" s="279"/>
      <c r="J242" s="276"/>
      <c r="K242" s="276"/>
      <c r="L242" s="280"/>
      <c r="M242" s="281"/>
      <c r="N242" s="282"/>
      <c r="O242" s="282"/>
      <c r="P242" s="282"/>
      <c r="Q242" s="282"/>
      <c r="R242" s="282"/>
      <c r="S242" s="282"/>
      <c r="T242" s="283"/>
      <c r="U242" s="16"/>
      <c r="V242" s="16"/>
      <c r="W242" s="16"/>
      <c r="X242" s="16"/>
      <c r="Y242" s="16"/>
      <c r="Z242" s="16"/>
      <c r="AA242" s="16"/>
      <c r="AB242" s="16"/>
      <c r="AC242" s="16"/>
      <c r="AD242" s="16"/>
      <c r="AE242" s="16"/>
      <c r="AT242" s="284" t="s">
        <v>1390</v>
      </c>
      <c r="AU242" s="284" t="s">
        <v>84</v>
      </c>
      <c r="AV242" s="16" t="s">
        <v>82</v>
      </c>
      <c r="AW242" s="16" t="s">
        <v>35</v>
      </c>
      <c r="AX242" s="16" t="s">
        <v>74</v>
      </c>
      <c r="AY242" s="284" t="s">
        <v>192</v>
      </c>
    </row>
    <row r="243" s="16" customFormat="1">
      <c r="A243" s="16"/>
      <c r="B243" s="275"/>
      <c r="C243" s="276"/>
      <c r="D243" s="218" t="s">
        <v>1390</v>
      </c>
      <c r="E243" s="277" t="s">
        <v>19</v>
      </c>
      <c r="F243" s="278" t="s">
        <v>3481</v>
      </c>
      <c r="G243" s="276"/>
      <c r="H243" s="277" t="s">
        <v>19</v>
      </c>
      <c r="I243" s="279"/>
      <c r="J243" s="276"/>
      <c r="K243" s="276"/>
      <c r="L243" s="280"/>
      <c r="M243" s="281"/>
      <c r="N243" s="282"/>
      <c r="O243" s="282"/>
      <c r="P243" s="282"/>
      <c r="Q243" s="282"/>
      <c r="R243" s="282"/>
      <c r="S243" s="282"/>
      <c r="T243" s="283"/>
      <c r="U243" s="16"/>
      <c r="V243" s="16"/>
      <c r="W243" s="16"/>
      <c r="X243" s="16"/>
      <c r="Y243" s="16"/>
      <c r="Z243" s="16"/>
      <c r="AA243" s="16"/>
      <c r="AB243" s="16"/>
      <c r="AC243" s="16"/>
      <c r="AD243" s="16"/>
      <c r="AE243" s="16"/>
      <c r="AT243" s="284" t="s">
        <v>1390</v>
      </c>
      <c r="AU243" s="284" t="s">
        <v>84</v>
      </c>
      <c r="AV243" s="16" t="s">
        <v>82</v>
      </c>
      <c r="AW243" s="16" t="s">
        <v>35</v>
      </c>
      <c r="AX243" s="16" t="s">
        <v>74</v>
      </c>
      <c r="AY243" s="284" t="s">
        <v>192</v>
      </c>
    </row>
    <row r="244" s="14" customFormat="1">
      <c r="A244" s="14"/>
      <c r="B244" s="253"/>
      <c r="C244" s="254"/>
      <c r="D244" s="218" t="s">
        <v>1390</v>
      </c>
      <c r="E244" s="255" t="s">
        <v>19</v>
      </c>
      <c r="F244" s="256" t="s">
        <v>3491</v>
      </c>
      <c r="G244" s="254"/>
      <c r="H244" s="257">
        <v>791.79999999999995</v>
      </c>
      <c r="I244" s="258"/>
      <c r="J244" s="254"/>
      <c r="K244" s="254"/>
      <c r="L244" s="259"/>
      <c r="M244" s="260"/>
      <c r="N244" s="261"/>
      <c r="O244" s="261"/>
      <c r="P244" s="261"/>
      <c r="Q244" s="261"/>
      <c r="R244" s="261"/>
      <c r="S244" s="261"/>
      <c r="T244" s="262"/>
      <c r="U244" s="14"/>
      <c r="V244" s="14"/>
      <c r="W244" s="14"/>
      <c r="X244" s="14"/>
      <c r="Y244" s="14"/>
      <c r="Z244" s="14"/>
      <c r="AA244" s="14"/>
      <c r="AB244" s="14"/>
      <c r="AC244" s="14"/>
      <c r="AD244" s="14"/>
      <c r="AE244" s="14"/>
      <c r="AT244" s="263" t="s">
        <v>1390</v>
      </c>
      <c r="AU244" s="263" t="s">
        <v>84</v>
      </c>
      <c r="AV244" s="14" t="s">
        <v>84</v>
      </c>
      <c r="AW244" s="14" t="s">
        <v>35</v>
      </c>
      <c r="AX244" s="14" t="s">
        <v>74</v>
      </c>
      <c r="AY244" s="263" t="s">
        <v>192</v>
      </c>
    </row>
    <row r="245" s="16" customFormat="1">
      <c r="A245" s="16"/>
      <c r="B245" s="275"/>
      <c r="C245" s="276"/>
      <c r="D245" s="218" t="s">
        <v>1390</v>
      </c>
      <c r="E245" s="277" t="s">
        <v>19</v>
      </c>
      <c r="F245" s="278" t="s">
        <v>3483</v>
      </c>
      <c r="G245" s="276"/>
      <c r="H245" s="277" t="s">
        <v>19</v>
      </c>
      <c r="I245" s="279"/>
      <c r="J245" s="276"/>
      <c r="K245" s="276"/>
      <c r="L245" s="280"/>
      <c r="M245" s="281"/>
      <c r="N245" s="282"/>
      <c r="O245" s="282"/>
      <c r="P245" s="282"/>
      <c r="Q245" s="282"/>
      <c r="R245" s="282"/>
      <c r="S245" s="282"/>
      <c r="T245" s="283"/>
      <c r="U245" s="16"/>
      <c r="V245" s="16"/>
      <c r="W245" s="16"/>
      <c r="X245" s="16"/>
      <c r="Y245" s="16"/>
      <c r="Z245" s="16"/>
      <c r="AA245" s="16"/>
      <c r="AB245" s="16"/>
      <c r="AC245" s="16"/>
      <c r="AD245" s="16"/>
      <c r="AE245" s="16"/>
      <c r="AT245" s="284" t="s">
        <v>1390</v>
      </c>
      <c r="AU245" s="284" t="s">
        <v>84</v>
      </c>
      <c r="AV245" s="16" t="s">
        <v>82</v>
      </c>
      <c r="AW245" s="16" t="s">
        <v>35</v>
      </c>
      <c r="AX245" s="16" t="s">
        <v>74</v>
      </c>
      <c r="AY245" s="284" t="s">
        <v>192</v>
      </c>
    </row>
    <row r="246" s="14" customFormat="1">
      <c r="A246" s="14"/>
      <c r="B246" s="253"/>
      <c r="C246" s="254"/>
      <c r="D246" s="218" t="s">
        <v>1390</v>
      </c>
      <c r="E246" s="255" t="s">
        <v>19</v>
      </c>
      <c r="F246" s="256" t="s">
        <v>3492</v>
      </c>
      <c r="G246" s="254"/>
      <c r="H246" s="257">
        <v>342.10000000000002</v>
      </c>
      <c r="I246" s="258"/>
      <c r="J246" s="254"/>
      <c r="K246" s="254"/>
      <c r="L246" s="259"/>
      <c r="M246" s="260"/>
      <c r="N246" s="261"/>
      <c r="O246" s="261"/>
      <c r="P246" s="261"/>
      <c r="Q246" s="261"/>
      <c r="R246" s="261"/>
      <c r="S246" s="261"/>
      <c r="T246" s="262"/>
      <c r="U246" s="14"/>
      <c r="V246" s="14"/>
      <c r="W246" s="14"/>
      <c r="X246" s="14"/>
      <c r="Y246" s="14"/>
      <c r="Z246" s="14"/>
      <c r="AA246" s="14"/>
      <c r="AB246" s="14"/>
      <c r="AC246" s="14"/>
      <c r="AD246" s="14"/>
      <c r="AE246" s="14"/>
      <c r="AT246" s="263" t="s">
        <v>1390</v>
      </c>
      <c r="AU246" s="263" t="s">
        <v>84</v>
      </c>
      <c r="AV246" s="14" t="s">
        <v>84</v>
      </c>
      <c r="AW246" s="14" t="s">
        <v>35</v>
      </c>
      <c r="AX246" s="14" t="s">
        <v>74</v>
      </c>
      <c r="AY246" s="263" t="s">
        <v>192</v>
      </c>
    </row>
    <row r="247" s="15" customFormat="1">
      <c r="A247" s="15"/>
      <c r="B247" s="264"/>
      <c r="C247" s="265"/>
      <c r="D247" s="218" t="s">
        <v>1390</v>
      </c>
      <c r="E247" s="266" t="s">
        <v>19</v>
      </c>
      <c r="F247" s="267" t="s">
        <v>1392</v>
      </c>
      <c r="G247" s="265"/>
      <c r="H247" s="268">
        <v>1133.9000000000001</v>
      </c>
      <c r="I247" s="269"/>
      <c r="J247" s="265"/>
      <c r="K247" s="265"/>
      <c r="L247" s="270"/>
      <c r="M247" s="271"/>
      <c r="N247" s="272"/>
      <c r="O247" s="272"/>
      <c r="P247" s="272"/>
      <c r="Q247" s="272"/>
      <c r="R247" s="272"/>
      <c r="S247" s="272"/>
      <c r="T247" s="273"/>
      <c r="U247" s="15"/>
      <c r="V247" s="15"/>
      <c r="W247" s="15"/>
      <c r="X247" s="15"/>
      <c r="Y247" s="15"/>
      <c r="Z247" s="15"/>
      <c r="AA247" s="15"/>
      <c r="AB247" s="15"/>
      <c r="AC247" s="15"/>
      <c r="AD247" s="15"/>
      <c r="AE247" s="15"/>
      <c r="AT247" s="274" t="s">
        <v>1390</v>
      </c>
      <c r="AU247" s="274" t="s">
        <v>84</v>
      </c>
      <c r="AV247" s="15" t="s">
        <v>197</v>
      </c>
      <c r="AW247" s="15" t="s">
        <v>35</v>
      </c>
      <c r="AX247" s="15" t="s">
        <v>82</v>
      </c>
      <c r="AY247" s="274" t="s">
        <v>192</v>
      </c>
    </row>
    <row r="248" s="2" customFormat="1" ht="16.5" customHeight="1">
      <c r="A248" s="41"/>
      <c r="B248" s="42"/>
      <c r="C248" s="205" t="s">
        <v>322</v>
      </c>
      <c r="D248" s="205" t="s">
        <v>193</v>
      </c>
      <c r="E248" s="206" t="s">
        <v>3498</v>
      </c>
      <c r="F248" s="207" t="s">
        <v>3499</v>
      </c>
      <c r="G248" s="208" t="s">
        <v>1412</v>
      </c>
      <c r="H248" s="209">
        <v>181.86000000000001</v>
      </c>
      <c r="I248" s="210"/>
      <c r="J248" s="211">
        <f>ROUND(I248*H248,2)</f>
        <v>0</v>
      </c>
      <c r="K248" s="207" t="s">
        <v>19</v>
      </c>
      <c r="L248" s="47"/>
      <c r="M248" s="212" t="s">
        <v>19</v>
      </c>
      <c r="N248" s="213" t="s">
        <v>45</v>
      </c>
      <c r="O248" s="87"/>
      <c r="P248" s="214">
        <f>O248*H248</f>
        <v>0</v>
      </c>
      <c r="Q248" s="214">
        <v>0</v>
      </c>
      <c r="R248" s="214">
        <f>Q248*H248</f>
        <v>0</v>
      </c>
      <c r="S248" s="214">
        <v>0</v>
      </c>
      <c r="T248" s="215">
        <f>S248*H248</f>
        <v>0</v>
      </c>
      <c r="U248" s="41"/>
      <c r="V248" s="41"/>
      <c r="W248" s="41"/>
      <c r="X248" s="41"/>
      <c r="Y248" s="41"/>
      <c r="Z248" s="41"/>
      <c r="AA248" s="41"/>
      <c r="AB248" s="41"/>
      <c r="AC248" s="41"/>
      <c r="AD248" s="41"/>
      <c r="AE248" s="41"/>
      <c r="AR248" s="216" t="s">
        <v>197</v>
      </c>
      <c r="AT248" s="216" t="s">
        <v>193</v>
      </c>
      <c r="AU248" s="216" t="s">
        <v>84</v>
      </c>
      <c r="AY248" s="20" t="s">
        <v>192</v>
      </c>
      <c r="BE248" s="217">
        <f>IF(N248="základní",J248,0)</f>
        <v>0</v>
      </c>
      <c r="BF248" s="217">
        <f>IF(N248="snížená",J248,0)</f>
        <v>0</v>
      </c>
      <c r="BG248" s="217">
        <f>IF(N248="zákl. přenesená",J248,0)</f>
        <v>0</v>
      </c>
      <c r="BH248" s="217">
        <f>IF(N248="sníž. přenesená",J248,0)</f>
        <v>0</v>
      </c>
      <c r="BI248" s="217">
        <f>IF(N248="nulová",J248,0)</f>
        <v>0</v>
      </c>
      <c r="BJ248" s="20" t="s">
        <v>82</v>
      </c>
      <c r="BK248" s="217">
        <f>ROUND(I248*H248,2)</f>
        <v>0</v>
      </c>
      <c r="BL248" s="20" t="s">
        <v>197</v>
      </c>
      <c r="BM248" s="216" t="s">
        <v>3500</v>
      </c>
    </row>
    <row r="249" s="2" customFormat="1">
      <c r="A249" s="41"/>
      <c r="B249" s="42"/>
      <c r="C249" s="43"/>
      <c r="D249" s="218" t="s">
        <v>199</v>
      </c>
      <c r="E249" s="43"/>
      <c r="F249" s="219" t="s">
        <v>3499</v>
      </c>
      <c r="G249" s="43"/>
      <c r="H249" s="43"/>
      <c r="I249" s="220"/>
      <c r="J249" s="43"/>
      <c r="K249" s="43"/>
      <c r="L249" s="47"/>
      <c r="M249" s="221"/>
      <c r="N249" s="222"/>
      <c r="O249" s="87"/>
      <c r="P249" s="87"/>
      <c r="Q249" s="87"/>
      <c r="R249" s="87"/>
      <c r="S249" s="87"/>
      <c r="T249" s="88"/>
      <c r="U249" s="41"/>
      <c r="V249" s="41"/>
      <c r="W249" s="41"/>
      <c r="X249" s="41"/>
      <c r="Y249" s="41"/>
      <c r="Z249" s="41"/>
      <c r="AA249" s="41"/>
      <c r="AB249" s="41"/>
      <c r="AC249" s="41"/>
      <c r="AD249" s="41"/>
      <c r="AE249" s="41"/>
      <c r="AT249" s="20" t="s">
        <v>199</v>
      </c>
      <c r="AU249" s="20" t="s">
        <v>84</v>
      </c>
    </row>
    <row r="250" s="16" customFormat="1">
      <c r="A250" s="16"/>
      <c r="B250" s="275"/>
      <c r="C250" s="276"/>
      <c r="D250" s="218" t="s">
        <v>1390</v>
      </c>
      <c r="E250" s="277" t="s">
        <v>19</v>
      </c>
      <c r="F250" s="278" t="s">
        <v>3472</v>
      </c>
      <c r="G250" s="276"/>
      <c r="H250" s="277" t="s">
        <v>19</v>
      </c>
      <c r="I250" s="279"/>
      <c r="J250" s="276"/>
      <c r="K250" s="276"/>
      <c r="L250" s="280"/>
      <c r="M250" s="281"/>
      <c r="N250" s="282"/>
      <c r="O250" s="282"/>
      <c r="P250" s="282"/>
      <c r="Q250" s="282"/>
      <c r="R250" s="282"/>
      <c r="S250" s="282"/>
      <c r="T250" s="283"/>
      <c r="U250" s="16"/>
      <c r="V250" s="16"/>
      <c r="W250" s="16"/>
      <c r="X250" s="16"/>
      <c r="Y250" s="16"/>
      <c r="Z250" s="16"/>
      <c r="AA250" s="16"/>
      <c r="AB250" s="16"/>
      <c r="AC250" s="16"/>
      <c r="AD250" s="16"/>
      <c r="AE250" s="16"/>
      <c r="AT250" s="284" t="s">
        <v>1390</v>
      </c>
      <c r="AU250" s="284" t="s">
        <v>84</v>
      </c>
      <c r="AV250" s="16" t="s">
        <v>82</v>
      </c>
      <c r="AW250" s="16" t="s">
        <v>35</v>
      </c>
      <c r="AX250" s="16" t="s">
        <v>74</v>
      </c>
      <c r="AY250" s="284" t="s">
        <v>192</v>
      </c>
    </row>
    <row r="251" s="14" customFormat="1">
      <c r="A251" s="14"/>
      <c r="B251" s="253"/>
      <c r="C251" s="254"/>
      <c r="D251" s="218" t="s">
        <v>1390</v>
      </c>
      <c r="E251" s="255" t="s">
        <v>19</v>
      </c>
      <c r="F251" s="256" t="s">
        <v>3473</v>
      </c>
      <c r="G251" s="254"/>
      <c r="H251" s="257">
        <v>181.86000000000001</v>
      </c>
      <c r="I251" s="258"/>
      <c r="J251" s="254"/>
      <c r="K251" s="254"/>
      <c r="L251" s="259"/>
      <c r="M251" s="260"/>
      <c r="N251" s="261"/>
      <c r="O251" s="261"/>
      <c r="P251" s="261"/>
      <c r="Q251" s="261"/>
      <c r="R251" s="261"/>
      <c r="S251" s="261"/>
      <c r="T251" s="262"/>
      <c r="U251" s="14"/>
      <c r="V251" s="14"/>
      <c r="W251" s="14"/>
      <c r="X251" s="14"/>
      <c r="Y251" s="14"/>
      <c r="Z251" s="14"/>
      <c r="AA251" s="14"/>
      <c r="AB251" s="14"/>
      <c r="AC251" s="14"/>
      <c r="AD251" s="14"/>
      <c r="AE251" s="14"/>
      <c r="AT251" s="263" t="s">
        <v>1390</v>
      </c>
      <c r="AU251" s="263" t="s">
        <v>84</v>
      </c>
      <c r="AV251" s="14" t="s">
        <v>84</v>
      </c>
      <c r="AW251" s="14" t="s">
        <v>35</v>
      </c>
      <c r="AX251" s="14" t="s">
        <v>74</v>
      </c>
      <c r="AY251" s="263" t="s">
        <v>192</v>
      </c>
    </row>
    <row r="252" s="15" customFormat="1">
      <c r="A252" s="15"/>
      <c r="B252" s="264"/>
      <c r="C252" s="265"/>
      <c r="D252" s="218" t="s">
        <v>1390</v>
      </c>
      <c r="E252" s="266" t="s">
        <v>19</v>
      </c>
      <c r="F252" s="267" t="s">
        <v>1392</v>
      </c>
      <c r="G252" s="265"/>
      <c r="H252" s="268">
        <v>181.86000000000001</v>
      </c>
      <c r="I252" s="269"/>
      <c r="J252" s="265"/>
      <c r="K252" s="265"/>
      <c r="L252" s="270"/>
      <c r="M252" s="271"/>
      <c r="N252" s="272"/>
      <c r="O252" s="272"/>
      <c r="P252" s="272"/>
      <c r="Q252" s="272"/>
      <c r="R252" s="272"/>
      <c r="S252" s="272"/>
      <c r="T252" s="273"/>
      <c r="U252" s="15"/>
      <c r="V252" s="15"/>
      <c r="W252" s="15"/>
      <c r="X252" s="15"/>
      <c r="Y252" s="15"/>
      <c r="Z252" s="15"/>
      <c r="AA252" s="15"/>
      <c r="AB252" s="15"/>
      <c r="AC252" s="15"/>
      <c r="AD252" s="15"/>
      <c r="AE252" s="15"/>
      <c r="AT252" s="274" t="s">
        <v>1390</v>
      </c>
      <c r="AU252" s="274" t="s">
        <v>84</v>
      </c>
      <c r="AV252" s="15" t="s">
        <v>197</v>
      </c>
      <c r="AW252" s="15" t="s">
        <v>35</v>
      </c>
      <c r="AX252" s="15" t="s">
        <v>82</v>
      </c>
      <c r="AY252" s="274" t="s">
        <v>192</v>
      </c>
    </row>
    <row r="253" s="2" customFormat="1" ht="21.75" customHeight="1">
      <c r="A253" s="41"/>
      <c r="B253" s="42"/>
      <c r="C253" s="205" t="s">
        <v>327</v>
      </c>
      <c r="D253" s="205" t="s">
        <v>193</v>
      </c>
      <c r="E253" s="206" t="s">
        <v>2758</v>
      </c>
      <c r="F253" s="207" t="s">
        <v>2761</v>
      </c>
      <c r="G253" s="208" t="s">
        <v>1412</v>
      </c>
      <c r="H253" s="209">
        <v>181.86000000000001</v>
      </c>
      <c r="I253" s="210"/>
      <c r="J253" s="211">
        <f>ROUND(I253*H253,2)</f>
        <v>0</v>
      </c>
      <c r="K253" s="207" t="s">
        <v>19</v>
      </c>
      <c r="L253" s="47"/>
      <c r="M253" s="212" t="s">
        <v>19</v>
      </c>
      <c r="N253" s="213" t="s">
        <v>45</v>
      </c>
      <c r="O253" s="87"/>
      <c r="P253" s="214">
        <f>O253*H253</f>
        <v>0</v>
      </c>
      <c r="Q253" s="214">
        <v>0</v>
      </c>
      <c r="R253" s="214">
        <f>Q253*H253</f>
        <v>0</v>
      </c>
      <c r="S253" s="214">
        <v>0</v>
      </c>
      <c r="T253" s="215">
        <f>S253*H253</f>
        <v>0</v>
      </c>
      <c r="U253" s="41"/>
      <c r="V253" s="41"/>
      <c r="W253" s="41"/>
      <c r="X253" s="41"/>
      <c r="Y253" s="41"/>
      <c r="Z253" s="41"/>
      <c r="AA253" s="41"/>
      <c r="AB253" s="41"/>
      <c r="AC253" s="41"/>
      <c r="AD253" s="41"/>
      <c r="AE253" s="41"/>
      <c r="AR253" s="216" t="s">
        <v>197</v>
      </c>
      <c r="AT253" s="216" t="s">
        <v>193</v>
      </c>
      <c r="AU253" s="216" t="s">
        <v>84</v>
      </c>
      <c r="AY253" s="20" t="s">
        <v>192</v>
      </c>
      <c r="BE253" s="217">
        <f>IF(N253="základní",J253,0)</f>
        <v>0</v>
      </c>
      <c r="BF253" s="217">
        <f>IF(N253="snížená",J253,0)</f>
        <v>0</v>
      </c>
      <c r="BG253" s="217">
        <f>IF(N253="zákl. přenesená",J253,0)</f>
        <v>0</v>
      </c>
      <c r="BH253" s="217">
        <f>IF(N253="sníž. přenesená",J253,0)</f>
        <v>0</v>
      </c>
      <c r="BI253" s="217">
        <f>IF(N253="nulová",J253,0)</f>
        <v>0</v>
      </c>
      <c r="BJ253" s="20" t="s">
        <v>82</v>
      </c>
      <c r="BK253" s="217">
        <f>ROUND(I253*H253,2)</f>
        <v>0</v>
      </c>
      <c r="BL253" s="20" t="s">
        <v>197</v>
      </c>
      <c r="BM253" s="216" t="s">
        <v>3501</v>
      </c>
    </row>
    <row r="254" s="2" customFormat="1">
      <c r="A254" s="41"/>
      <c r="B254" s="42"/>
      <c r="C254" s="43"/>
      <c r="D254" s="218" t="s">
        <v>199</v>
      </c>
      <c r="E254" s="43"/>
      <c r="F254" s="219" t="s">
        <v>2761</v>
      </c>
      <c r="G254" s="43"/>
      <c r="H254" s="43"/>
      <c r="I254" s="220"/>
      <c r="J254" s="43"/>
      <c r="K254" s="43"/>
      <c r="L254" s="47"/>
      <c r="M254" s="221"/>
      <c r="N254" s="222"/>
      <c r="O254" s="87"/>
      <c r="P254" s="87"/>
      <c r="Q254" s="87"/>
      <c r="R254" s="87"/>
      <c r="S254" s="87"/>
      <c r="T254" s="88"/>
      <c r="U254" s="41"/>
      <c r="V254" s="41"/>
      <c r="W254" s="41"/>
      <c r="X254" s="41"/>
      <c r="Y254" s="41"/>
      <c r="Z254" s="41"/>
      <c r="AA254" s="41"/>
      <c r="AB254" s="41"/>
      <c r="AC254" s="41"/>
      <c r="AD254" s="41"/>
      <c r="AE254" s="41"/>
      <c r="AT254" s="20" t="s">
        <v>199</v>
      </c>
      <c r="AU254" s="20" t="s">
        <v>84</v>
      </c>
    </row>
    <row r="255" s="16" customFormat="1">
      <c r="A255" s="16"/>
      <c r="B255" s="275"/>
      <c r="C255" s="276"/>
      <c r="D255" s="218" t="s">
        <v>1390</v>
      </c>
      <c r="E255" s="277" t="s">
        <v>19</v>
      </c>
      <c r="F255" s="278" t="s">
        <v>3472</v>
      </c>
      <c r="G255" s="276"/>
      <c r="H255" s="277" t="s">
        <v>19</v>
      </c>
      <c r="I255" s="279"/>
      <c r="J255" s="276"/>
      <c r="K255" s="276"/>
      <c r="L255" s="280"/>
      <c r="M255" s="281"/>
      <c r="N255" s="282"/>
      <c r="O255" s="282"/>
      <c r="P255" s="282"/>
      <c r="Q255" s="282"/>
      <c r="R255" s="282"/>
      <c r="S255" s="282"/>
      <c r="T255" s="283"/>
      <c r="U255" s="16"/>
      <c r="V255" s="16"/>
      <c r="W255" s="16"/>
      <c r="X255" s="16"/>
      <c r="Y255" s="16"/>
      <c r="Z255" s="16"/>
      <c r="AA255" s="16"/>
      <c r="AB255" s="16"/>
      <c r="AC255" s="16"/>
      <c r="AD255" s="16"/>
      <c r="AE255" s="16"/>
      <c r="AT255" s="284" t="s">
        <v>1390</v>
      </c>
      <c r="AU255" s="284" t="s">
        <v>84</v>
      </c>
      <c r="AV255" s="16" t="s">
        <v>82</v>
      </c>
      <c r="AW255" s="16" t="s">
        <v>35</v>
      </c>
      <c r="AX255" s="16" t="s">
        <v>74</v>
      </c>
      <c r="AY255" s="284" t="s">
        <v>192</v>
      </c>
    </row>
    <row r="256" s="14" customFormat="1">
      <c r="A256" s="14"/>
      <c r="B256" s="253"/>
      <c r="C256" s="254"/>
      <c r="D256" s="218" t="s">
        <v>1390</v>
      </c>
      <c r="E256" s="255" t="s">
        <v>19</v>
      </c>
      <c r="F256" s="256" t="s">
        <v>3473</v>
      </c>
      <c r="G256" s="254"/>
      <c r="H256" s="257">
        <v>181.86000000000001</v>
      </c>
      <c r="I256" s="258"/>
      <c r="J256" s="254"/>
      <c r="K256" s="254"/>
      <c r="L256" s="259"/>
      <c r="M256" s="260"/>
      <c r="N256" s="261"/>
      <c r="O256" s="261"/>
      <c r="P256" s="261"/>
      <c r="Q256" s="261"/>
      <c r="R256" s="261"/>
      <c r="S256" s="261"/>
      <c r="T256" s="262"/>
      <c r="U256" s="14"/>
      <c r="V256" s="14"/>
      <c r="W256" s="14"/>
      <c r="X256" s="14"/>
      <c r="Y256" s="14"/>
      <c r="Z256" s="14"/>
      <c r="AA256" s="14"/>
      <c r="AB256" s="14"/>
      <c r="AC256" s="14"/>
      <c r="AD256" s="14"/>
      <c r="AE256" s="14"/>
      <c r="AT256" s="263" t="s">
        <v>1390</v>
      </c>
      <c r="AU256" s="263" t="s">
        <v>84</v>
      </c>
      <c r="AV256" s="14" t="s">
        <v>84</v>
      </c>
      <c r="AW256" s="14" t="s">
        <v>35</v>
      </c>
      <c r="AX256" s="14" t="s">
        <v>74</v>
      </c>
      <c r="AY256" s="263" t="s">
        <v>192</v>
      </c>
    </row>
    <row r="257" s="15" customFormat="1">
      <c r="A257" s="15"/>
      <c r="B257" s="264"/>
      <c r="C257" s="265"/>
      <c r="D257" s="218" t="s">
        <v>1390</v>
      </c>
      <c r="E257" s="266" t="s">
        <v>19</v>
      </c>
      <c r="F257" s="267" t="s">
        <v>1392</v>
      </c>
      <c r="G257" s="265"/>
      <c r="H257" s="268">
        <v>181.86000000000001</v>
      </c>
      <c r="I257" s="269"/>
      <c r="J257" s="265"/>
      <c r="K257" s="265"/>
      <c r="L257" s="270"/>
      <c r="M257" s="271"/>
      <c r="N257" s="272"/>
      <c r="O257" s="272"/>
      <c r="P257" s="272"/>
      <c r="Q257" s="272"/>
      <c r="R257" s="272"/>
      <c r="S257" s="272"/>
      <c r="T257" s="273"/>
      <c r="U257" s="15"/>
      <c r="V257" s="15"/>
      <c r="W257" s="15"/>
      <c r="X257" s="15"/>
      <c r="Y257" s="15"/>
      <c r="Z257" s="15"/>
      <c r="AA257" s="15"/>
      <c r="AB257" s="15"/>
      <c r="AC257" s="15"/>
      <c r="AD257" s="15"/>
      <c r="AE257" s="15"/>
      <c r="AT257" s="274" t="s">
        <v>1390</v>
      </c>
      <c r="AU257" s="274" t="s">
        <v>84</v>
      </c>
      <c r="AV257" s="15" t="s">
        <v>197</v>
      </c>
      <c r="AW257" s="15" t="s">
        <v>35</v>
      </c>
      <c r="AX257" s="15" t="s">
        <v>82</v>
      </c>
      <c r="AY257" s="274" t="s">
        <v>192</v>
      </c>
    </row>
    <row r="258" s="2" customFormat="1" ht="24.15" customHeight="1">
      <c r="A258" s="41"/>
      <c r="B258" s="42"/>
      <c r="C258" s="205" t="s">
        <v>332</v>
      </c>
      <c r="D258" s="205" t="s">
        <v>193</v>
      </c>
      <c r="E258" s="206" t="s">
        <v>3502</v>
      </c>
      <c r="F258" s="207" t="s">
        <v>3503</v>
      </c>
      <c r="G258" s="208" t="s">
        <v>1412</v>
      </c>
      <c r="H258" s="209">
        <v>181.86000000000001</v>
      </c>
      <c r="I258" s="210"/>
      <c r="J258" s="211">
        <f>ROUND(I258*H258,2)</f>
        <v>0</v>
      </c>
      <c r="K258" s="207" t="s">
        <v>19</v>
      </c>
      <c r="L258" s="47"/>
      <c r="M258" s="212" t="s">
        <v>19</v>
      </c>
      <c r="N258" s="213" t="s">
        <v>45</v>
      </c>
      <c r="O258" s="87"/>
      <c r="P258" s="214">
        <f>O258*H258</f>
        <v>0</v>
      </c>
      <c r="Q258" s="214">
        <v>0</v>
      </c>
      <c r="R258" s="214">
        <f>Q258*H258</f>
        <v>0</v>
      </c>
      <c r="S258" s="214">
        <v>0</v>
      </c>
      <c r="T258" s="215">
        <f>S258*H258</f>
        <v>0</v>
      </c>
      <c r="U258" s="41"/>
      <c r="V258" s="41"/>
      <c r="W258" s="41"/>
      <c r="X258" s="41"/>
      <c r="Y258" s="41"/>
      <c r="Z258" s="41"/>
      <c r="AA258" s="41"/>
      <c r="AB258" s="41"/>
      <c r="AC258" s="41"/>
      <c r="AD258" s="41"/>
      <c r="AE258" s="41"/>
      <c r="AR258" s="216" t="s">
        <v>197</v>
      </c>
      <c r="AT258" s="216" t="s">
        <v>193</v>
      </c>
      <c r="AU258" s="216" t="s">
        <v>84</v>
      </c>
      <c r="AY258" s="20" t="s">
        <v>192</v>
      </c>
      <c r="BE258" s="217">
        <f>IF(N258="základní",J258,0)</f>
        <v>0</v>
      </c>
      <c r="BF258" s="217">
        <f>IF(N258="snížená",J258,0)</f>
        <v>0</v>
      </c>
      <c r="BG258" s="217">
        <f>IF(N258="zákl. přenesená",J258,0)</f>
        <v>0</v>
      </c>
      <c r="BH258" s="217">
        <f>IF(N258="sníž. přenesená",J258,0)</f>
        <v>0</v>
      </c>
      <c r="BI258" s="217">
        <f>IF(N258="nulová",J258,0)</f>
        <v>0</v>
      </c>
      <c r="BJ258" s="20" t="s">
        <v>82</v>
      </c>
      <c r="BK258" s="217">
        <f>ROUND(I258*H258,2)</f>
        <v>0</v>
      </c>
      <c r="BL258" s="20" t="s">
        <v>197</v>
      </c>
      <c r="BM258" s="216" t="s">
        <v>3504</v>
      </c>
    </row>
    <row r="259" s="2" customFormat="1">
      <c r="A259" s="41"/>
      <c r="B259" s="42"/>
      <c r="C259" s="43"/>
      <c r="D259" s="218" t="s">
        <v>199</v>
      </c>
      <c r="E259" s="43"/>
      <c r="F259" s="219" t="s">
        <v>3503</v>
      </c>
      <c r="G259" s="43"/>
      <c r="H259" s="43"/>
      <c r="I259" s="220"/>
      <c r="J259" s="43"/>
      <c r="K259" s="43"/>
      <c r="L259" s="47"/>
      <c r="M259" s="221"/>
      <c r="N259" s="222"/>
      <c r="O259" s="87"/>
      <c r="P259" s="87"/>
      <c r="Q259" s="87"/>
      <c r="R259" s="87"/>
      <c r="S259" s="87"/>
      <c r="T259" s="88"/>
      <c r="U259" s="41"/>
      <c r="V259" s="41"/>
      <c r="W259" s="41"/>
      <c r="X259" s="41"/>
      <c r="Y259" s="41"/>
      <c r="Z259" s="41"/>
      <c r="AA259" s="41"/>
      <c r="AB259" s="41"/>
      <c r="AC259" s="41"/>
      <c r="AD259" s="41"/>
      <c r="AE259" s="41"/>
      <c r="AT259" s="20" t="s">
        <v>199</v>
      </c>
      <c r="AU259" s="20" t="s">
        <v>84</v>
      </c>
    </row>
    <row r="260" s="16" customFormat="1">
      <c r="A260" s="16"/>
      <c r="B260" s="275"/>
      <c r="C260" s="276"/>
      <c r="D260" s="218" t="s">
        <v>1390</v>
      </c>
      <c r="E260" s="277" t="s">
        <v>19</v>
      </c>
      <c r="F260" s="278" t="s">
        <v>3472</v>
      </c>
      <c r="G260" s="276"/>
      <c r="H260" s="277" t="s">
        <v>19</v>
      </c>
      <c r="I260" s="279"/>
      <c r="J260" s="276"/>
      <c r="K260" s="276"/>
      <c r="L260" s="280"/>
      <c r="M260" s="281"/>
      <c r="N260" s="282"/>
      <c r="O260" s="282"/>
      <c r="P260" s="282"/>
      <c r="Q260" s="282"/>
      <c r="R260" s="282"/>
      <c r="S260" s="282"/>
      <c r="T260" s="283"/>
      <c r="U260" s="16"/>
      <c r="V260" s="16"/>
      <c r="W260" s="16"/>
      <c r="X260" s="16"/>
      <c r="Y260" s="16"/>
      <c r="Z260" s="16"/>
      <c r="AA260" s="16"/>
      <c r="AB260" s="16"/>
      <c r="AC260" s="16"/>
      <c r="AD260" s="16"/>
      <c r="AE260" s="16"/>
      <c r="AT260" s="284" t="s">
        <v>1390</v>
      </c>
      <c r="AU260" s="284" t="s">
        <v>84</v>
      </c>
      <c r="AV260" s="16" t="s">
        <v>82</v>
      </c>
      <c r="AW260" s="16" t="s">
        <v>35</v>
      </c>
      <c r="AX260" s="16" t="s">
        <v>74</v>
      </c>
      <c r="AY260" s="284" t="s">
        <v>192</v>
      </c>
    </row>
    <row r="261" s="14" customFormat="1">
      <c r="A261" s="14"/>
      <c r="B261" s="253"/>
      <c r="C261" s="254"/>
      <c r="D261" s="218" t="s">
        <v>1390</v>
      </c>
      <c r="E261" s="255" t="s">
        <v>19</v>
      </c>
      <c r="F261" s="256" t="s">
        <v>3473</v>
      </c>
      <c r="G261" s="254"/>
      <c r="H261" s="257">
        <v>181.86000000000001</v>
      </c>
      <c r="I261" s="258"/>
      <c r="J261" s="254"/>
      <c r="K261" s="254"/>
      <c r="L261" s="259"/>
      <c r="M261" s="260"/>
      <c r="N261" s="261"/>
      <c r="O261" s="261"/>
      <c r="P261" s="261"/>
      <c r="Q261" s="261"/>
      <c r="R261" s="261"/>
      <c r="S261" s="261"/>
      <c r="T261" s="262"/>
      <c r="U261" s="14"/>
      <c r="V261" s="14"/>
      <c r="W261" s="14"/>
      <c r="X261" s="14"/>
      <c r="Y261" s="14"/>
      <c r="Z261" s="14"/>
      <c r="AA261" s="14"/>
      <c r="AB261" s="14"/>
      <c r="AC261" s="14"/>
      <c r="AD261" s="14"/>
      <c r="AE261" s="14"/>
      <c r="AT261" s="263" t="s">
        <v>1390</v>
      </c>
      <c r="AU261" s="263" t="s">
        <v>84</v>
      </c>
      <c r="AV261" s="14" t="s">
        <v>84</v>
      </c>
      <c r="AW261" s="14" t="s">
        <v>35</v>
      </c>
      <c r="AX261" s="14" t="s">
        <v>74</v>
      </c>
      <c r="AY261" s="263" t="s">
        <v>192</v>
      </c>
    </row>
    <row r="262" s="15" customFormat="1">
      <c r="A262" s="15"/>
      <c r="B262" s="264"/>
      <c r="C262" s="265"/>
      <c r="D262" s="218" t="s">
        <v>1390</v>
      </c>
      <c r="E262" s="266" t="s">
        <v>19</v>
      </c>
      <c r="F262" s="267" t="s">
        <v>1392</v>
      </c>
      <c r="G262" s="265"/>
      <c r="H262" s="268">
        <v>181.86000000000001</v>
      </c>
      <c r="I262" s="269"/>
      <c r="J262" s="265"/>
      <c r="K262" s="265"/>
      <c r="L262" s="270"/>
      <c r="M262" s="271"/>
      <c r="N262" s="272"/>
      <c r="O262" s="272"/>
      <c r="P262" s="272"/>
      <c r="Q262" s="272"/>
      <c r="R262" s="272"/>
      <c r="S262" s="272"/>
      <c r="T262" s="273"/>
      <c r="U262" s="15"/>
      <c r="V262" s="15"/>
      <c r="W262" s="15"/>
      <c r="X262" s="15"/>
      <c r="Y262" s="15"/>
      <c r="Z262" s="15"/>
      <c r="AA262" s="15"/>
      <c r="AB262" s="15"/>
      <c r="AC262" s="15"/>
      <c r="AD262" s="15"/>
      <c r="AE262" s="15"/>
      <c r="AT262" s="274" t="s">
        <v>1390</v>
      </c>
      <c r="AU262" s="274" t="s">
        <v>84</v>
      </c>
      <c r="AV262" s="15" t="s">
        <v>197</v>
      </c>
      <c r="AW262" s="15" t="s">
        <v>35</v>
      </c>
      <c r="AX262" s="15" t="s">
        <v>82</v>
      </c>
      <c r="AY262" s="274" t="s">
        <v>192</v>
      </c>
    </row>
    <row r="263" s="2" customFormat="1" ht="24.15" customHeight="1">
      <c r="A263" s="41"/>
      <c r="B263" s="42"/>
      <c r="C263" s="205" t="s">
        <v>337</v>
      </c>
      <c r="D263" s="205" t="s">
        <v>193</v>
      </c>
      <c r="E263" s="206" t="s">
        <v>3505</v>
      </c>
      <c r="F263" s="207" t="s">
        <v>3506</v>
      </c>
      <c r="G263" s="208" t="s">
        <v>1412</v>
      </c>
      <c r="H263" s="209">
        <v>962.85000000000002</v>
      </c>
      <c r="I263" s="210"/>
      <c r="J263" s="211">
        <f>ROUND(I263*H263,2)</f>
        <v>0</v>
      </c>
      <c r="K263" s="207" t="s">
        <v>19</v>
      </c>
      <c r="L263" s="47"/>
      <c r="M263" s="212" t="s">
        <v>19</v>
      </c>
      <c r="N263" s="213" t="s">
        <v>45</v>
      </c>
      <c r="O263" s="87"/>
      <c r="P263" s="214">
        <f>O263*H263</f>
        <v>0</v>
      </c>
      <c r="Q263" s="214">
        <v>0</v>
      </c>
      <c r="R263" s="214">
        <f>Q263*H263</f>
        <v>0</v>
      </c>
      <c r="S263" s="214">
        <v>0</v>
      </c>
      <c r="T263" s="215">
        <f>S263*H263</f>
        <v>0</v>
      </c>
      <c r="U263" s="41"/>
      <c r="V263" s="41"/>
      <c r="W263" s="41"/>
      <c r="X263" s="41"/>
      <c r="Y263" s="41"/>
      <c r="Z263" s="41"/>
      <c r="AA263" s="41"/>
      <c r="AB263" s="41"/>
      <c r="AC263" s="41"/>
      <c r="AD263" s="41"/>
      <c r="AE263" s="41"/>
      <c r="AR263" s="216" t="s">
        <v>197</v>
      </c>
      <c r="AT263" s="216" t="s">
        <v>193</v>
      </c>
      <c r="AU263" s="216" t="s">
        <v>84</v>
      </c>
      <c r="AY263" s="20" t="s">
        <v>192</v>
      </c>
      <c r="BE263" s="217">
        <f>IF(N263="základní",J263,0)</f>
        <v>0</v>
      </c>
      <c r="BF263" s="217">
        <f>IF(N263="snížená",J263,0)</f>
        <v>0</v>
      </c>
      <c r="BG263" s="217">
        <f>IF(N263="zákl. přenesená",J263,0)</f>
        <v>0</v>
      </c>
      <c r="BH263" s="217">
        <f>IF(N263="sníž. přenesená",J263,0)</f>
        <v>0</v>
      </c>
      <c r="BI263" s="217">
        <f>IF(N263="nulová",J263,0)</f>
        <v>0</v>
      </c>
      <c r="BJ263" s="20" t="s">
        <v>82</v>
      </c>
      <c r="BK263" s="217">
        <f>ROUND(I263*H263,2)</f>
        <v>0</v>
      </c>
      <c r="BL263" s="20" t="s">
        <v>197</v>
      </c>
      <c r="BM263" s="216" t="s">
        <v>3507</v>
      </c>
    </row>
    <row r="264" s="2" customFormat="1">
      <c r="A264" s="41"/>
      <c r="B264" s="42"/>
      <c r="C264" s="43"/>
      <c r="D264" s="218" t="s">
        <v>199</v>
      </c>
      <c r="E264" s="43"/>
      <c r="F264" s="219" t="s">
        <v>3506</v>
      </c>
      <c r="G264" s="43"/>
      <c r="H264" s="43"/>
      <c r="I264" s="220"/>
      <c r="J264" s="43"/>
      <c r="K264" s="43"/>
      <c r="L264" s="47"/>
      <c r="M264" s="221"/>
      <c r="N264" s="222"/>
      <c r="O264" s="87"/>
      <c r="P264" s="87"/>
      <c r="Q264" s="87"/>
      <c r="R264" s="87"/>
      <c r="S264" s="87"/>
      <c r="T264" s="88"/>
      <c r="U264" s="41"/>
      <c r="V264" s="41"/>
      <c r="W264" s="41"/>
      <c r="X264" s="41"/>
      <c r="Y264" s="41"/>
      <c r="Z264" s="41"/>
      <c r="AA264" s="41"/>
      <c r="AB264" s="41"/>
      <c r="AC264" s="41"/>
      <c r="AD264" s="41"/>
      <c r="AE264" s="41"/>
      <c r="AT264" s="20" t="s">
        <v>199</v>
      </c>
      <c r="AU264" s="20" t="s">
        <v>84</v>
      </c>
    </row>
    <row r="265" s="16" customFormat="1">
      <c r="A265" s="16"/>
      <c r="B265" s="275"/>
      <c r="C265" s="276"/>
      <c r="D265" s="218" t="s">
        <v>1390</v>
      </c>
      <c r="E265" s="277" t="s">
        <v>19</v>
      </c>
      <c r="F265" s="278" t="s">
        <v>3508</v>
      </c>
      <c r="G265" s="276"/>
      <c r="H265" s="277" t="s">
        <v>19</v>
      </c>
      <c r="I265" s="279"/>
      <c r="J265" s="276"/>
      <c r="K265" s="276"/>
      <c r="L265" s="280"/>
      <c r="M265" s="281"/>
      <c r="N265" s="282"/>
      <c r="O265" s="282"/>
      <c r="P265" s="282"/>
      <c r="Q265" s="282"/>
      <c r="R265" s="282"/>
      <c r="S265" s="282"/>
      <c r="T265" s="283"/>
      <c r="U265" s="16"/>
      <c r="V265" s="16"/>
      <c r="W265" s="16"/>
      <c r="X265" s="16"/>
      <c r="Y265" s="16"/>
      <c r="Z265" s="16"/>
      <c r="AA265" s="16"/>
      <c r="AB265" s="16"/>
      <c r="AC265" s="16"/>
      <c r="AD265" s="16"/>
      <c r="AE265" s="16"/>
      <c r="AT265" s="284" t="s">
        <v>1390</v>
      </c>
      <c r="AU265" s="284" t="s">
        <v>84</v>
      </c>
      <c r="AV265" s="16" t="s">
        <v>82</v>
      </c>
      <c r="AW265" s="16" t="s">
        <v>35</v>
      </c>
      <c r="AX265" s="16" t="s">
        <v>74</v>
      </c>
      <c r="AY265" s="284" t="s">
        <v>192</v>
      </c>
    </row>
    <row r="266" s="16" customFormat="1">
      <c r="A266" s="16"/>
      <c r="B266" s="275"/>
      <c r="C266" s="276"/>
      <c r="D266" s="218" t="s">
        <v>1390</v>
      </c>
      <c r="E266" s="277" t="s">
        <v>19</v>
      </c>
      <c r="F266" s="278" t="s">
        <v>3509</v>
      </c>
      <c r="G266" s="276"/>
      <c r="H266" s="277" t="s">
        <v>19</v>
      </c>
      <c r="I266" s="279"/>
      <c r="J266" s="276"/>
      <c r="K266" s="276"/>
      <c r="L266" s="280"/>
      <c r="M266" s="281"/>
      <c r="N266" s="282"/>
      <c r="O266" s="282"/>
      <c r="P266" s="282"/>
      <c r="Q266" s="282"/>
      <c r="R266" s="282"/>
      <c r="S266" s="282"/>
      <c r="T266" s="283"/>
      <c r="U266" s="16"/>
      <c r="V266" s="16"/>
      <c r="W266" s="16"/>
      <c r="X266" s="16"/>
      <c r="Y266" s="16"/>
      <c r="Z266" s="16"/>
      <c r="AA266" s="16"/>
      <c r="AB266" s="16"/>
      <c r="AC266" s="16"/>
      <c r="AD266" s="16"/>
      <c r="AE266" s="16"/>
      <c r="AT266" s="284" t="s">
        <v>1390</v>
      </c>
      <c r="AU266" s="284" t="s">
        <v>84</v>
      </c>
      <c r="AV266" s="16" t="s">
        <v>82</v>
      </c>
      <c r="AW266" s="16" t="s">
        <v>35</v>
      </c>
      <c r="AX266" s="16" t="s">
        <v>74</v>
      </c>
      <c r="AY266" s="284" t="s">
        <v>192</v>
      </c>
    </row>
    <row r="267" s="14" customFormat="1">
      <c r="A267" s="14"/>
      <c r="B267" s="253"/>
      <c r="C267" s="254"/>
      <c r="D267" s="218" t="s">
        <v>1390</v>
      </c>
      <c r="E267" s="255" t="s">
        <v>19</v>
      </c>
      <c r="F267" s="256" t="s">
        <v>3491</v>
      </c>
      <c r="G267" s="254"/>
      <c r="H267" s="257">
        <v>791.79999999999995</v>
      </c>
      <c r="I267" s="258"/>
      <c r="J267" s="254"/>
      <c r="K267" s="254"/>
      <c r="L267" s="259"/>
      <c r="M267" s="260"/>
      <c r="N267" s="261"/>
      <c r="O267" s="261"/>
      <c r="P267" s="261"/>
      <c r="Q267" s="261"/>
      <c r="R267" s="261"/>
      <c r="S267" s="261"/>
      <c r="T267" s="262"/>
      <c r="U267" s="14"/>
      <c r="V267" s="14"/>
      <c r="W267" s="14"/>
      <c r="X267" s="14"/>
      <c r="Y267" s="14"/>
      <c r="Z267" s="14"/>
      <c r="AA267" s="14"/>
      <c r="AB267" s="14"/>
      <c r="AC267" s="14"/>
      <c r="AD267" s="14"/>
      <c r="AE267" s="14"/>
      <c r="AT267" s="263" t="s">
        <v>1390</v>
      </c>
      <c r="AU267" s="263" t="s">
        <v>84</v>
      </c>
      <c r="AV267" s="14" t="s">
        <v>84</v>
      </c>
      <c r="AW267" s="14" t="s">
        <v>35</v>
      </c>
      <c r="AX267" s="14" t="s">
        <v>74</v>
      </c>
      <c r="AY267" s="263" t="s">
        <v>192</v>
      </c>
    </row>
    <row r="268" s="16" customFormat="1">
      <c r="A268" s="16"/>
      <c r="B268" s="275"/>
      <c r="C268" s="276"/>
      <c r="D268" s="218" t="s">
        <v>1390</v>
      </c>
      <c r="E268" s="277" t="s">
        <v>19</v>
      </c>
      <c r="F268" s="278" t="s">
        <v>3510</v>
      </c>
      <c r="G268" s="276"/>
      <c r="H268" s="277" t="s">
        <v>19</v>
      </c>
      <c r="I268" s="279"/>
      <c r="J268" s="276"/>
      <c r="K268" s="276"/>
      <c r="L268" s="280"/>
      <c r="M268" s="281"/>
      <c r="N268" s="282"/>
      <c r="O268" s="282"/>
      <c r="P268" s="282"/>
      <c r="Q268" s="282"/>
      <c r="R268" s="282"/>
      <c r="S268" s="282"/>
      <c r="T268" s="283"/>
      <c r="U268" s="16"/>
      <c r="V268" s="16"/>
      <c r="W268" s="16"/>
      <c r="X268" s="16"/>
      <c r="Y268" s="16"/>
      <c r="Z268" s="16"/>
      <c r="AA268" s="16"/>
      <c r="AB268" s="16"/>
      <c r="AC268" s="16"/>
      <c r="AD268" s="16"/>
      <c r="AE268" s="16"/>
      <c r="AT268" s="284" t="s">
        <v>1390</v>
      </c>
      <c r="AU268" s="284" t="s">
        <v>84</v>
      </c>
      <c r="AV268" s="16" t="s">
        <v>82</v>
      </c>
      <c r="AW268" s="16" t="s">
        <v>35</v>
      </c>
      <c r="AX268" s="16" t="s">
        <v>74</v>
      </c>
      <c r="AY268" s="284" t="s">
        <v>192</v>
      </c>
    </row>
    <row r="269" s="14" customFormat="1">
      <c r="A269" s="14"/>
      <c r="B269" s="253"/>
      <c r="C269" s="254"/>
      <c r="D269" s="218" t="s">
        <v>1390</v>
      </c>
      <c r="E269" s="255" t="s">
        <v>19</v>
      </c>
      <c r="F269" s="256" t="s">
        <v>3484</v>
      </c>
      <c r="G269" s="254"/>
      <c r="H269" s="257">
        <v>171.05000000000001</v>
      </c>
      <c r="I269" s="258"/>
      <c r="J269" s="254"/>
      <c r="K269" s="254"/>
      <c r="L269" s="259"/>
      <c r="M269" s="260"/>
      <c r="N269" s="261"/>
      <c r="O269" s="261"/>
      <c r="P269" s="261"/>
      <c r="Q269" s="261"/>
      <c r="R269" s="261"/>
      <c r="S269" s="261"/>
      <c r="T269" s="262"/>
      <c r="U269" s="14"/>
      <c r="V269" s="14"/>
      <c r="W269" s="14"/>
      <c r="X269" s="14"/>
      <c r="Y269" s="14"/>
      <c r="Z269" s="14"/>
      <c r="AA269" s="14"/>
      <c r="AB269" s="14"/>
      <c r="AC269" s="14"/>
      <c r="AD269" s="14"/>
      <c r="AE269" s="14"/>
      <c r="AT269" s="263" t="s">
        <v>1390</v>
      </c>
      <c r="AU269" s="263" t="s">
        <v>84</v>
      </c>
      <c r="AV269" s="14" t="s">
        <v>84</v>
      </c>
      <c r="AW269" s="14" t="s">
        <v>35</v>
      </c>
      <c r="AX269" s="14" t="s">
        <v>74</v>
      </c>
      <c r="AY269" s="263" t="s">
        <v>192</v>
      </c>
    </row>
    <row r="270" s="15" customFormat="1">
      <c r="A270" s="15"/>
      <c r="B270" s="264"/>
      <c r="C270" s="265"/>
      <c r="D270" s="218" t="s">
        <v>1390</v>
      </c>
      <c r="E270" s="266" t="s">
        <v>19</v>
      </c>
      <c r="F270" s="267" t="s">
        <v>1392</v>
      </c>
      <c r="G270" s="265"/>
      <c r="H270" s="268">
        <v>962.85000000000002</v>
      </c>
      <c r="I270" s="269"/>
      <c r="J270" s="265"/>
      <c r="K270" s="265"/>
      <c r="L270" s="270"/>
      <c r="M270" s="271"/>
      <c r="N270" s="272"/>
      <c r="O270" s="272"/>
      <c r="P270" s="272"/>
      <c r="Q270" s="272"/>
      <c r="R270" s="272"/>
      <c r="S270" s="272"/>
      <c r="T270" s="273"/>
      <c r="U270" s="15"/>
      <c r="V270" s="15"/>
      <c r="W270" s="15"/>
      <c r="X270" s="15"/>
      <c r="Y270" s="15"/>
      <c r="Z270" s="15"/>
      <c r="AA270" s="15"/>
      <c r="AB270" s="15"/>
      <c r="AC270" s="15"/>
      <c r="AD270" s="15"/>
      <c r="AE270" s="15"/>
      <c r="AT270" s="274" t="s">
        <v>1390</v>
      </c>
      <c r="AU270" s="274" t="s">
        <v>84</v>
      </c>
      <c r="AV270" s="15" t="s">
        <v>197</v>
      </c>
      <c r="AW270" s="15" t="s">
        <v>35</v>
      </c>
      <c r="AX270" s="15" t="s">
        <v>82</v>
      </c>
      <c r="AY270" s="274" t="s">
        <v>192</v>
      </c>
    </row>
    <row r="271" s="2" customFormat="1" ht="24.15" customHeight="1">
      <c r="A271" s="41"/>
      <c r="B271" s="42"/>
      <c r="C271" s="205" t="s">
        <v>342</v>
      </c>
      <c r="D271" s="205" t="s">
        <v>193</v>
      </c>
      <c r="E271" s="206" t="s">
        <v>3511</v>
      </c>
      <c r="F271" s="207" t="s">
        <v>3512</v>
      </c>
      <c r="G271" s="208" t="s">
        <v>1412</v>
      </c>
      <c r="H271" s="209">
        <v>1133.9000000000001</v>
      </c>
      <c r="I271" s="210"/>
      <c r="J271" s="211">
        <f>ROUND(I271*H271,2)</f>
        <v>0</v>
      </c>
      <c r="K271" s="207" t="s">
        <v>19</v>
      </c>
      <c r="L271" s="47"/>
      <c r="M271" s="212" t="s">
        <v>19</v>
      </c>
      <c r="N271" s="213" t="s">
        <v>45</v>
      </c>
      <c r="O271" s="87"/>
      <c r="P271" s="214">
        <f>O271*H271</f>
        <v>0</v>
      </c>
      <c r="Q271" s="214">
        <v>0</v>
      </c>
      <c r="R271" s="214">
        <f>Q271*H271</f>
        <v>0</v>
      </c>
      <c r="S271" s="214">
        <v>0</v>
      </c>
      <c r="T271" s="215">
        <f>S271*H271</f>
        <v>0</v>
      </c>
      <c r="U271" s="41"/>
      <c r="V271" s="41"/>
      <c r="W271" s="41"/>
      <c r="X271" s="41"/>
      <c r="Y271" s="41"/>
      <c r="Z271" s="41"/>
      <c r="AA271" s="41"/>
      <c r="AB271" s="41"/>
      <c r="AC271" s="41"/>
      <c r="AD271" s="41"/>
      <c r="AE271" s="41"/>
      <c r="AR271" s="216" t="s">
        <v>197</v>
      </c>
      <c r="AT271" s="216" t="s">
        <v>193</v>
      </c>
      <c r="AU271" s="216" t="s">
        <v>84</v>
      </c>
      <c r="AY271" s="20" t="s">
        <v>192</v>
      </c>
      <c r="BE271" s="217">
        <f>IF(N271="základní",J271,0)</f>
        <v>0</v>
      </c>
      <c r="BF271" s="217">
        <f>IF(N271="snížená",J271,0)</f>
        <v>0</v>
      </c>
      <c r="BG271" s="217">
        <f>IF(N271="zákl. přenesená",J271,0)</f>
        <v>0</v>
      </c>
      <c r="BH271" s="217">
        <f>IF(N271="sníž. přenesená",J271,0)</f>
        <v>0</v>
      </c>
      <c r="BI271" s="217">
        <f>IF(N271="nulová",J271,0)</f>
        <v>0</v>
      </c>
      <c r="BJ271" s="20" t="s">
        <v>82</v>
      </c>
      <c r="BK271" s="217">
        <f>ROUND(I271*H271,2)</f>
        <v>0</v>
      </c>
      <c r="BL271" s="20" t="s">
        <v>197</v>
      </c>
      <c r="BM271" s="216" t="s">
        <v>3513</v>
      </c>
    </row>
    <row r="272" s="2" customFormat="1">
      <c r="A272" s="41"/>
      <c r="B272" s="42"/>
      <c r="C272" s="43"/>
      <c r="D272" s="218" t="s">
        <v>199</v>
      </c>
      <c r="E272" s="43"/>
      <c r="F272" s="219" t="s">
        <v>3512</v>
      </c>
      <c r="G272" s="43"/>
      <c r="H272" s="43"/>
      <c r="I272" s="220"/>
      <c r="J272" s="43"/>
      <c r="K272" s="43"/>
      <c r="L272" s="47"/>
      <c r="M272" s="221"/>
      <c r="N272" s="222"/>
      <c r="O272" s="87"/>
      <c r="P272" s="87"/>
      <c r="Q272" s="87"/>
      <c r="R272" s="87"/>
      <c r="S272" s="87"/>
      <c r="T272" s="88"/>
      <c r="U272" s="41"/>
      <c r="V272" s="41"/>
      <c r="W272" s="41"/>
      <c r="X272" s="41"/>
      <c r="Y272" s="41"/>
      <c r="Z272" s="41"/>
      <c r="AA272" s="41"/>
      <c r="AB272" s="41"/>
      <c r="AC272" s="41"/>
      <c r="AD272" s="41"/>
      <c r="AE272" s="41"/>
      <c r="AT272" s="20" t="s">
        <v>199</v>
      </c>
      <c r="AU272" s="20" t="s">
        <v>84</v>
      </c>
    </row>
    <row r="273" s="16" customFormat="1">
      <c r="A273" s="16"/>
      <c r="B273" s="275"/>
      <c r="C273" s="276"/>
      <c r="D273" s="218" t="s">
        <v>1390</v>
      </c>
      <c r="E273" s="277" t="s">
        <v>19</v>
      </c>
      <c r="F273" s="278" t="s">
        <v>3489</v>
      </c>
      <c r="G273" s="276"/>
      <c r="H273" s="277" t="s">
        <v>19</v>
      </c>
      <c r="I273" s="279"/>
      <c r="J273" s="276"/>
      <c r="K273" s="276"/>
      <c r="L273" s="280"/>
      <c r="M273" s="281"/>
      <c r="N273" s="282"/>
      <c r="O273" s="282"/>
      <c r="P273" s="282"/>
      <c r="Q273" s="282"/>
      <c r="R273" s="282"/>
      <c r="S273" s="282"/>
      <c r="T273" s="283"/>
      <c r="U273" s="16"/>
      <c r="V273" s="16"/>
      <c r="W273" s="16"/>
      <c r="X273" s="16"/>
      <c r="Y273" s="16"/>
      <c r="Z273" s="16"/>
      <c r="AA273" s="16"/>
      <c r="AB273" s="16"/>
      <c r="AC273" s="16"/>
      <c r="AD273" s="16"/>
      <c r="AE273" s="16"/>
      <c r="AT273" s="284" t="s">
        <v>1390</v>
      </c>
      <c r="AU273" s="284" t="s">
        <v>84</v>
      </c>
      <c r="AV273" s="16" t="s">
        <v>82</v>
      </c>
      <c r="AW273" s="16" t="s">
        <v>35</v>
      </c>
      <c r="AX273" s="16" t="s">
        <v>74</v>
      </c>
      <c r="AY273" s="284" t="s">
        <v>192</v>
      </c>
    </row>
    <row r="274" s="16" customFormat="1">
      <c r="A274" s="16"/>
      <c r="B274" s="275"/>
      <c r="C274" s="276"/>
      <c r="D274" s="218" t="s">
        <v>1390</v>
      </c>
      <c r="E274" s="277" t="s">
        <v>19</v>
      </c>
      <c r="F274" s="278" t="s">
        <v>3514</v>
      </c>
      <c r="G274" s="276"/>
      <c r="H274" s="277" t="s">
        <v>19</v>
      </c>
      <c r="I274" s="279"/>
      <c r="J274" s="276"/>
      <c r="K274" s="276"/>
      <c r="L274" s="280"/>
      <c r="M274" s="281"/>
      <c r="N274" s="282"/>
      <c r="O274" s="282"/>
      <c r="P274" s="282"/>
      <c r="Q274" s="282"/>
      <c r="R274" s="282"/>
      <c r="S274" s="282"/>
      <c r="T274" s="283"/>
      <c r="U274" s="16"/>
      <c r="V274" s="16"/>
      <c r="W274" s="16"/>
      <c r="X274" s="16"/>
      <c r="Y274" s="16"/>
      <c r="Z274" s="16"/>
      <c r="AA274" s="16"/>
      <c r="AB274" s="16"/>
      <c r="AC274" s="16"/>
      <c r="AD274" s="16"/>
      <c r="AE274" s="16"/>
      <c r="AT274" s="284" t="s">
        <v>1390</v>
      </c>
      <c r="AU274" s="284" t="s">
        <v>84</v>
      </c>
      <c r="AV274" s="16" t="s">
        <v>82</v>
      </c>
      <c r="AW274" s="16" t="s">
        <v>35</v>
      </c>
      <c r="AX274" s="16" t="s">
        <v>74</v>
      </c>
      <c r="AY274" s="284" t="s">
        <v>192</v>
      </c>
    </row>
    <row r="275" s="16" customFormat="1">
      <c r="A275" s="16"/>
      <c r="B275" s="275"/>
      <c r="C275" s="276"/>
      <c r="D275" s="218" t="s">
        <v>1390</v>
      </c>
      <c r="E275" s="277" t="s">
        <v>19</v>
      </c>
      <c r="F275" s="278" t="s">
        <v>3481</v>
      </c>
      <c r="G275" s="276"/>
      <c r="H275" s="277" t="s">
        <v>19</v>
      </c>
      <c r="I275" s="279"/>
      <c r="J275" s="276"/>
      <c r="K275" s="276"/>
      <c r="L275" s="280"/>
      <c r="M275" s="281"/>
      <c r="N275" s="282"/>
      <c r="O275" s="282"/>
      <c r="P275" s="282"/>
      <c r="Q275" s="282"/>
      <c r="R275" s="282"/>
      <c r="S275" s="282"/>
      <c r="T275" s="283"/>
      <c r="U275" s="16"/>
      <c r="V275" s="16"/>
      <c r="W275" s="16"/>
      <c r="X275" s="16"/>
      <c r="Y275" s="16"/>
      <c r="Z275" s="16"/>
      <c r="AA275" s="16"/>
      <c r="AB275" s="16"/>
      <c r="AC275" s="16"/>
      <c r="AD275" s="16"/>
      <c r="AE275" s="16"/>
      <c r="AT275" s="284" t="s">
        <v>1390</v>
      </c>
      <c r="AU275" s="284" t="s">
        <v>84</v>
      </c>
      <c r="AV275" s="16" t="s">
        <v>82</v>
      </c>
      <c r="AW275" s="16" t="s">
        <v>35</v>
      </c>
      <c r="AX275" s="16" t="s">
        <v>74</v>
      </c>
      <c r="AY275" s="284" t="s">
        <v>192</v>
      </c>
    </row>
    <row r="276" s="14" customFormat="1">
      <c r="A276" s="14"/>
      <c r="B276" s="253"/>
      <c r="C276" s="254"/>
      <c r="D276" s="218" t="s">
        <v>1390</v>
      </c>
      <c r="E276" s="255" t="s">
        <v>19</v>
      </c>
      <c r="F276" s="256" t="s">
        <v>3491</v>
      </c>
      <c r="G276" s="254"/>
      <c r="H276" s="257">
        <v>791.79999999999995</v>
      </c>
      <c r="I276" s="258"/>
      <c r="J276" s="254"/>
      <c r="K276" s="254"/>
      <c r="L276" s="259"/>
      <c r="M276" s="260"/>
      <c r="N276" s="261"/>
      <c r="O276" s="261"/>
      <c r="P276" s="261"/>
      <c r="Q276" s="261"/>
      <c r="R276" s="261"/>
      <c r="S276" s="261"/>
      <c r="T276" s="262"/>
      <c r="U276" s="14"/>
      <c r="V276" s="14"/>
      <c r="W276" s="14"/>
      <c r="X276" s="14"/>
      <c r="Y276" s="14"/>
      <c r="Z276" s="14"/>
      <c r="AA276" s="14"/>
      <c r="AB276" s="14"/>
      <c r="AC276" s="14"/>
      <c r="AD276" s="14"/>
      <c r="AE276" s="14"/>
      <c r="AT276" s="263" t="s">
        <v>1390</v>
      </c>
      <c r="AU276" s="263" t="s">
        <v>84</v>
      </c>
      <c r="AV276" s="14" t="s">
        <v>84</v>
      </c>
      <c r="AW276" s="14" t="s">
        <v>35</v>
      </c>
      <c r="AX276" s="14" t="s">
        <v>74</v>
      </c>
      <c r="AY276" s="263" t="s">
        <v>192</v>
      </c>
    </row>
    <row r="277" s="16" customFormat="1">
      <c r="A277" s="16"/>
      <c r="B277" s="275"/>
      <c r="C277" s="276"/>
      <c r="D277" s="218" t="s">
        <v>1390</v>
      </c>
      <c r="E277" s="277" t="s">
        <v>19</v>
      </c>
      <c r="F277" s="278" t="s">
        <v>3483</v>
      </c>
      <c r="G277" s="276"/>
      <c r="H277" s="277" t="s">
        <v>19</v>
      </c>
      <c r="I277" s="279"/>
      <c r="J277" s="276"/>
      <c r="K277" s="276"/>
      <c r="L277" s="280"/>
      <c r="M277" s="281"/>
      <c r="N277" s="282"/>
      <c r="O277" s="282"/>
      <c r="P277" s="282"/>
      <c r="Q277" s="282"/>
      <c r="R277" s="282"/>
      <c r="S277" s="282"/>
      <c r="T277" s="283"/>
      <c r="U277" s="16"/>
      <c r="V277" s="16"/>
      <c r="W277" s="16"/>
      <c r="X277" s="16"/>
      <c r="Y277" s="16"/>
      <c r="Z277" s="16"/>
      <c r="AA277" s="16"/>
      <c r="AB277" s="16"/>
      <c r="AC277" s="16"/>
      <c r="AD277" s="16"/>
      <c r="AE277" s="16"/>
      <c r="AT277" s="284" t="s">
        <v>1390</v>
      </c>
      <c r="AU277" s="284" t="s">
        <v>84</v>
      </c>
      <c r="AV277" s="16" t="s">
        <v>82</v>
      </c>
      <c r="AW277" s="16" t="s">
        <v>35</v>
      </c>
      <c r="AX277" s="16" t="s">
        <v>74</v>
      </c>
      <c r="AY277" s="284" t="s">
        <v>192</v>
      </c>
    </row>
    <row r="278" s="14" customFormat="1">
      <c r="A278" s="14"/>
      <c r="B278" s="253"/>
      <c r="C278" s="254"/>
      <c r="D278" s="218" t="s">
        <v>1390</v>
      </c>
      <c r="E278" s="255" t="s">
        <v>19</v>
      </c>
      <c r="F278" s="256" t="s">
        <v>3492</v>
      </c>
      <c r="G278" s="254"/>
      <c r="H278" s="257">
        <v>342.10000000000002</v>
      </c>
      <c r="I278" s="258"/>
      <c r="J278" s="254"/>
      <c r="K278" s="254"/>
      <c r="L278" s="259"/>
      <c r="M278" s="260"/>
      <c r="N278" s="261"/>
      <c r="O278" s="261"/>
      <c r="P278" s="261"/>
      <c r="Q278" s="261"/>
      <c r="R278" s="261"/>
      <c r="S278" s="261"/>
      <c r="T278" s="262"/>
      <c r="U278" s="14"/>
      <c r="V278" s="14"/>
      <c r="W278" s="14"/>
      <c r="X278" s="14"/>
      <c r="Y278" s="14"/>
      <c r="Z278" s="14"/>
      <c r="AA278" s="14"/>
      <c r="AB278" s="14"/>
      <c r="AC278" s="14"/>
      <c r="AD278" s="14"/>
      <c r="AE278" s="14"/>
      <c r="AT278" s="263" t="s">
        <v>1390</v>
      </c>
      <c r="AU278" s="263" t="s">
        <v>84</v>
      </c>
      <c r="AV278" s="14" t="s">
        <v>84</v>
      </c>
      <c r="AW278" s="14" t="s">
        <v>35</v>
      </c>
      <c r="AX278" s="14" t="s">
        <v>74</v>
      </c>
      <c r="AY278" s="263" t="s">
        <v>192</v>
      </c>
    </row>
    <row r="279" s="15" customFormat="1">
      <c r="A279" s="15"/>
      <c r="B279" s="264"/>
      <c r="C279" s="265"/>
      <c r="D279" s="218" t="s">
        <v>1390</v>
      </c>
      <c r="E279" s="266" t="s">
        <v>19</v>
      </c>
      <c r="F279" s="267" t="s">
        <v>1392</v>
      </c>
      <c r="G279" s="265"/>
      <c r="H279" s="268">
        <v>1133.9000000000001</v>
      </c>
      <c r="I279" s="269"/>
      <c r="J279" s="265"/>
      <c r="K279" s="265"/>
      <c r="L279" s="270"/>
      <c r="M279" s="271"/>
      <c r="N279" s="272"/>
      <c r="O279" s="272"/>
      <c r="P279" s="272"/>
      <c r="Q279" s="272"/>
      <c r="R279" s="272"/>
      <c r="S279" s="272"/>
      <c r="T279" s="273"/>
      <c r="U279" s="15"/>
      <c r="V279" s="15"/>
      <c r="W279" s="15"/>
      <c r="X279" s="15"/>
      <c r="Y279" s="15"/>
      <c r="Z279" s="15"/>
      <c r="AA279" s="15"/>
      <c r="AB279" s="15"/>
      <c r="AC279" s="15"/>
      <c r="AD279" s="15"/>
      <c r="AE279" s="15"/>
      <c r="AT279" s="274" t="s">
        <v>1390</v>
      </c>
      <c r="AU279" s="274" t="s">
        <v>84</v>
      </c>
      <c r="AV279" s="15" t="s">
        <v>197</v>
      </c>
      <c r="AW279" s="15" t="s">
        <v>35</v>
      </c>
      <c r="AX279" s="15" t="s">
        <v>82</v>
      </c>
      <c r="AY279" s="274" t="s">
        <v>192</v>
      </c>
    </row>
    <row r="280" s="2" customFormat="1" ht="24.15" customHeight="1">
      <c r="A280" s="41"/>
      <c r="B280" s="42"/>
      <c r="C280" s="205" t="s">
        <v>347</v>
      </c>
      <c r="D280" s="205" t="s">
        <v>193</v>
      </c>
      <c r="E280" s="206" t="s">
        <v>3515</v>
      </c>
      <c r="F280" s="207" t="s">
        <v>3516</v>
      </c>
      <c r="G280" s="208" t="s">
        <v>1412</v>
      </c>
      <c r="H280" s="209">
        <v>66</v>
      </c>
      <c r="I280" s="210"/>
      <c r="J280" s="211">
        <f>ROUND(I280*H280,2)</f>
        <v>0</v>
      </c>
      <c r="K280" s="207" t="s">
        <v>19</v>
      </c>
      <c r="L280" s="47"/>
      <c r="M280" s="212" t="s">
        <v>19</v>
      </c>
      <c r="N280" s="213" t="s">
        <v>45</v>
      </c>
      <c r="O280" s="87"/>
      <c r="P280" s="214">
        <f>O280*H280</f>
        <v>0</v>
      </c>
      <c r="Q280" s="214">
        <v>0</v>
      </c>
      <c r="R280" s="214">
        <f>Q280*H280</f>
        <v>0</v>
      </c>
      <c r="S280" s="214">
        <v>0</v>
      </c>
      <c r="T280" s="215">
        <f>S280*H280</f>
        <v>0</v>
      </c>
      <c r="U280" s="41"/>
      <c r="V280" s="41"/>
      <c r="W280" s="41"/>
      <c r="X280" s="41"/>
      <c r="Y280" s="41"/>
      <c r="Z280" s="41"/>
      <c r="AA280" s="41"/>
      <c r="AB280" s="41"/>
      <c r="AC280" s="41"/>
      <c r="AD280" s="41"/>
      <c r="AE280" s="41"/>
      <c r="AR280" s="216" t="s">
        <v>197</v>
      </c>
      <c r="AT280" s="216" t="s">
        <v>193</v>
      </c>
      <c r="AU280" s="216" t="s">
        <v>84</v>
      </c>
      <c r="AY280" s="20" t="s">
        <v>192</v>
      </c>
      <c r="BE280" s="217">
        <f>IF(N280="základní",J280,0)</f>
        <v>0</v>
      </c>
      <c r="BF280" s="217">
        <f>IF(N280="snížená",J280,0)</f>
        <v>0</v>
      </c>
      <c r="BG280" s="217">
        <f>IF(N280="zákl. přenesená",J280,0)</f>
        <v>0</v>
      </c>
      <c r="BH280" s="217">
        <f>IF(N280="sníž. přenesená",J280,0)</f>
        <v>0</v>
      </c>
      <c r="BI280" s="217">
        <f>IF(N280="nulová",J280,0)</f>
        <v>0</v>
      </c>
      <c r="BJ280" s="20" t="s">
        <v>82</v>
      </c>
      <c r="BK280" s="217">
        <f>ROUND(I280*H280,2)</f>
        <v>0</v>
      </c>
      <c r="BL280" s="20" t="s">
        <v>197</v>
      </c>
      <c r="BM280" s="216" t="s">
        <v>3517</v>
      </c>
    </row>
    <row r="281" s="2" customFormat="1">
      <c r="A281" s="41"/>
      <c r="B281" s="42"/>
      <c r="C281" s="43"/>
      <c r="D281" s="218" t="s">
        <v>199</v>
      </c>
      <c r="E281" s="43"/>
      <c r="F281" s="219" t="s">
        <v>3516</v>
      </c>
      <c r="G281" s="43"/>
      <c r="H281" s="43"/>
      <c r="I281" s="220"/>
      <c r="J281" s="43"/>
      <c r="K281" s="43"/>
      <c r="L281" s="47"/>
      <c r="M281" s="221"/>
      <c r="N281" s="222"/>
      <c r="O281" s="87"/>
      <c r="P281" s="87"/>
      <c r="Q281" s="87"/>
      <c r="R281" s="87"/>
      <c r="S281" s="87"/>
      <c r="T281" s="88"/>
      <c r="U281" s="41"/>
      <c r="V281" s="41"/>
      <c r="W281" s="41"/>
      <c r="X281" s="41"/>
      <c r="Y281" s="41"/>
      <c r="Z281" s="41"/>
      <c r="AA281" s="41"/>
      <c r="AB281" s="41"/>
      <c r="AC281" s="41"/>
      <c r="AD281" s="41"/>
      <c r="AE281" s="41"/>
      <c r="AT281" s="20" t="s">
        <v>199</v>
      </c>
      <c r="AU281" s="20" t="s">
        <v>84</v>
      </c>
    </row>
    <row r="282" s="16" customFormat="1">
      <c r="A282" s="16"/>
      <c r="B282" s="275"/>
      <c r="C282" s="276"/>
      <c r="D282" s="218" t="s">
        <v>1390</v>
      </c>
      <c r="E282" s="277" t="s">
        <v>19</v>
      </c>
      <c r="F282" s="278" t="s">
        <v>3518</v>
      </c>
      <c r="G282" s="276"/>
      <c r="H282" s="277" t="s">
        <v>19</v>
      </c>
      <c r="I282" s="279"/>
      <c r="J282" s="276"/>
      <c r="K282" s="276"/>
      <c r="L282" s="280"/>
      <c r="M282" s="281"/>
      <c r="N282" s="282"/>
      <c r="O282" s="282"/>
      <c r="P282" s="282"/>
      <c r="Q282" s="282"/>
      <c r="R282" s="282"/>
      <c r="S282" s="282"/>
      <c r="T282" s="283"/>
      <c r="U282" s="16"/>
      <c r="V282" s="16"/>
      <c r="W282" s="16"/>
      <c r="X282" s="16"/>
      <c r="Y282" s="16"/>
      <c r="Z282" s="16"/>
      <c r="AA282" s="16"/>
      <c r="AB282" s="16"/>
      <c r="AC282" s="16"/>
      <c r="AD282" s="16"/>
      <c r="AE282" s="16"/>
      <c r="AT282" s="284" t="s">
        <v>1390</v>
      </c>
      <c r="AU282" s="284" t="s">
        <v>84</v>
      </c>
      <c r="AV282" s="16" t="s">
        <v>82</v>
      </c>
      <c r="AW282" s="16" t="s">
        <v>35</v>
      </c>
      <c r="AX282" s="16" t="s">
        <v>74</v>
      </c>
      <c r="AY282" s="284" t="s">
        <v>192</v>
      </c>
    </row>
    <row r="283" s="14" customFormat="1">
      <c r="A283" s="14"/>
      <c r="B283" s="253"/>
      <c r="C283" s="254"/>
      <c r="D283" s="218" t="s">
        <v>1390</v>
      </c>
      <c r="E283" s="255" t="s">
        <v>19</v>
      </c>
      <c r="F283" s="256" t="s">
        <v>589</v>
      </c>
      <c r="G283" s="254"/>
      <c r="H283" s="257">
        <v>66</v>
      </c>
      <c r="I283" s="258"/>
      <c r="J283" s="254"/>
      <c r="K283" s="254"/>
      <c r="L283" s="259"/>
      <c r="M283" s="260"/>
      <c r="N283" s="261"/>
      <c r="O283" s="261"/>
      <c r="P283" s="261"/>
      <c r="Q283" s="261"/>
      <c r="R283" s="261"/>
      <c r="S283" s="261"/>
      <c r="T283" s="262"/>
      <c r="U283" s="14"/>
      <c r="V283" s="14"/>
      <c r="W283" s="14"/>
      <c r="X283" s="14"/>
      <c r="Y283" s="14"/>
      <c r="Z283" s="14"/>
      <c r="AA283" s="14"/>
      <c r="AB283" s="14"/>
      <c r="AC283" s="14"/>
      <c r="AD283" s="14"/>
      <c r="AE283" s="14"/>
      <c r="AT283" s="263" t="s">
        <v>1390</v>
      </c>
      <c r="AU283" s="263" t="s">
        <v>84</v>
      </c>
      <c r="AV283" s="14" t="s">
        <v>84</v>
      </c>
      <c r="AW283" s="14" t="s">
        <v>35</v>
      </c>
      <c r="AX283" s="14" t="s">
        <v>74</v>
      </c>
      <c r="AY283" s="263" t="s">
        <v>192</v>
      </c>
    </row>
    <row r="284" s="15" customFormat="1">
      <c r="A284" s="15"/>
      <c r="B284" s="264"/>
      <c r="C284" s="265"/>
      <c r="D284" s="218" t="s">
        <v>1390</v>
      </c>
      <c r="E284" s="266" t="s">
        <v>19</v>
      </c>
      <c r="F284" s="267" t="s">
        <v>1392</v>
      </c>
      <c r="G284" s="265"/>
      <c r="H284" s="268">
        <v>66</v>
      </c>
      <c r="I284" s="269"/>
      <c r="J284" s="265"/>
      <c r="K284" s="265"/>
      <c r="L284" s="270"/>
      <c r="M284" s="271"/>
      <c r="N284" s="272"/>
      <c r="O284" s="272"/>
      <c r="P284" s="272"/>
      <c r="Q284" s="272"/>
      <c r="R284" s="272"/>
      <c r="S284" s="272"/>
      <c r="T284" s="273"/>
      <c r="U284" s="15"/>
      <c r="V284" s="15"/>
      <c r="W284" s="15"/>
      <c r="X284" s="15"/>
      <c r="Y284" s="15"/>
      <c r="Z284" s="15"/>
      <c r="AA284" s="15"/>
      <c r="AB284" s="15"/>
      <c r="AC284" s="15"/>
      <c r="AD284" s="15"/>
      <c r="AE284" s="15"/>
      <c r="AT284" s="274" t="s">
        <v>1390</v>
      </c>
      <c r="AU284" s="274" t="s">
        <v>84</v>
      </c>
      <c r="AV284" s="15" t="s">
        <v>197</v>
      </c>
      <c r="AW284" s="15" t="s">
        <v>35</v>
      </c>
      <c r="AX284" s="15" t="s">
        <v>82</v>
      </c>
      <c r="AY284" s="274" t="s">
        <v>192</v>
      </c>
    </row>
    <row r="285" s="2" customFormat="1" ht="16.5" customHeight="1">
      <c r="A285" s="41"/>
      <c r="B285" s="42"/>
      <c r="C285" s="205" t="s">
        <v>352</v>
      </c>
      <c r="D285" s="205" t="s">
        <v>193</v>
      </c>
      <c r="E285" s="206" t="s">
        <v>3519</v>
      </c>
      <c r="F285" s="207" t="s">
        <v>3520</v>
      </c>
      <c r="G285" s="208" t="s">
        <v>1412</v>
      </c>
      <c r="H285" s="209">
        <v>66</v>
      </c>
      <c r="I285" s="210"/>
      <c r="J285" s="211">
        <f>ROUND(I285*H285,2)</f>
        <v>0</v>
      </c>
      <c r="K285" s="207" t="s">
        <v>19</v>
      </c>
      <c r="L285" s="47"/>
      <c r="M285" s="212" t="s">
        <v>19</v>
      </c>
      <c r="N285" s="213" t="s">
        <v>45</v>
      </c>
      <c r="O285" s="87"/>
      <c r="P285" s="214">
        <f>O285*H285</f>
        <v>0</v>
      </c>
      <c r="Q285" s="214">
        <v>0</v>
      </c>
      <c r="R285" s="214">
        <f>Q285*H285</f>
        <v>0</v>
      </c>
      <c r="S285" s="214">
        <v>0</v>
      </c>
      <c r="T285" s="215">
        <f>S285*H285</f>
        <v>0</v>
      </c>
      <c r="U285" s="41"/>
      <c r="V285" s="41"/>
      <c r="W285" s="41"/>
      <c r="X285" s="41"/>
      <c r="Y285" s="41"/>
      <c r="Z285" s="41"/>
      <c r="AA285" s="41"/>
      <c r="AB285" s="41"/>
      <c r="AC285" s="41"/>
      <c r="AD285" s="41"/>
      <c r="AE285" s="41"/>
      <c r="AR285" s="216" t="s">
        <v>197</v>
      </c>
      <c r="AT285" s="216" t="s">
        <v>193</v>
      </c>
      <c r="AU285" s="216" t="s">
        <v>84</v>
      </c>
      <c r="AY285" s="20" t="s">
        <v>192</v>
      </c>
      <c r="BE285" s="217">
        <f>IF(N285="základní",J285,0)</f>
        <v>0</v>
      </c>
      <c r="BF285" s="217">
        <f>IF(N285="snížená",J285,0)</f>
        <v>0</v>
      </c>
      <c r="BG285" s="217">
        <f>IF(N285="zákl. přenesená",J285,0)</f>
        <v>0</v>
      </c>
      <c r="BH285" s="217">
        <f>IF(N285="sníž. přenesená",J285,0)</f>
        <v>0</v>
      </c>
      <c r="BI285" s="217">
        <f>IF(N285="nulová",J285,0)</f>
        <v>0</v>
      </c>
      <c r="BJ285" s="20" t="s">
        <v>82</v>
      </c>
      <c r="BK285" s="217">
        <f>ROUND(I285*H285,2)</f>
        <v>0</v>
      </c>
      <c r="BL285" s="20" t="s">
        <v>197</v>
      </c>
      <c r="BM285" s="216" t="s">
        <v>3521</v>
      </c>
    </row>
    <row r="286" s="2" customFormat="1">
      <c r="A286" s="41"/>
      <c r="B286" s="42"/>
      <c r="C286" s="43"/>
      <c r="D286" s="218" t="s">
        <v>199</v>
      </c>
      <c r="E286" s="43"/>
      <c r="F286" s="219" t="s">
        <v>3520</v>
      </c>
      <c r="G286" s="43"/>
      <c r="H286" s="43"/>
      <c r="I286" s="220"/>
      <c r="J286" s="43"/>
      <c r="K286" s="43"/>
      <c r="L286" s="47"/>
      <c r="M286" s="221"/>
      <c r="N286" s="222"/>
      <c r="O286" s="87"/>
      <c r="P286" s="87"/>
      <c r="Q286" s="87"/>
      <c r="R286" s="87"/>
      <c r="S286" s="87"/>
      <c r="T286" s="88"/>
      <c r="U286" s="41"/>
      <c r="V286" s="41"/>
      <c r="W286" s="41"/>
      <c r="X286" s="41"/>
      <c r="Y286" s="41"/>
      <c r="Z286" s="41"/>
      <c r="AA286" s="41"/>
      <c r="AB286" s="41"/>
      <c r="AC286" s="41"/>
      <c r="AD286" s="41"/>
      <c r="AE286" s="41"/>
      <c r="AT286" s="20" t="s">
        <v>199</v>
      </c>
      <c r="AU286" s="20" t="s">
        <v>84</v>
      </c>
    </row>
    <row r="287" s="16" customFormat="1">
      <c r="A287" s="16"/>
      <c r="B287" s="275"/>
      <c r="C287" s="276"/>
      <c r="D287" s="218" t="s">
        <v>1390</v>
      </c>
      <c r="E287" s="277" t="s">
        <v>19</v>
      </c>
      <c r="F287" s="278" t="s">
        <v>3518</v>
      </c>
      <c r="G287" s="276"/>
      <c r="H287" s="277" t="s">
        <v>19</v>
      </c>
      <c r="I287" s="279"/>
      <c r="J287" s="276"/>
      <c r="K287" s="276"/>
      <c r="L287" s="280"/>
      <c r="M287" s="281"/>
      <c r="N287" s="282"/>
      <c r="O287" s="282"/>
      <c r="P287" s="282"/>
      <c r="Q287" s="282"/>
      <c r="R287" s="282"/>
      <c r="S287" s="282"/>
      <c r="T287" s="283"/>
      <c r="U287" s="16"/>
      <c r="V287" s="16"/>
      <c r="W287" s="16"/>
      <c r="X287" s="16"/>
      <c r="Y287" s="16"/>
      <c r="Z287" s="16"/>
      <c r="AA287" s="16"/>
      <c r="AB287" s="16"/>
      <c r="AC287" s="16"/>
      <c r="AD287" s="16"/>
      <c r="AE287" s="16"/>
      <c r="AT287" s="284" t="s">
        <v>1390</v>
      </c>
      <c r="AU287" s="284" t="s">
        <v>84</v>
      </c>
      <c r="AV287" s="16" t="s">
        <v>82</v>
      </c>
      <c r="AW287" s="16" t="s">
        <v>35</v>
      </c>
      <c r="AX287" s="16" t="s">
        <v>74</v>
      </c>
      <c r="AY287" s="284" t="s">
        <v>192</v>
      </c>
    </row>
    <row r="288" s="14" customFormat="1">
      <c r="A288" s="14"/>
      <c r="B288" s="253"/>
      <c r="C288" s="254"/>
      <c r="D288" s="218" t="s">
        <v>1390</v>
      </c>
      <c r="E288" s="255" t="s">
        <v>19</v>
      </c>
      <c r="F288" s="256" t="s">
        <v>589</v>
      </c>
      <c r="G288" s="254"/>
      <c r="H288" s="257">
        <v>66</v>
      </c>
      <c r="I288" s="258"/>
      <c r="J288" s="254"/>
      <c r="K288" s="254"/>
      <c r="L288" s="259"/>
      <c r="M288" s="260"/>
      <c r="N288" s="261"/>
      <c r="O288" s="261"/>
      <c r="P288" s="261"/>
      <c r="Q288" s="261"/>
      <c r="R288" s="261"/>
      <c r="S288" s="261"/>
      <c r="T288" s="262"/>
      <c r="U288" s="14"/>
      <c r="V288" s="14"/>
      <c r="W288" s="14"/>
      <c r="X288" s="14"/>
      <c r="Y288" s="14"/>
      <c r="Z288" s="14"/>
      <c r="AA288" s="14"/>
      <c r="AB288" s="14"/>
      <c r="AC288" s="14"/>
      <c r="AD288" s="14"/>
      <c r="AE288" s="14"/>
      <c r="AT288" s="263" t="s">
        <v>1390</v>
      </c>
      <c r="AU288" s="263" t="s">
        <v>84</v>
      </c>
      <c r="AV288" s="14" t="s">
        <v>84</v>
      </c>
      <c r="AW288" s="14" t="s">
        <v>35</v>
      </c>
      <c r="AX288" s="14" t="s">
        <v>74</v>
      </c>
      <c r="AY288" s="263" t="s">
        <v>192</v>
      </c>
    </row>
    <row r="289" s="15" customFormat="1">
      <c r="A289" s="15"/>
      <c r="B289" s="264"/>
      <c r="C289" s="265"/>
      <c r="D289" s="218" t="s">
        <v>1390</v>
      </c>
      <c r="E289" s="266" t="s">
        <v>19</v>
      </c>
      <c r="F289" s="267" t="s">
        <v>1392</v>
      </c>
      <c r="G289" s="265"/>
      <c r="H289" s="268">
        <v>66</v>
      </c>
      <c r="I289" s="269"/>
      <c r="J289" s="265"/>
      <c r="K289" s="265"/>
      <c r="L289" s="270"/>
      <c r="M289" s="271"/>
      <c r="N289" s="272"/>
      <c r="O289" s="272"/>
      <c r="P289" s="272"/>
      <c r="Q289" s="272"/>
      <c r="R289" s="272"/>
      <c r="S289" s="272"/>
      <c r="T289" s="273"/>
      <c r="U289" s="15"/>
      <c r="V289" s="15"/>
      <c r="W289" s="15"/>
      <c r="X289" s="15"/>
      <c r="Y289" s="15"/>
      <c r="Z289" s="15"/>
      <c r="AA289" s="15"/>
      <c r="AB289" s="15"/>
      <c r="AC289" s="15"/>
      <c r="AD289" s="15"/>
      <c r="AE289" s="15"/>
      <c r="AT289" s="274" t="s">
        <v>1390</v>
      </c>
      <c r="AU289" s="274" t="s">
        <v>84</v>
      </c>
      <c r="AV289" s="15" t="s">
        <v>197</v>
      </c>
      <c r="AW289" s="15" t="s">
        <v>35</v>
      </c>
      <c r="AX289" s="15" t="s">
        <v>82</v>
      </c>
      <c r="AY289" s="274" t="s">
        <v>192</v>
      </c>
    </row>
    <row r="290" s="2" customFormat="1" ht="21.75" customHeight="1">
      <c r="A290" s="41"/>
      <c r="B290" s="42"/>
      <c r="C290" s="205" t="s">
        <v>447</v>
      </c>
      <c r="D290" s="205" t="s">
        <v>193</v>
      </c>
      <c r="E290" s="206" t="s">
        <v>3522</v>
      </c>
      <c r="F290" s="207" t="s">
        <v>3523</v>
      </c>
      <c r="G290" s="208" t="s">
        <v>1427</v>
      </c>
      <c r="H290" s="209">
        <v>0.75600000000000001</v>
      </c>
      <c r="I290" s="210"/>
      <c r="J290" s="211">
        <f>ROUND(I290*H290,2)</f>
        <v>0</v>
      </c>
      <c r="K290" s="207" t="s">
        <v>19</v>
      </c>
      <c r="L290" s="47"/>
      <c r="M290" s="212" t="s">
        <v>19</v>
      </c>
      <c r="N290" s="213" t="s">
        <v>45</v>
      </c>
      <c r="O290" s="87"/>
      <c r="P290" s="214">
        <f>O290*H290</f>
        <v>0</v>
      </c>
      <c r="Q290" s="214">
        <v>0</v>
      </c>
      <c r="R290" s="214">
        <f>Q290*H290</f>
        <v>0</v>
      </c>
      <c r="S290" s="214">
        <v>0</v>
      </c>
      <c r="T290" s="215">
        <f>S290*H290</f>
        <v>0</v>
      </c>
      <c r="U290" s="41"/>
      <c r="V290" s="41"/>
      <c r="W290" s="41"/>
      <c r="X290" s="41"/>
      <c r="Y290" s="41"/>
      <c r="Z290" s="41"/>
      <c r="AA290" s="41"/>
      <c r="AB290" s="41"/>
      <c r="AC290" s="41"/>
      <c r="AD290" s="41"/>
      <c r="AE290" s="41"/>
      <c r="AR290" s="216" t="s">
        <v>197</v>
      </c>
      <c r="AT290" s="216" t="s">
        <v>193</v>
      </c>
      <c r="AU290" s="216" t="s">
        <v>84</v>
      </c>
      <c r="AY290" s="20" t="s">
        <v>192</v>
      </c>
      <c r="BE290" s="217">
        <f>IF(N290="základní",J290,0)</f>
        <v>0</v>
      </c>
      <c r="BF290" s="217">
        <f>IF(N290="snížená",J290,0)</f>
        <v>0</v>
      </c>
      <c r="BG290" s="217">
        <f>IF(N290="zákl. přenesená",J290,0)</f>
        <v>0</v>
      </c>
      <c r="BH290" s="217">
        <f>IF(N290="sníž. přenesená",J290,0)</f>
        <v>0</v>
      </c>
      <c r="BI290" s="217">
        <f>IF(N290="nulová",J290,0)</f>
        <v>0</v>
      </c>
      <c r="BJ290" s="20" t="s">
        <v>82</v>
      </c>
      <c r="BK290" s="217">
        <f>ROUND(I290*H290,2)</f>
        <v>0</v>
      </c>
      <c r="BL290" s="20" t="s">
        <v>197</v>
      </c>
      <c r="BM290" s="216" t="s">
        <v>3524</v>
      </c>
    </row>
    <row r="291" s="2" customFormat="1">
      <c r="A291" s="41"/>
      <c r="B291" s="42"/>
      <c r="C291" s="43"/>
      <c r="D291" s="218" t="s">
        <v>199</v>
      </c>
      <c r="E291" s="43"/>
      <c r="F291" s="219" t="s">
        <v>3523</v>
      </c>
      <c r="G291" s="43"/>
      <c r="H291" s="43"/>
      <c r="I291" s="220"/>
      <c r="J291" s="43"/>
      <c r="K291" s="43"/>
      <c r="L291" s="47"/>
      <c r="M291" s="221"/>
      <c r="N291" s="222"/>
      <c r="O291" s="87"/>
      <c r="P291" s="87"/>
      <c r="Q291" s="87"/>
      <c r="R291" s="87"/>
      <c r="S291" s="87"/>
      <c r="T291" s="88"/>
      <c r="U291" s="41"/>
      <c r="V291" s="41"/>
      <c r="W291" s="41"/>
      <c r="X291" s="41"/>
      <c r="Y291" s="41"/>
      <c r="Z291" s="41"/>
      <c r="AA291" s="41"/>
      <c r="AB291" s="41"/>
      <c r="AC291" s="41"/>
      <c r="AD291" s="41"/>
      <c r="AE291" s="41"/>
      <c r="AT291" s="20" t="s">
        <v>199</v>
      </c>
      <c r="AU291" s="20" t="s">
        <v>84</v>
      </c>
    </row>
    <row r="292" s="16" customFormat="1">
      <c r="A292" s="16"/>
      <c r="B292" s="275"/>
      <c r="C292" s="276"/>
      <c r="D292" s="218" t="s">
        <v>1390</v>
      </c>
      <c r="E292" s="277" t="s">
        <v>19</v>
      </c>
      <c r="F292" s="278" t="s">
        <v>3525</v>
      </c>
      <c r="G292" s="276"/>
      <c r="H292" s="277" t="s">
        <v>19</v>
      </c>
      <c r="I292" s="279"/>
      <c r="J292" s="276"/>
      <c r="K292" s="276"/>
      <c r="L292" s="280"/>
      <c r="M292" s="281"/>
      <c r="N292" s="282"/>
      <c r="O292" s="282"/>
      <c r="P292" s="282"/>
      <c r="Q292" s="282"/>
      <c r="R292" s="282"/>
      <c r="S292" s="282"/>
      <c r="T292" s="283"/>
      <c r="U292" s="16"/>
      <c r="V292" s="16"/>
      <c r="W292" s="16"/>
      <c r="X292" s="16"/>
      <c r="Y292" s="16"/>
      <c r="Z292" s="16"/>
      <c r="AA292" s="16"/>
      <c r="AB292" s="16"/>
      <c r="AC292" s="16"/>
      <c r="AD292" s="16"/>
      <c r="AE292" s="16"/>
      <c r="AT292" s="284" t="s">
        <v>1390</v>
      </c>
      <c r="AU292" s="284" t="s">
        <v>84</v>
      </c>
      <c r="AV292" s="16" t="s">
        <v>82</v>
      </c>
      <c r="AW292" s="16" t="s">
        <v>35</v>
      </c>
      <c r="AX292" s="16" t="s">
        <v>74</v>
      </c>
      <c r="AY292" s="284" t="s">
        <v>192</v>
      </c>
    </row>
    <row r="293" s="16" customFormat="1">
      <c r="A293" s="16"/>
      <c r="B293" s="275"/>
      <c r="C293" s="276"/>
      <c r="D293" s="218" t="s">
        <v>1390</v>
      </c>
      <c r="E293" s="277" t="s">
        <v>19</v>
      </c>
      <c r="F293" s="278" t="s">
        <v>3445</v>
      </c>
      <c r="G293" s="276"/>
      <c r="H293" s="277" t="s">
        <v>19</v>
      </c>
      <c r="I293" s="279"/>
      <c r="J293" s="276"/>
      <c r="K293" s="276"/>
      <c r="L293" s="280"/>
      <c r="M293" s="281"/>
      <c r="N293" s="282"/>
      <c r="O293" s="282"/>
      <c r="P293" s="282"/>
      <c r="Q293" s="282"/>
      <c r="R293" s="282"/>
      <c r="S293" s="282"/>
      <c r="T293" s="283"/>
      <c r="U293" s="16"/>
      <c r="V293" s="16"/>
      <c r="W293" s="16"/>
      <c r="X293" s="16"/>
      <c r="Y293" s="16"/>
      <c r="Z293" s="16"/>
      <c r="AA293" s="16"/>
      <c r="AB293" s="16"/>
      <c r="AC293" s="16"/>
      <c r="AD293" s="16"/>
      <c r="AE293" s="16"/>
      <c r="AT293" s="284" t="s">
        <v>1390</v>
      </c>
      <c r="AU293" s="284" t="s">
        <v>84</v>
      </c>
      <c r="AV293" s="16" t="s">
        <v>82</v>
      </c>
      <c r="AW293" s="16" t="s">
        <v>35</v>
      </c>
      <c r="AX293" s="16" t="s">
        <v>74</v>
      </c>
      <c r="AY293" s="284" t="s">
        <v>192</v>
      </c>
    </row>
    <row r="294" s="14" customFormat="1">
      <c r="A294" s="14"/>
      <c r="B294" s="253"/>
      <c r="C294" s="254"/>
      <c r="D294" s="218" t="s">
        <v>1390</v>
      </c>
      <c r="E294" s="255" t="s">
        <v>19</v>
      </c>
      <c r="F294" s="256" t="s">
        <v>3526</v>
      </c>
      <c r="G294" s="254"/>
      <c r="H294" s="257">
        <v>0.75600000000000001</v>
      </c>
      <c r="I294" s="258"/>
      <c r="J294" s="254"/>
      <c r="K294" s="254"/>
      <c r="L294" s="259"/>
      <c r="M294" s="260"/>
      <c r="N294" s="261"/>
      <c r="O294" s="261"/>
      <c r="P294" s="261"/>
      <c r="Q294" s="261"/>
      <c r="R294" s="261"/>
      <c r="S294" s="261"/>
      <c r="T294" s="262"/>
      <c r="U294" s="14"/>
      <c r="V294" s="14"/>
      <c r="W294" s="14"/>
      <c r="X294" s="14"/>
      <c r="Y294" s="14"/>
      <c r="Z294" s="14"/>
      <c r="AA294" s="14"/>
      <c r="AB294" s="14"/>
      <c r="AC294" s="14"/>
      <c r="AD294" s="14"/>
      <c r="AE294" s="14"/>
      <c r="AT294" s="263" t="s">
        <v>1390</v>
      </c>
      <c r="AU294" s="263" t="s">
        <v>84</v>
      </c>
      <c r="AV294" s="14" t="s">
        <v>84</v>
      </c>
      <c r="AW294" s="14" t="s">
        <v>35</v>
      </c>
      <c r="AX294" s="14" t="s">
        <v>74</v>
      </c>
      <c r="AY294" s="263" t="s">
        <v>192</v>
      </c>
    </row>
    <row r="295" s="15" customFormat="1">
      <c r="A295" s="15"/>
      <c r="B295" s="264"/>
      <c r="C295" s="265"/>
      <c r="D295" s="218" t="s">
        <v>1390</v>
      </c>
      <c r="E295" s="266" t="s">
        <v>19</v>
      </c>
      <c r="F295" s="267" t="s">
        <v>1392</v>
      </c>
      <c r="G295" s="265"/>
      <c r="H295" s="268">
        <v>0.75600000000000001</v>
      </c>
      <c r="I295" s="269"/>
      <c r="J295" s="265"/>
      <c r="K295" s="265"/>
      <c r="L295" s="270"/>
      <c r="M295" s="271"/>
      <c r="N295" s="272"/>
      <c r="O295" s="272"/>
      <c r="P295" s="272"/>
      <c r="Q295" s="272"/>
      <c r="R295" s="272"/>
      <c r="S295" s="272"/>
      <c r="T295" s="273"/>
      <c r="U295" s="15"/>
      <c r="V295" s="15"/>
      <c r="W295" s="15"/>
      <c r="X295" s="15"/>
      <c r="Y295" s="15"/>
      <c r="Z295" s="15"/>
      <c r="AA295" s="15"/>
      <c r="AB295" s="15"/>
      <c r="AC295" s="15"/>
      <c r="AD295" s="15"/>
      <c r="AE295" s="15"/>
      <c r="AT295" s="274" t="s">
        <v>1390</v>
      </c>
      <c r="AU295" s="274" t="s">
        <v>84</v>
      </c>
      <c r="AV295" s="15" t="s">
        <v>197</v>
      </c>
      <c r="AW295" s="15" t="s">
        <v>35</v>
      </c>
      <c r="AX295" s="15" t="s">
        <v>82</v>
      </c>
      <c r="AY295" s="274" t="s">
        <v>192</v>
      </c>
    </row>
    <row r="296" s="12" customFormat="1" ht="22.8" customHeight="1">
      <c r="A296" s="12"/>
      <c r="B296" s="191"/>
      <c r="C296" s="192"/>
      <c r="D296" s="193" t="s">
        <v>73</v>
      </c>
      <c r="E296" s="224" t="s">
        <v>244</v>
      </c>
      <c r="F296" s="224" t="s">
        <v>2287</v>
      </c>
      <c r="G296" s="192"/>
      <c r="H296" s="192"/>
      <c r="I296" s="195"/>
      <c r="J296" s="225">
        <f>BK296</f>
        <v>0</v>
      </c>
      <c r="K296" s="192"/>
      <c r="L296" s="197"/>
      <c r="M296" s="198"/>
      <c r="N296" s="199"/>
      <c r="O296" s="199"/>
      <c r="P296" s="200">
        <f>SUM(P297:P422)</f>
        <v>0</v>
      </c>
      <c r="Q296" s="199"/>
      <c r="R296" s="200">
        <f>SUM(R297:R422)</f>
        <v>0</v>
      </c>
      <c r="S296" s="199"/>
      <c r="T296" s="201">
        <f>SUM(T297:T422)</f>
        <v>0</v>
      </c>
      <c r="U296" s="12"/>
      <c r="V296" s="12"/>
      <c r="W296" s="12"/>
      <c r="X296" s="12"/>
      <c r="Y296" s="12"/>
      <c r="Z296" s="12"/>
      <c r="AA296" s="12"/>
      <c r="AB296" s="12"/>
      <c r="AC296" s="12"/>
      <c r="AD296" s="12"/>
      <c r="AE296" s="12"/>
      <c r="AR296" s="202" t="s">
        <v>82</v>
      </c>
      <c r="AT296" s="203" t="s">
        <v>73</v>
      </c>
      <c r="AU296" s="203" t="s">
        <v>82</v>
      </c>
      <c r="AY296" s="202" t="s">
        <v>192</v>
      </c>
      <c r="BK296" s="204">
        <f>SUM(BK297:BK422)</f>
        <v>0</v>
      </c>
    </row>
    <row r="297" s="2" customFormat="1" ht="24.15" customHeight="1">
      <c r="A297" s="41"/>
      <c r="B297" s="42"/>
      <c r="C297" s="205" t="s">
        <v>451</v>
      </c>
      <c r="D297" s="205" t="s">
        <v>193</v>
      </c>
      <c r="E297" s="206" t="s">
        <v>3527</v>
      </c>
      <c r="F297" s="207" t="s">
        <v>3528</v>
      </c>
      <c r="G297" s="208" t="s">
        <v>1451</v>
      </c>
      <c r="H297" s="209">
        <v>56.700000000000003</v>
      </c>
      <c r="I297" s="210"/>
      <c r="J297" s="211">
        <f>ROUND(I297*H297,2)</f>
        <v>0</v>
      </c>
      <c r="K297" s="207" t="s">
        <v>19</v>
      </c>
      <c r="L297" s="47"/>
      <c r="M297" s="212" t="s">
        <v>19</v>
      </c>
      <c r="N297" s="213" t="s">
        <v>45</v>
      </c>
      <c r="O297" s="87"/>
      <c r="P297" s="214">
        <f>O297*H297</f>
        <v>0</v>
      </c>
      <c r="Q297" s="214">
        <v>0</v>
      </c>
      <c r="R297" s="214">
        <f>Q297*H297</f>
        <v>0</v>
      </c>
      <c r="S297" s="214">
        <v>0</v>
      </c>
      <c r="T297" s="215">
        <f>S297*H297</f>
        <v>0</v>
      </c>
      <c r="U297" s="41"/>
      <c r="V297" s="41"/>
      <c r="W297" s="41"/>
      <c r="X297" s="41"/>
      <c r="Y297" s="41"/>
      <c r="Z297" s="41"/>
      <c r="AA297" s="41"/>
      <c r="AB297" s="41"/>
      <c r="AC297" s="41"/>
      <c r="AD297" s="41"/>
      <c r="AE297" s="41"/>
      <c r="AR297" s="216" t="s">
        <v>197</v>
      </c>
      <c r="AT297" s="216" t="s">
        <v>193</v>
      </c>
      <c r="AU297" s="216" t="s">
        <v>84</v>
      </c>
      <c r="AY297" s="20" t="s">
        <v>192</v>
      </c>
      <c r="BE297" s="217">
        <f>IF(N297="základní",J297,0)</f>
        <v>0</v>
      </c>
      <c r="BF297" s="217">
        <f>IF(N297="snížená",J297,0)</f>
        <v>0</v>
      </c>
      <c r="BG297" s="217">
        <f>IF(N297="zákl. přenesená",J297,0)</f>
        <v>0</v>
      </c>
      <c r="BH297" s="217">
        <f>IF(N297="sníž. přenesená",J297,0)</f>
        <v>0</v>
      </c>
      <c r="BI297" s="217">
        <f>IF(N297="nulová",J297,0)</f>
        <v>0</v>
      </c>
      <c r="BJ297" s="20" t="s">
        <v>82</v>
      </c>
      <c r="BK297" s="217">
        <f>ROUND(I297*H297,2)</f>
        <v>0</v>
      </c>
      <c r="BL297" s="20" t="s">
        <v>197</v>
      </c>
      <c r="BM297" s="216" t="s">
        <v>3529</v>
      </c>
    </row>
    <row r="298" s="2" customFormat="1">
      <c r="A298" s="41"/>
      <c r="B298" s="42"/>
      <c r="C298" s="43"/>
      <c r="D298" s="218" t="s">
        <v>199</v>
      </c>
      <c r="E298" s="43"/>
      <c r="F298" s="219" t="s">
        <v>3528</v>
      </c>
      <c r="G298" s="43"/>
      <c r="H298" s="43"/>
      <c r="I298" s="220"/>
      <c r="J298" s="43"/>
      <c r="K298" s="43"/>
      <c r="L298" s="47"/>
      <c r="M298" s="221"/>
      <c r="N298" s="222"/>
      <c r="O298" s="87"/>
      <c r="P298" s="87"/>
      <c r="Q298" s="87"/>
      <c r="R298" s="87"/>
      <c r="S298" s="87"/>
      <c r="T298" s="88"/>
      <c r="U298" s="41"/>
      <c r="V298" s="41"/>
      <c r="W298" s="41"/>
      <c r="X298" s="41"/>
      <c r="Y298" s="41"/>
      <c r="Z298" s="41"/>
      <c r="AA298" s="41"/>
      <c r="AB298" s="41"/>
      <c r="AC298" s="41"/>
      <c r="AD298" s="41"/>
      <c r="AE298" s="41"/>
      <c r="AT298" s="20" t="s">
        <v>199</v>
      </c>
      <c r="AU298" s="20" t="s">
        <v>84</v>
      </c>
    </row>
    <row r="299" s="16" customFormat="1">
      <c r="A299" s="16"/>
      <c r="B299" s="275"/>
      <c r="C299" s="276"/>
      <c r="D299" s="218" t="s">
        <v>1390</v>
      </c>
      <c r="E299" s="277" t="s">
        <v>19</v>
      </c>
      <c r="F299" s="278" t="s">
        <v>3530</v>
      </c>
      <c r="G299" s="276"/>
      <c r="H299" s="277" t="s">
        <v>19</v>
      </c>
      <c r="I299" s="279"/>
      <c r="J299" s="276"/>
      <c r="K299" s="276"/>
      <c r="L299" s="280"/>
      <c r="M299" s="281"/>
      <c r="N299" s="282"/>
      <c r="O299" s="282"/>
      <c r="P299" s="282"/>
      <c r="Q299" s="282"/>
      <c r="R299" s="282"/>
      <c r="S299" s="282"/>
      <c r="T299" s="283"/>
      <c r="U299" s="16"/>
      <c r="V299" s="16"/>
      <c r="W299" s="16"/>
      <c r="X299" s="16"/>
      <c r="Y299" s="16"/>
      <c r="Z299" s="16"/>
      <c r="AA299" s="16"/>
      <c r="AB299" s="16"/>
      <c r="AC299" s="16"/>
      <c r="AD299" s="16"/>
      <c r="AE299" s="16"/>
      <c r="AT299" s="284" t="s">
        <v>1390</v>
      </c>
      <c r="AU299" s="284" t="s">
        <v>84</v>
      </c>
      <c r="AV299" s="16" t="s">
        <v>82</v>
      </c>
      <c r="AW299" s="16" t="s">
        <v>35</v>
      </c>
      <c r="AX299" s="16" t="s">
        <v>74</v>
      </c>
      <c r="AY299" s="284" t="s">
        <v>192</v>
      </c>
    </row>
    <row r="300" s="14" customFormat="1">
      <c r="A300" s="14"/>
      <c r="B300" s="253"/>
      <c r="C300" s="254"/>
      <c r="D300" s="218" t="s">
        <v>1390</v>
      </c>
      <c r="E300" s="255" t="s">
        <v>19</v>
      </c>
      <c r="F300" s="256" t="s">
        <v>3531</v>
      </c>
      <c r="G300" s="254"/>
      <c r="H300" s="257">
        <v>56.700000000000003</v>
      </c>
      <c r="I300" s="258"/>
      <c r="J300" s="254"/>
      <c r="K300" s="254"/>
      <c r="L300" s="259"/>
      <c r="M300" s="260"/>
      <c r="N300" s="261"/>
      <c r="O300" s="261"/>
      <c r="P300" s="261"/>
      <c r="Q300" s="261"/>
      <c r="R300" s="261"/>
      <c r="S300" s="261"/>
      <c r="T300" s="262"/>
      <c r="U300" s="14"/>
      <c r="V300" s="14"/>
      <c r="W300" s="14"/>
      <c r="X300" s="14"/>
      <c r="Y300" s="14"/>
      <c r="Z300" s="14"/>
      <c r="AA300" s="14"/>
      <c r="AB300" s="14"/>
      <c r="AC300" s="14"/>
      <c r="AD300" s="14"/>
      <c r="AE300" s="14"/>
      <c r="AT300" s="263" t="s">
        <v>1390</v>
      </c>
      <c r="AU300" s="263" t="s">
        <v>84</v>
      </c>
      <c r="AV300" s="14" t="s">
        <v>84</v>
      </c>
      <c r="AW300" s="14" t="s">
        <v>35</v>
      </c>
      <c r="AX300" s="14" t="s">
        <v>74</v>
      </c>
      <c r="AY300" s="263" t="s">
        <v>192</v>
      </c>
    </row>
    <row r="301" s="15" customFormat="1">
      <c r="A301" s="15"/>
      <c r="B301" s="264"/>
      <c r="C301" s="265"/>
      <c r="D301" s="218" t="s">
        <v>1390</v>
      </c>
      <c r="E301" s="266" t="s">
        <v>19</v>
      </c>
      <c r="F301" s="267" t="s">
        <v>1392</v>
      </c>
      <c r="G301" s="265"/>
      <c r="H301" s="268">
        <v>56.700000000000003</v>
      </c>
      <c r="I301" s="269"/>
      <c r="J301" s="265"/>
      <c r="K301" s="265"/>
      <c r="L301" s="270"/>
      <c r="M301" s="271"/>
      <c r="N301" s="272"/>
      <c r="O301" s="272"/>
      <c r="P301" s="272"/>
      <c r="Q301" s="272"/>
      <c r="R301" s="272"/>
      <c r="S301" s="272"/>
      <c r="T301" s="273"/>
      <c r="U301" s="15"/>
      <c r="V301" s="15"/>
      <c r="W301" s="15"/>
      <c r="X301" s="15"/>
      <c r="Y301" s="15"/>
      <c r="Z301" s="15"/>
      <c r="AA301" s="15"/>
      <c r="AB301" s="15"/>
      <c r="AC301" s="15"/>
      <c r="AD301" s="15"/>
      <c r="AE301" s="15"/>
      <c r="AT301" s="274" t="s">
        <v>1390</v>
      </c>
      <c r="AU301" s="274" t="s">
        <v>84</v>
      </c>
      <c r="AV301" s="15" t="s">
        <v>197</v>
      </c>
      <c r="AW301" s="15" t="s">
        <v>35</v>
      </c>
      <c r="AX301" s="15" t="s">
        <v>82</v>
      </c>
      <c r="AY301" s="274" t="s">
        <v>192</v>
      </c>
    </row>
    <row r="302" s="2" customFormat="1" ht="16.5" customHeight="1">
      <c r="A302" s="41"/>
      <c r="B302" s="42"/>
      <c r="C302" s="243" t="s">
        <v>455</v>
      </c>
      <c r="D302" s="243" t="s">
        <v>247</v>
      </c>
      <c r="E302" s="244" t="s">
        <v>3532</v>
      </c>
      <c r="F302" s="245" t="s">
        <v>3533</v>
      </c>
      <c r="G302" s="246" t="s">
        <v>1451</v>
      </c>
      <c r="H302" s="247">
        <v>56.700000000000003</v>
      </c>
      <c r="I302" s="248"/>
      <c r="J302" s="249">
        <f>ROUND(I302*H302,2)</f>
        <v>0</v>
      </c>
      <c r="K302" s="245" t="s">
        <v>19</v>
      </c>
      <c r="L302" s="250"/>
      <c r="M302" s="251" t="s">
        <v>19</v>
      </c>
      <c r="N302" s="252" t="s">
        <v>45</v>
      </c>
      <c r="O302" s="87"/>
      <c r="P302" s="214">
        <f>O302*H302</f>
        <v>0</v>
      </c>
      <c r="Q302" s="214">
        <v>0</v>
      </c>
      <c r="R302" s="214">
        <f>Q302*H302</f>
        <v>0</v>
      </c>
      <c r="S302" s="214">
        <v>0</v>
      </c>
      <c r="T302" s="215">
        <f>S302*H302</f>
        <v>0</v>
      </c>
      <c r="U302" s="41"/>
      <c r="V302" s="41"/>
      <c r="W302" s="41"/>
      <c r="X302" s="41"/>
      <c r="Y302" s="41"/>
      <c r="Z302" s="41"/>
      <c r="AA302" s="41"/>
      <c r="AB302" s="41"/>
      <c r="AC302" s="41"/>
      <c r="AD302" s="41"/>
      <c r="AE302" s="41"/>
      <c r="AR302" s="216" t="s">
        <v>239</v>
      </c>
      <c r="AT302" s="216" t="s">
        <v>247</v>
      </c>
      <c r="AU302" s="216" t="s">
        <v>84</v>
      </c>
      <c r="AY302" s="20" t="s">
        <v>192</v>
      </c>
      <c r="BE302" s="217">
        <f>IF(N302="základní",J302,0)</f>
        <v>0</v>
      </c>
      <c r="BF302" s="217">
        <f>IF(N302="snížená",J302,0)</f>
        <v>0</v>
      </c>
      <c r="BG302" s="217">
        <f>IF(N302="zákl. přenesená",J302,0)</f>
        <v>0</v>
      </c>
      <c r="BH302" s="217">
        <f>IF(N302="sníž. přenesená",J302,0)</f>
        <v>0</v>
      </c>
      <c r="BI302" s="217">
        <f>IF(N302="nulová",J302,0)</f>
        <v>0</v>
      </c>
      <c r="BJ302" s="20" t="s">
        <v>82</v>
      </c>
      <c r="BK302" s="217">
        <f>ROUND(I302*H302,2)</f>
        <v>0</v>
      </c>
      <c r="BL302" s="20" t="s">
        <v>197</v>
      </c>
      <c r="BM302" s="216" t="s">
        <v>3534</v>
      </c>
    </row>
    <row r="303" s="2" customFormat="1">
      <c r="A303" s="41"/>
      <c r="B303" s="42"/>
      <c r="C303" s="43"/>
      <c r="D303" s="218" t="s">
        <v>199</v>
      </c>
      <c r="E303" s="43"/>
      <c r="F303" s="219" t="s">
        <v>3533</v>
      </c>
      <c r="G303" s="43"/>
      <c r="H303" s="43"/>
      <c r="I303" s="220"/>
      <c r="J303" s="43"/>
      <c r="K303" s="43"/>
      <c r="L303" s="47"/>
      <c r="M303" s="221"/>
      <c r="N303" s="222"/>
      <c r="O303" s="87"/>
      <c r="P303" s="87"/>
      <c r="Q303" s="87"/>
      <c r="R303" s="87"/>
      <c r="S303" s="87"/>
      <c r="T303" s="88"/>
      <c r="U303" s="41"/>
      <c r="V303" s="41"/>
      <c r="W303" s="41"/>
      <c r="X303" s="41"/>
      <c r="Y303" s="41"/>
      <c r="Z303" s="41"/>
      <c r="AA303" s="41"/>
      <c r="AB303" s="41"/>
      <c r="AC303" s="41"/>
      <c r="AD303" s="41"/>
      <c r="AE303" s="41"/>
      <c r="AT303" s="20" t="s">
        <v>199</v>
      </c>
      <c r="AU303" s="20" t="s">
        <v>84</v>
      </c>
    </row>
    <row r="304" s="2" customFormat="1" ht="24.15" customHeight="1">
      <c r="A304" s="41"/>
      <c r="B304" s="42"/>
      <c r="C304" s="205" t="s">
        <v>459</v>
      </c>
      <c r="D304" s="205" t="s">
        <v>193</v>
      </c>
      <c r="E304" s="206" t="s">
        <v>3535</v>
      </c>
      <c r="F304" s="207" t="s">
        <v>3536</v>
      </c>
      <c r="G304" s="208" t="s">
        <v>1412</v>
      </c>
      <c r="H304" s="209">
        <v>1417.4549999999999</v>
      </c>
      <c r="I304" s="210"/>
      <c r="J304" s="211">
        <f>ROUND(I304*H304,2)</f>
        <v>0</v>
      </c>
      <c r="K304" s="207" t="s">
        <v>19</v>
      </c>
      <c r="L304" s="47"/>
      <c r="M304" s="212" t="s">
        <v>19</v>
      </c>
      <c r="N304" s="213" t="s">
        <v>45</v>
      </c>
      <c r="O304" s="87"/>
      <c r="P304" s="214">
        <f>O304*H304</f>
        <v>0</v>
      </c>
      <c r="Q304" s="214">
        <v>0</v>
      </c>
      <c r="R304" s="214">
        <f>Q304*H304</f>
        <v>0</v>
      </c>
      <c r="S304" s="214">
        <v>0</v>
      </c>
      <c r="T304" s="215">
        <f>S304*H304</f>
        <v>0</v>
      </c>
      <c r="U304" s="41"/>
      <c r="V304" s="41"/>
      <c r="W304" s="41"/>
      <c r="X304" s="41"/>
      <c r="Y304" s="41"/>
      <c r="Z304" s="41"/>
      <c r="AA304" s="41"/>
      <c r="AB304" s="41"/>
      <c r="AC304" s="41"/>
      <c r="AD304" s="41"/>
      <c r="AE304" s="41"/>
      <c r="AR304" s="216" t="s">
        <v>197</v>
      </c>
      <c r="AT304" s="216" t="s">
        <v>193</v>
      </c>
      <c r="AU304" s="216" t="s">
        <v>84</v>
      </c>
      <c r="AY304" s="20" t="s">
        <v>192</v>
      </c>
      <c r="BE304" s="217">
        <f>IF(N304="základní",J304,0)</f>
        <v>0</v>
      </c>
      <c r="BF304" s="217">
        <f>IF(N304="snížená",J304,0)</f>
        <v>0</v>
      </c>
      <c r="BG304" s="217">
        <f>IF(N304="zákl. přenesená",J304,0)</f>
        <v>0</v>
      </c>
      <c r="BH304" s="217">
        <f>IF(N304="sníž. přenesená",J304,0)</f>
        <v>0</v>
      </c>
      <c r="BI304" s="217">
        <f>IF(N304="nulová",J304,0)</f>
        <v>0</v>
      </c>
      <c r="BJ304" s="20" t="s">
        <v>82</v>
      </c>
      <c r="BK304" s="217">
        <f>ROUND(I304*H304,2)</f>
        <v>0</v>
      </c>
      <c r="BL304" s="20" t="s">
        <v>197</v>
      </c>
      <c r="BM304" s="216" t="s">
        <v>3537</v>
      </c>
    </row>
    <row r="305" s="2" customFormat="1">
      <c r="A305" s="41"/>
      <c r="B305" s="42"/>
      <c r="C305" s="43"/>
      <c r="D305" s="218" t="s">
        <v>199</v>
      </c>
      <c r="E305" s="43"/>
      <c r="F305" s="219" t="s">
        <v>3536</v>
      </c>
      <c r="G305" s="43"/>
      <c r="H305" s="43"/>
      <c r="I305" s="220"/>
      <c r="J305" s="43"/>
      <c r="K305" s="43"/>
      <c r="L305" s="47"/>
      <c r="M305" s="221"/>
      <c r="N305" s="222"/>
      <c r="O305" s="87"/>
      <c r="P305" s="87"/>
      <c r="Q305" s="87"/>
      <c r="R305" s="87"/>
      <c r="S305" s="87"/>
      <c r="T305" s="88"/>
      <c r="U305" s="41"/>
      <c r="V305" s="41"/>
      <c r="W305" s="41"/>
      <c r="X305" s="41"/>
      <c r="Y305" s="41"/>
      <c r="Z305" s="41"/>
      <c r="AA305" s="41"/>
      <c r="AB305" s="41"/>
      <c r="AC305" s="41"/>
      <c r="AD305" s="41"/>
      <c r="AE305" s="41"/>
      <c r="AT305" s="20" t="s">
        <v>199</v>
      </c>
      <c r="AU305" s="20" t="s">
        <v>84</v>
      </c>
    </row>
    <row r="306" s="14" customFormat="1">
      <c r="A306" s="14"/>
      <c r="B306" s="253"/>
      <c r="C306" s="254"/>
      <c r="D306" s="218" t="s">
        <v>1390</v>
      </c>
      <c r="E306" s="255" t="s">
        <v>19</v>
      </c>
      <c r="F306" s="256" t="s">
        <v>3538</v>
      </c>
      <c r="G306" s="254"/>
      <c r="H306" s="257">
        <v>1417.4549999999999</v>
      </c>
      <c r="I306" s="258"/>
      <c r="J306" s="254"/>
      <c r="K306" s="254"/>
      <c r="L306" s="259"/>
      <c r="M306" s="260"/>
      <c r="N306" s="261"/>
      <c r="O306" s="261"/>
      <c r="P306" s="261"/>
      <c r="Q306" s="261"/>
      <c r="R306" s="261"/>
      <c r="S306" s="261"/>
      <c r="T306" s="262"/>
      <c r="U306" s="14"/>
      <c r="V306" s="14"/>
      <c r="W306" s="14"/>
      <c r="X306" s="14"/>
      <c r="Y306" s="14"/>
      <c r="Z306" s="14"/>
      <c r="AA306" s="14"/>
      <c r="AB306" s="14"/>
      <c r="AC306" s="14"/>
      <c r="AD306" s="14"/>
      <c r="AE306" s="14"/>
      <c r="AT306" s="263" t="s">
        <v>1390</v>
      </c>
      <c r="AU306" s="263" t="s">
        <v>84</v>
      </c>
      <c r="AV306" s="14" t="s">
        <v>84</v>
      </c>
      <c r="AW306" s="14" t="s">
        <v>35</v>
      </c>
      <c r="AX306" s="14" t="s">
        <v>74</v>
      </c>
      <c r="AY306" s="263" t="s">
        <v>192</v>
      </c>
    </row>
    <row r="307" s="15" customFormat="1">
      <c r="A307" s="15"/>
      <c r="B307" s="264"/>
      <c r="C307" s="265"/>
      <c r="D307" s="218" t="s">
        <v>1390</v>
      </c>
      <c r="E307" s="266" t="s">
        <v>19</v>
      </c>
      <c r="F307" s="267" t="s">
        <v>1392</v>
      </c>
      <c r="G307" s="265"/>
      <c r="H307" s="268">
        <v>1417.4549999999999</v>
      </c>
      <c r="I307" s="269"/>
      <c r="J307" s="265"/>
      <c r="K307" s="265"/>
      <c r="L307" s="270"/>
      <c r="M307" s="271"/>
      <c r="N307" s="272"/>
      <c r="O307" s="272"/>
      <c r="P307" s="272"/>
      <c r="Q307" s="272"/>
      <c r="R307" s="272"/>
      <c r="S307" s="272"/>
      <c r="T307" s="273"/>
      <c r="U307" s="15"/>
      <c r="V307" s="15"/>
      <c r="W307" s="15"/>
      <c r="X307" s="15"/>
      <c r="Y307" s="15"/>
      <c r="Z307" s="15"/>
      <c r="AA307" s="15"/>
      <c r="AB307" s="15"/>
      <c r="AC307" s="15"/>
      <c r="AD307" s="15"/>
      <c r="AE307" s="15"/>
      <c r="AT307" s="274" t="s">
        <v>1390</v>
      </c>
      <c r="AU307" s="274" t="s">
        <v>84</v>
      </c>
      <c r="AV307" s="15" t="s">
        <v>197</v>
      </c>
      <c r="AW307" s="15" t="s">
        <v>35</v>
      </c>
      <c r="AX307" s="15" t="s">
        <v>82</v>
      </c>
      <c r="AY307" s="274" t="s">
        <v>192</v>
      </c>
    </row>
    <row r="308" s="2" customFormat="1" ht="24.15" customHeight="1">
      <c r="A308" s="41"/>
      <c r="B308" s="42"/>
      <c r="C308" s="205" t="s">
        <v>463</v>
      </c>
      <c r="D308" s="205" t="s">
        <v>193</v>
      </c>
      <c r="E308" s="206" t="s">
        <v>3539</v>
      </c>
      <c r="F308" s="207" t="s">
        <v>3540</v>
      </c>
      <c r="G308" s="208" t="s">
        <v>1412</v>
      </c>
      <c r="H308" s="209">
        <v>85047.300000000003</v>
      </c>
      <c r="I308" s="210"/>
      <c r="J308" s="211">
        <f>ROUND(I308*H308,2)</f>
        <v>0</v>
      </c>
      <c r="K308" s="207" t="s">
        <v>19</v>
      </c>
      <c r="L308" s="47"/>
      <c r="M308" s="212" t="s">
        <v>19</v>
      </c>
      <c r="N308" s="213" t="s">
        <v>45</v>
      </c>
      <c r="O308" s="87"/>
      <c r="P308" s="214">
        <f>O308*H308</f>
        <v>0</v>
      </c>
      <c r="Q308" s="214">
        <v>0</v>
      </c>
      <c r="R308" s="214">
        <f>Q308*H308</f>
        <v>0</v>
      </c>
      <c r="S308" s="214">
        <v>0</v>
      </c>
      <c r="T308" s="215">
        <f>S308*H308</f>
        <v>0</v>
      </c>
      <c r="U308" s="41"/>
      <c r="V308" s="41"/>
      <c r="W308" s="41"/>
      <c r="X308" s="41"/>
      <c r="Y308" s="41"/>
      <c r="Z308" s="41"/>
      <c r="AA308" s="41"/>
      <c r="AB308" s="41"/>
      <c r="AC308" s="41"/>
      <c r="AD308" s="41"/>
      <c r="AE308" s="41"/>
      <c r="AR308" s="216" t="s">
        <v>197</v>
      </c>
      <c r="AT308" s="216" t="s">
        <v>193</v>
      </c>
      <c r="AU308" s="216" t="s">
        <v>84</v>
      </c>
      <c r="AY308" s="20" t="s">
        <v>192</v>
      </c>
      <c r="BE308" s="217">
        <f>IF(N308="základní",J308,0)</f>
        <v>0</v>
      </c>
      <c r="BF308" s="217">
        <f>IF(N308="snížená",J308,0)</f>
        <v>0</v>
      </c>
      <c r="BG308" s="217">
        <f>IF(N308="zákl. přenesená",J308,0)</f>
        <v>0</v>
      </c>
      <c r="BH308" s="217">
        <f>IF(N308="sníž. přenesená",J308,0)</f>
        <v>0</v>
      </c>
      <c r="BI308" s="217">
        <f>IF(N308="nulová",J308,0)</f>
        <v>0</v>
      </c>
      <c r="BJ308" s="20" t="s">
        <v>82</v>
      </c>
      <c r="BK308" s="217">
        <f>ROUND(I308*H308,2)</f>
        <v>0</v>
      </c>
      <c r="BL308" s="20" t="s">
        <v>197</v>
      </c>
      <c r="BM308" s="216" t="s">
        <v>3541</v>
      </c>
    </row>
    <row r="309" s="2" customFormat="1">
      <c r="A309" s="41"/>
      <c r="B309" s="42"/>
      <c r="C309" s="43"/>
      <c r="D309" s="218" t="s">
        <v>199</v>
      </c>
      <c r="E309" s="43"/>
      <c r="F309" s="219" t="s">
        <v>3540</v>
      </c>
      <c r="G309" s="43"/>
      <c r="H309" s="43"/>
      <c r="I309" s="220"/>
      <c r="J309" s="43"/>
      <c r="K309" s="43"/>
      <c r="L309" s="47"/>
      <c r="M309" s="221"/>
      <c r="N309" s="222"/>
      <c r="O309" s="87"/>
      <c r="P309" s="87"/>
      <c r="Q309" s="87"/>
      <c r="R309" s="87"/>
      <c r="S309" s="87"/>
      <c r="T309" s="88"/>
      <c r="U309" s="41"/>
      <c r="V309" s="41"/>
      <c r="W309" s="41"/>
      <c r="X309" s="41"/>
      <c r="Y309" s="41"/>
      <c r="Z309" s="41"/>
      <c r="AA309" s="41"/>
      <c r="AB309" s="41"/>
      <c r="AC309" s="41"/>
      <c r="AD309" s="41"/>
      <c r="AE309" s="41"/>
      <c r="AT309" s="20" t="s">
        <v>199</v>
      </c>
      <c r="AU309" s="20" t="s">
        <v>84</v>
      </c>
    </row>
    <row r="310" s="14" customFormat="1">
      <c r="A310" s="14"/>
      <c r="B310" s="253"/>
      <c r="C310" s="254"/>
      <c r="D310" s="218" t="s">
        <v>1390</v>
      </c>
      <c r="E310" s="255" t="s">
        <v>19</v>
      </c>
      <c r="F310" s="256" t="s">
        <v>3542</v>
      </c>
      <c r="G310" s="254"/>
      <c r="H310" s="257">
        <v>85047.300000000003</v>
      </c>
      <c r="I310" s="258"/>
      <c r="J310" s="254"/>
      <c r="K310" s="254"/>
      <c r="L310" s="259"/>
      <c r="M310" s="260"/>
      <c r="N310" s="261"/>
      <c r="O310" s="261"/>
      <c r="P310" s="261"/>
      <c r="Q310" s="261"/>
      <c r="R310" s="261"/>
      <c r="S310" s="261"/>
      <c r="T310" s="262"/>
      <c r="U310" s="14"/>
      <c r="V310" s="14"/>
      <c r="W310" s="14"/>
      <c r="X310" s="14"/>
      <c r="Y310" s="14"/>
      <c r="Z310" s="14"/>
      <c r="AA310" s="14"/>
      <c r="AB310" s="14"/>
      <c r="AC310" s="14"/>
      <c r="AD310" s="14"/>
      <c r="AE310" s="14"/>
      <c r="AT310" s="263" t="s">
        <v>1390</v>
      </c>
      <c r="AU310" s="263" t="s">
        <v>84</v>
      </c>
      <c r="AV310" s="14" t="s">
        <v>84</v>
      </c>
      <c r="AW310" s="14" t="s">
        <v>35</v>
      </c>
      <c r="AX310" s="14" t="s">
        <v>74</v>
      </c>
      <c r="AY310" s="263" t="s">
        <v>192</v>
      </c>
    </row>
    <row r="311" s="15" customFormat="1">
      <c r="A311" s="15"/>
      <c r="B311" s="264"/>
      <c r="C311" s="265"/>
      <c r="D311" s="218" t="s">
        <v>1390</v>
      </c>
      <c r="E311" s="266" t="s">
        <v>19</v>
      </c>
      <c r="F311" s="267" t="s">
        <v>1392</v>
      </c>
      <c r="G311" s="265"/>
      <c r="H311" s="268">
        <v>85047.300000000003</v>
      </c>
      <c r="I311" s="269"/>
      <c r="J311" s="265"/>
      <c r="K311" s="265"/>
      <c r="L311" s="270"/>
      <c r="M311" s="271"/>
      <c r="N311" s="272"/>
      <c r="O311" s="272"/>
      <c r="P311" s="272"/>
      <c r="Q311" s="272"/>
      <c r="R311" s="272"/>
      <c r="S311" s="272"/>
      <c r="T311" s="273"/>
      <c r="U311" s="15"/>
      <c r="V311" s="15"/>
      <c r="W311" s="15"/>
      <c r="X311" s="15"/>
      <c r="Y311" s="15"/>
      <c r="Z311" s="15"/>
      <c r="AA311" s="15"/>
      <c r="AB311" s="15"/>
      <c r="AC311" s="15"/>
      <c r="AD311" s="15"/>
      <c r="AE311" s="15"/>
      <c r="AT311" s="274" t="s">
        <v>1390</v>
      </c>
      <c r="AU311" s="274" t="s">
        <v>84</v>
      </c>
      <c r="AV311" s="15" t="s">
        <v>197</v>
      </c>
      <c r="AW311" s="15" t="s">
        <v>35</v>
      </c>
      <c r="AX311" s="15" t="s">
        <v>82</v>
      </c>
      <c r="AY311" s="274" t="s">
        <v>192</v>
      </c>
    </row>
    <row r="312" s="2" customFormat="1" ht="24.15" customHeight="1">
      <c r="A312" s="41"/>
      <c r="B312" s="42"/>
      <c r="C312" s="205" t="s">
        <v>467</v>
      </c>
      <c r="D312" s="205" t="s">
        <v>193</v>
      </c>
      <c r="E312" s="206" t="s">
        <v>3543</v>
      </c>
      <c r="F312" s="207" t="s">
        <v>3544</v>
      </c>
      <c r="G312" s="208" t="s">
        <v>1412</v>
      </c>
      <c r="H312" s="209">
        <v>1417.4549999999999</v>
      </c>
      <c r="I312" s="210"/>
      <c r="J312" s="211">
        <f>ROUND(I312*H312,2)</f>
        <v>0</v>
      </c>
      <c r="K312" s="207" t="s">
        <v>19</v>
      </c>
      <c r="L312" s="47"/>
      <c r="M312" s="212" t="s">
        <v>19</v>
      </c>
      <c r="N312" s="213" t="s">
        <v>45</v>
      </c>
      <c r="O312" s="87"/>
      <c r="P312" s="214">
        <f>O312*H312</f>
        <v>0</v>
      </c>
      <c r="Q312" s="214">
        <v>0</v>
      </c>
      <c r="R312" s="214">
        <f>Q312*H312</f>
        <v>0</v>
      </c>
      <c r="S312" s="214">
        <v>0</v>
      </c>
      <c r="T312" s="215">
        <f>S312*H312</f>
        <v>0</v>
      </c>
      <c r="U312" s="41"/>
      <c r="V312" s="41"/>
      <c r="W312" s="41"/>
      <c r="X312" s="41"/>
      <c r="Y312" s="41"/>
      <c r="Z312" s="41"/>
      <c r="AA312" s="41"/>
      <c r="AB312" s="41"/>
      <c r="AC312" s="41"/>
      <c r="AD312" s="41"/>
      <c r="AE312" s="41"/>
      <c r="AR312" s="216" t="s">
        <v>197</v>
      </c>
      <c r="AT312" s="216" t="s">
        <v>193</v>
      </c>
      <c r="AU312" s="216" t="s">
        <v>84</v>
      </c>
      <c r="AY312" s="20" t="s">
        <v>192</v>
      </c>
      <c r="BE312" s="217">
        <f>IF(N312="základní",J312,0)</f>
        <v>0</v>
      </c>
      <c r="BF312" s="217">
        <f>IF(N312="snížená",J312,0)</f>
        <v>0</v>
      </c>
      <c r="BG312" s="217">
        <f>IF(N312="zákl. přenesená",J312,0)</f>
        <v>0</v>
      </c>
      <c r="BH312" s="217">
        <f>IF(N312="sníž. přenesená",J312,0)</f>
        <v>0</v>
      </c>
      <c r="BI312" s="217">
        <f>IF(N312="nulová",J312,0)</f>
        <v>0</v>
      </c>
      <c r="BJ312" s="20" t="s">
        <v>82</v>
      </c>
      <c r="BK312" s="217">
        <f>ROUND(I312*H312,2)</f>
        <v>0</v>
      </c>
      <c r="BL312" s="20" t="s">
        <v>197</v>
      </c>
      <c r="BM312" s="216" t="s">
        <v>3545</v>
      </c>
    </row>
    <row r="313" s="2" customFormat="1">
      <c r="A313" s="41"/>
      <c r="B313" s="42"/>
      <c r="C313" s="43"/>
      <c r="D313" s="218" t="s">
        <v>199</v>
      </c>
      <c r="E313" s="43"/>
      <c r="F313" s="219" t="s">
        <v>3544</v>
      </c>
      <c r="G313" s="43"/>
      <c r="H313" s="43"/>
      <c r="I313" s="220"/>
      <c r="J313" s="43"/>
      <c r="K313" s="43"/>
      <c r="L313" s="47"/>
      <c r="M313" s="221"/>
      <c r="N313" s="222"/>
      <c r="O313" s="87"/>
      <c r="P313" s="87"/>
      <c r="Q313" s="87"/>
      <c r="R313" s="87"/>
      <c r="S313" s="87"/>
      <c r="T313" s="88"/>
      <c r="U313" s="41"/>
      <c r="V313" s="41"/>
      <c r="W313" s="41"/>
      <c r="X313" s="41"/>
      <c r="Y313" s="41"/>
      <c r="Z313" s="41"/>
      <c r="AA313" s="41"/>
      <c r="AB313" s="41"/>
      <c r="AC313" s="41"/>
      <c r="AD313" s="41"/>
      <c r="AE313" s="41"/>
      <c r="AT313" s="20" t="s">
        <v>199</v>
      </c>
      <c r="AU313" s="20" t="s">
        <v>84</v>
      </c>
    </row>
    <row r="314" s="14" customFormat="1">
      <c r="A314" s="14"/>
      <c r="B314" s="253"/>
      <c r="C314" s="254"/>
      <c r="D314" s="218" t="s">
        <v>1390</v>
      </c>
      <c r="E314" s="255" t="s">
        <v>19</v>
      </c>
      <c r="F314" s="256" t="s">
        <v>3538</v>
      </c>
      <c r="G314" s="254"/>
      <c r="H314" s="257">
        <v>1417.4549999999999</v>
      </c>
      <c r="I314" s="258"/>
      <c r="J314" s="254"/>
      <c r="K314" s="254"/>
      <c r="L314" s="259"/>
      <c r="M314" s="260"/>
      <c r="N314" s="261"/>
      <c r="O314" s="261"/>
      <c r="P314" s="261"/>
      <c r="Q314" s="261"/>
      <c r="R314" s="261"/>
      <c r="S314" s="261"/>
      <c r="T314" s="262"/>
      <c r="U314" s="14"/>
      <c r="V314" s="14"/>
      <c r="W314" s="14"/>
      <c r="X314" s="14"/>
      <c r="Y314" s="14"/>
      <c r="Z314" s="14"/>
      <c r="AA314" s="14"/>
      <c r="AB314" s="14"/>
      <c r="AC314" s="14"/>
      <c r="AD314" s="14"/>
      <c r="AE314" s="14"/>
      <c r="AT314" s="263" t="s">
        <v>1390</v>
      </c>
      <c r="AU314" s="263" t="s">
        <v>84</v>
      </c>
      <c r="AV314" s="14" t="s">
        <v>84</v>
      </c>
      <c r="AW314" s="14" t="s">
        <v>35</v>
      </c>
      <c r="AX314" s="14" t="s">
        <v>74</v>
      </c>
      <c r="AY314" s="263" t="s">
        <v>192</v>
      </c>
    </row>
    <row r="315" s="15" customFormat="1">
      <c r="A315" s="15"/>
      <c r="B315" s="264"/>
      <c r="C315" s="265"/>
      <c r="D315" s="218" t="s">
        <v>1390</v>
      </c>
      <c r="E315" s="266" t="s">
        <v>19</v>
      </c>
      <c r="F315" s="267" t="s">
        <v>1392</v>
      </c>
      <c r="G315" s="265"/>
      <c r="H315" s="268">
        <v>1417.4549999999999</v>
      </c>
      <c r="I315" s="269"/>
      <c r="J315" s="265"/>
      <c r="K315" s="265"/>
      <c r="L315" s="270"/>
      <c r="M315" s="271"/>
      <c r="N315" s="272"/>
      <c r="O315" s="272"/>
      <c r="P315" s="272"/>
      <c r="Q315" s="272"/>
      <c r="R315" s="272"/>
      <c r="S315" s="272"/>
      <c r="T315" s="273"/>
      <c r="U315" s="15"/>
      <c r="V315" s="15"/>
      <c r="W315" s="15"/>
      <c r="X315" s="15"/>
      <c r="Y315" s="15"/>
      <c r="Z315" s="15"/>
      <c r="AA315" s="15"/>
      <c r="AB315" s="15"/>
      <c r="AC315" s="15"/>
      <c r="AD315" s="15"/>
      <c r="AE315" s="15"/>
      <c r="AT315" s="274" t="s">
        <v>1390</v>
      </c>
      <c r="AU315" s="274" t="s">
        <v>84</v>
      </c>
      <c r="AV315" s="15" t="s">
        <v>197</v>
      </c>
      <c r="AW315" s="15" t="s">
        <v>35</v>
      </c>
      <c r="AX315" s="15" t="s">
        <v>82</v>
      </c>
      <c r="AY315" s="274" t="s">
        <v>192</v>
      </c>
    </row>
    <row r="316" s="2" customFormat="1" ht="16.5" customHeight="1">
      <c r="A316" s="41"/>
      <c r="B316" s="42"/>
      <c r="C316" s="205" t="s">
        <v>471</v>
      </c>
      <c r="D316" s="205" t="s">
        <v>193</v>
      </c>
      <c r="E316" s="206" t="s">
        <v>3546</v>
      </c>
      <c r="F316" s="207" t="s">
        <v>3547</v>
      </c>
      <c r="G316" s="208" t="s">
        <v>1412</v>
      </c>
      <c r="H316" s="209">
        <v>1417.4549999999999</v>
      </c>
      <c r="I316" s="210"/>
      <c r="J316" s="211">
        <f>ROUND(I316*H316,2)</f>
        <v>0</v>
      </c>
      <c r="K316" s="207" t="s">
        <v>19</v>
      </c>
      <c r="L316" s="47"/>
      <c r="M316" s="212" t="s">
        <v>19</v>
      </c>
      <c r="N316" s="213" t="s">
        <v>45</v>
      </c>
      <c r="O316" s="87"/>
      <c r="P316" s="214">
        <f>O316*H316</f>
        <v>0</v>
      </c>
      <c r="Q316" s="214">
        <v>0</v>
      </c>
      <c r="R316" s="214">
        <f>Q316*H316</f>
        <v>0</v>
      </c>
      <c r="S316" s="214">
        <v>0</v>
      </c>
      <c r="T316" s="215">
        <f>S316*H316</f>
        <v>0</v>
      </c>
      <c r="U316" s="41"/>
      <c r="V316" s="41"/>
      <c r="W316" s="41"/>
      <c r="X316" s="41"/>
      <c r="Y316" s="41"/>
      <c r="Z316" s="41"/>
      <c r="AA316" s="41"/>
      <c r="AB316" s="41"/>
      <c r="AC316" s="41"/>
      <c r="AD316" s="41"/>
      <c r="AE316" s="41"/>
      <c r="AR316" s="216" t="s">
        <v>197</v>
      </c>
      <c r="AT316" s="216" t="s">
        <v>193</v>
      </c>
      <c r="AU316" s="216" t="s">
        <v>84</v>
      </c>
      <c r="AY316" s="20" t="s">
        <v>192</v>
      </c>
      <c r="BE316" s="217">
        <f>IF(N316="základní",J316,0)</f>
        <v>0</v>
      </c>
      <c r="BF316" s="217">
        <f>IF(N316="snížená",J316,0)</f>
        <v>0</v>
      </c>
      <c r="BG316" s="217">
        <f>IF(N316="zákl. přenesená",J316,0)</f>
        <v>0</v>
      </c>
      <c r="BH316" s="217">
        <f>IF(N316="sníž. přenesená",J316,0)</f>
        <v>0</v>
      </c>
      <c r="BI316" s="217">
        <f>IF(N316="nulová",J316,0)</f>
        <v>0</v>
      </c>
      <c r="BJ316" s="20" t="s">
        <v>82</v>
      </c>
      <c r="BK316" s="217">
        <f>ROUND(I316*H316,2)</f>
        <v>0</v>
      </c>
      <c r="BL316" s="20" t="s">
        <v>197</v>
      </c>
      <c r="BM316" s="216" t="s">
        <v>3548</v>
      </c>
    </row>
    <row r="317" s="2" customFormat="1">
      <c r="A317" s="41"/>
      <c r="B317" s="42"/>
      <c r="C317" s="43"/>
      <c r="D317" s="218" t="s">
        <v>199</v>
      </c>
      <c r="E317" s="43"/>
      <c r="F317" s="219" t="s">
        <v>3547</v>
      </c>
      <c r="G317" s="43"/>
      <c r="H317" s="43"/>
      <c r="I317" s="220"/>
      <c r="J317" s="43"/>
      <c r="K317" s="43"/>
      <c r="L317" s="47"/>
      <c r="M317" s="221"/>
      <c r="N317" s="222"/>
      <c r="O317" s="87"/>
      <c r="P317" s="87"/>
      <c r="Q317" s="87"/>
      <c r="R317" s="87"/>
      <c r="S317" s="87"/>
      <c r="T317" s="88"/>
      <c r="U317" s="41"/>
      <c r="V317" s="41"/>
      <c r="W317" s="41"/>
      <c r="X317" s="41"/>
      <c r="Y317" s="41"/>
      <c r="Z317" s="41"/>
      <c r="AA317" s="41"/>
      <c r="AB317" s="41"/>
      <c r="AC317" s="41"/>
      <c r="AD317" s="41"/>
      <c r="AE317" s="41"/>
      <c r="AT317" s="20" t="s">
        <v>199</v>
      </c>
      <c r="AU317" s="20" t="s">
        <v>84</v>
      </c>
    </row>
    <row r="318" s="14" customFormat="1">
      <c r="A318" s="14"/>
      <c r="B318" s="253"/>
      <c r="C318" s="254"/>
      <c r="D318" s="218" t="s">
        <v>1390</v>
      </c>
      <c r="E318" s="255" t="s">
        <v>19</v>
      </c>
      <c r="F318" s="256" t="s">
        <v>3538</v>
      </c>
      <c r="G318" s="254"/>
      <c r="H318" s="257">
        <v>1417.4549999999999</v>
      </c>
      <c r="I318" s="258"/>
      <c r="J318" s="254"/>
      <c r="K318" s="254"/>
      <c r="L318" s="259"/>
      <c r="M318" s="260"/>
      <c r="N318" s="261"/>
      <c r="O318" s="261"/>
      <c r="P318" s="261"/>
      <c r="Q318" s="261"/>
      <c r="R318" s="261"/>
      <c r="S318" s="261"/>
      <c r="T318" s="262"/>
      <c r="U318" s="14"/>
      <c r="V318" s="14"/>
      <c r="W318" s="14"/>
      <c r="X318" s="14"/>
      <c r="Y318" s="14"/>
      <c r="Z318" s="14"/>
      <c r="AA318" s="14"/>
      <c r="AB318" s="14"/>
      <c r="AC318" s="14"/>
      <c r="AD318" s="14"/>
      <c r="AE318" s="14"/>
      <c r="AT318" s="263" t="s">
        <v>1390</v>
      </c>
      <c r="AU318" s="263" t="s">
        <v>84</v>
      </c>
      <c r="AV318" s="14" t="s">
        <v>84</v>
      </c>
      <c r="AW318" s="14" t="s">
        <v>35</v>
      </c>
      <c r="AX318" s="14" t="s">
        <v>74</v>
      </c>
      <c r="AY318" s="263" t="s">
        <v>192</v>
      </c>
    </row>
    <row r="319" s="15" customFormat="1">
      <c r="A319" s="15"/>
      <c r="B319" s="264"/>
      <c r="C319" s="265"/>
      <c r="D319" s="218" t="s">
        <v>1390</v>
      </c>
      <c r="E319" s="266" t="s">
        <v>19</v>
      </c>
      <c r="F319" s="267" t="s">
        <v>1392</v>
      </c>
      <c r="G319" s="265"/>
      <c r="H319" s="268">
        <v>1417.4549999999999</v>
      </c>
      <c r="I319" s="269"/>
      <c r="J319" s="265"/>
      <c r="K319" s="265"/>
      <c r="L319" s="270"/>
      <c r="M319" s="271"/>
      <c r="N319" s="272"/>
      <c r="O319" s="272"/>
      <c r="P319" s="272"/>
      <c r="Q319" s="272"/>
      <c r="R319" s="272"/>
      <c r="S319" s="272"/>
      <c r="T319" s="273"/>
      <c r="U319" s="15"/>
      <c r="V319" s="15"/>
      <c r="W319" s="15"/>
      <c r="X319" s="15"/>
      <c r="Y319" s="15"/>
      <c r="Z319" s="15"/>
      <c r="AA319" s="15"/>
      <c r="AB319" s="15"/>
      <c r="AC319" s="15"/>
      <c r="AD319" s="15"/>
      <c r="AE319" s="15"/>
      <c r="AT319" s="274" t="s">
        <v>1390</v>
      </c>
      <c r="AU319" s="274" t="s">
        <v>84</v>
      </c>
      <c r="AV319" s="15" t="s">
        <v>197</v>
      </c>
      <c r="AW319" s="15" t="s">
        <v>35</v>
      </c>
      <c r="AX319" s="15" t="s">
        <v>82</v>
      </c>
      <c r="AY319" s="274" t="s">
        <v>192</v>
      </c>
    </row>
    <row r="320" s="2" customFormat="1" ht="16.5" customHeight="1">
      <c r="A320" s="41"/>
      <c r="B320" s="42"/>
      <c r="C320" s="205" t="s">
        <v>475</v>
      </c>
      <c r="D320" s="205" t="s">
        <v>193</v>
      </c>
      <c r="E320" s="206" t="s">
        <v>3549</v>
      </c>
      <c r="F320" s="207" t="s">
        <v>3550</v>
      </c>
      <c r="G320" s="208" t="s">
        <v>1412</v>
      </c>
      <c r="H320" s="209">
        <v>85047.300000000003</v>
      </c>
      <c r="I320" s="210"/>
      <c r="J320" s="211">
        <f>ROUND(I320*H320,2)</f>
        <v>0</v>
      </c>
      <c r="K320" s="207" t="s">
        <v>19</v>
      </c>
      <c r="L320" s="47"/>
      <c r="M320" s="212" t="s">
        <v>19</v>
      </c>
      <c r="N320" s="213" t="s">
        <v>45</v>
      </c>
      <c r="O320" s="87"/>
      <c r="P320" s="214">
        <f>O320*H320</f>
        <v>0</v>
      </c>
      <c r="Q320" s="214">
        <v>0</v>
      </c>
      <c r="R320" s="214">
        <f>Q320*H320</f>
        <v>0</v>
      </c>
      <c r="S320" s="214">
        <v>0</v>
      </c>
      <c r="T320" s="215">
        <f>S320*H320</f>
        <v>0</v>
      </c>
      <c r="U320" s="41"/>
      <c r="V320" s="41"/>
      <c r="W320" s="41"/>
      <c r="X320" s="41"/>
      <c r="Y320" s="41"/>
      <c r="Z320" s="41"/>
      <c r="AA320" s="41"/>
      <c r="AB320" s="41"/>
      <c r="AC320" s="41"/>
      <c r="AD320" s="41"/>
      <c r="AE320" s="41"/>
      <c r="AR320" s="216" t="s">
        <v>197</v>
      </c>
      <c r="AT320" s="216" t="s">
        <v>193</v>
      </c>
      <c r="AU320" s="216" t="s">
        <v>84</v>
      </c>
      <c r="AY320" s="20" t="s">
        <v>192</v>
      </c>
      <c r="BE320" s="217">
        <f>IF(N320="základní",J320,0)</f>
        <v>0</v>
      </c>
      <c r="BF320" s="217">
        <f>IF(N320="snížená",J320,0)</f>
        <v>0</v>
      </c>
      <c r="BG320" s="217">
        <f>IF(N320="zákl. přenesená",J320,0)</f>
        <v>0</v>
      </c>
      <c r="BH320" s="217">
        <f>IF(N320="sníž. přenesená",J320,0)</f>
        <v>0</v>
      </c>
      <c r="BI320" s="217">
        <f>IF(N320="nulová",J320,0)</f>
        <v>0</v>
      </c>
      <c r="BJ320" s="20" t="s">
        <v>82</v>
      </c>
      <c r="BK320" s="217">
        <f>ROUND(I320*H320,2)</f>
        <v>0</v>
      </c>
      <c r="BL320" s="20" t="s">
        <v>197</v>
      </c>
      <c r="BM320" s="216" t="s">
        <v>3551</v>
      </c>
    </row>
    <row r="321" s="2" customFormat="1">
      <c r="A321" s="41"/>
      <c r="B321" s="42"/>
      <c r="C321" s="43"/>
      <c r="D321" s="218" t="s">
        <v>199</v>
      </c>
      <c r="E321" s="43"/>
      <c r="F321" s="219" t="s">
        <v>3550</v>
      </c>
      <c r="G321" s="43"/>
      <c r="H321" s="43"/>
      <c r="I321" s="220"/>
      <c r="J321" s="43"/>
      <c r="K321" s="43"/>
      <c r="L321" s="47"/>
      <c r="M321" s="221"/>
      <c r="N321" s="222"/>
      <c r="O321" s="87"/>
      <c r="P321" s="87"/>
      <c r="Q321" s="87"/>
      <c r="R321" s="87"/>
      <c r="S321" s="87"/>
      <c r="T321" s="88"/>
      <c r="U321" s="41"/>
      <c r="V321" s="41"/>
      <c r="W321" s="41"/>
      <c r="X321" s="41"/>
      <c r="Y321" s="41"/>
      <c r="Z321" s="41"/>
      <c r="AA321" s="41"/>
      <c r="AB321" s="41"/>
      <c r="AC321" s="41"/>
      <c r="AD321" s="41"/>
      <c r="AE321" s="41"/>
      <c r="AT321" s="20" t="s">
        <v>199</v>
      </c>
      <c r="AU321" s="20" t="s">
        <v>84</v>
      </c>
    </row>
    <row r="322" s="14" customFormat="1">
      <c r="A322" s="14"/>
      <c r="B322" s="253"/>
      <c r="C322" s="254"/>
      <c r="D322" s="218" t="s">
        <v>1390</v>
      </c>
      <c r="E322" s="255" t="s">
        <v>19</v>
      </c>
      <c r="F322" s="256" t="s">
        <v>3542</v>
      </c>
      <c r="G322" s="254"/>
      <c r="H322" s="257">
        <v>85047.300000000003</v>
      </c>
      <c r="I322" s="258"/>
      <c r="J322" s="254"/>
      <c r="K322" s="254"/>
      <c r="L322" s="259"/>
      <c r="M322" s="260"/>
      <c r="N322" s="261"/>
      <c r="O322" s="261"/>
      <c r="P322" s="261"/>
      <c r="Q322" s="261"/>
      <c r="R322" s="261"/>
      <c r="S322" s="261"/>
      <c r="T322" s="262"/>
      <c r="U322" s="14"/>
      <c r="V322" s="14"/>
      <c r="W322" s="14"/>
      <c r="X322" s="14"/>
      <c r="Y322" s="14"/>
      <c r="Z322" s="14"/>
      <c r="AA322" s="14"/>
      <c r="AB322" s="14"/>
      <c r="AC322" s="14"/>
      <c r="AD322" s="14"/>
      <c r="AE322" s="14"/>
      <c r="AT322" s="263" t="s">
        <v>1390</v>
      </c>
      <c r="AU322" s="263" t="s">
        <v>84</v>
      </c>
      <c r="AV322" s="14" t="s">
        <v>84</v>
      </c>
      <c r="AW322" s="14" t="s">
        <v>35</v>
      </c>
      <c r="AX322" s="14" t="s">
        <v>74</v>
      </c>
      <c r="AY322" s="263" t="s">
        <v>192</v>
      </c>
    </row>
    <row r="323" s="15" customFormat="1">
      <c r="A323" s="15"/>
      <c r="B323" s="264"/>
      <c r="C323" s="265"/>
      <c r="D323" s="218" t="s">
        <v>1390</v>
      </c>
      <c r="E323" s="266" t="s">
        <v>19</v>
      </c>
      <c r="F323" s="267" t="s">
        <v>1392</v>
      </c>
      <c r="G323" s="265"/>
      <c r="H323" s="268">
        <v>85047.300000000003</v>
      </c>
      <c r="I323" s="269"/>
      <c r="J323" s="265"/>
      <c r="K323" s="265"/>
      <c r="L323" s="270"/>
      <c r="M323" s="271"/>
      <c r="N323" s="272"/>
      <c r="O323" s="272"/>
      <c r="P323" s="272"/>
      <c r="Q323" s="272"/>
      <c r="R323" s="272"/>
      <c r="S323" s="272"/>
      <c r="T323" s="273"/>
      <c r="U323" s="15"/>
      <c r="V323" s="15"/>
      <c r="W323" s="15"/>
      <c r="X323" s="15"/>
      <c r="Y323" s="15"/>
      <c r="Z323" s="15"/>
      <c r="AA323" s="15"/>
      <c r="AB323" s="15"/>
      <c r="AC323" s="15"/>
      <c r="AD323" s="15"/>
      <c r="AE323" s="15"/>
      <c r="AT323" s="274" t="s">
        <v>1390</v>
      </c>
      <c r="AU323" s="274" t="s">
        <v>84</v>
      </c>
      <c r="AV323" s="15" t="s">
        <v>197</v>
      </c>
      <c r="AW323" s="15" t="s">
        <v>35</v>
      </c>
      <c r="AX323" s="15" t="s">
        <v>82</v>
      </c>
      <c r="AY323" s="274" t="s">
        <v>192</v>
      </c>
    </row>
    <row r="324" s="2" customFormat="1" ht="16.5" customHeight="1">
      <c r="A324" s="41"/>
      <c r="B324" s="42"/>
      <c r="C324" s="205" t="s">
        <v>479</v>
      </c>
      <c r="D324" s="205" t="s">
        <v>193</v>
      </c>
      <c r="E324" s="206" t="s">
        <v>3552</v>
      </c>
      <c r="F324" s="207" t="s">
        <v>3553</v>
      </c>
      <c r="G324" s="208" t="s">
        <v>1412</v>
      </c>
      <c r="H324" s="209">
        <v>1417.4549999999999</v>
      </c>
      <c r="I324" s="210"/>
      <c r="J324" s="211">
        <f>ROUND(I324*H324,2)</f>
        <v>0</v>
      </c>
      <c r="K324" s="207" t="s">
        <v>19</v>
      </c>
      <c r="L324" s="47"/>
      <c r="M324" s="212" t="s">
        <v>19</v>
      </c>
      <c r="N324" s="213" t="s">
        <v>45</v>
      </c>
      <c r="O324" s="87"/>
      <c r="P324" s="214">
        <f>O324*H324</f>
        <v>0</v>
      </c>
      <c r="Q324" s="214">
        <v>0</v>
      </c>
      <c r="R324" s="214">
        <f>Q324*H324</f>
        <v>0</v>
      </c>
      <c r="S324" s="214">
        <v>0</v>
      </c>
      <c r="T324" s="215">
        <f>S324*H324</f>
        <v>0</v>
      </c>
      <c r="U324" s="41"/>
      <c r="V324" s="41"/>
      <c r="W324" s="41"/>
      <c r="X324" s="41"/>
      <c r="Y324" s="41"/>
      <c r="Z324" s="41"/>
      <c r="AA324" s="41"/>
      <c r="AB324" s="41"/>
      <c r="AC324" s="41"/>
      <c r="AD324" s="41"/>
      <c r="AE324" s="41"/>
      <c r="AR324" s="216" t="s">
        <v>197</v>
      </c>
      <c r="AT324" s="216" t="s">
        <v>193</v>
      </c>
      <c r="AU324" s="216" t="s">
        <v>84</v>
      </c>
      <c r="AY324" s="20" t="s">
        <v>192</v>
      </c>
      <c r="BE324" s="217">
        <f>IF(N324="základní",J324,0)</f>
        <v>0</v>
      </c>
      <c r="BF324" s="217">
        <f>IF(N324="snížená",J324,0)</f>
        <v>0</v>
      </c>
      <c r="BG324" s="217">
        <f>IF(N324="zákl. přenesená",J324,0)</f>
        <v>0</v>
      </c>
      <c r="BH324" s="217">
        <f>IF(N324="sníž. přenesená",J324,0)</f>
        <v>0</v>
      </c>
      <c r="BI324" s="217">
        <f>IF(N324="nulová",J324,0)</f>
        <v>0</v>
      </c>
      <c r="BJ324" s="20" t="s">
        <v>82</v>
      </c>
      <c r="BK324" s="217">
        <f>ROUND(I324*H324,2)</f>
        <v>0</v>
      </c>
      <c r="BL324" s="20" t="s">
        <v>197</v>
      </c>
      <c r="BM324" s="216" t="s">
        <v>3554</v>
      </c>
    </row>
    <row r="325" s="2" customFormat="1">
      <c r="A325" s="41"/>
      <c r="B325" s="42"/>
      <c r="C325" s="43"/>
      <c r="D325" s="218" t="s">
        <v>199</v>
      </c>
      <c r="E325" s="43"/>
      <c r="F325" s="219" t="s">
        <v>3553</v>
      </c>
      <c r="G325" s="43"/>
      <c r="H325" s="43"/>
      <c r="I325" s="220"/>
      <c r="J325" s="43"/>
      <c r="K325" s="43"/>
      <c r="L325" s="47"/>
      <c r="M325" s="221"/>
      <c r="N325" s="222"/>
      <c r="O325" s="87"/>
      <c r="P325" s="87"/>
      <c r="Q325" s="87"/>
      <c r="R325" s="87"/>
      <c r="S325" s="87"/>
      <c r="T325" s="88"/>
      <c r="U325" s="41"/>
      <c r="V325" s="41"/>
      <c r="W325" s="41"/>
      <c r="X325" s="41"/>
      <c r="Y325" s="41"/>
      <c r="Z325" s="41"/>
      <c r="AA325" s="41"/>
      <c r="AB325" s="41"/>
      <c r="AC325" s="41"/>
      <c r="AD325" s="41"/>
      <c r="AE325" s="41"/>
      <c r="AT325" s="20" t="s">
        <v>199</v>
      </c>
      <c r="AU325" s="20" t="s">
        <v>84</v>
      </c>
    </row>
    <row r="326" s="14" customFormat="1">
      <c r="A326" s="14"/>
      <c r="B326" s="253"/>
      <c r="C326" s="254"/>
      <c r="D326" s="218" t="s">
        <v>1390</v>
      </c>
      <c r="E326" s="255" t="s">
        <v>19</v>
      </c>
      <c r="F326" s="256" t="s">
        <v>3538</v>
      </c>
      <c r="G326" s="254"/>
      <c r="H326" s="257">
        <v>1417.4549999999999</v>
      </c>
      <c r="I326" s="258"/>
      <c r="J326" s="254"/>
      <c r="K326" s="254"/>
      <c r="L326" s="259"/>
      <c r="M326" s="260"/>
      <c r="N326" s="261"/>
      <c r="O326" s="261"/>
      <c r="P326" s="261"/>
      <c r="Q326" s="261"/>
      <c r="R326" s="261"/>
      <c r="S326" s="261"/>
      <c r="T326" s="262"/>
      <c r="U326" s="14"/>
      <c r="V326" s="14"/>
      <c r="W326" s="14"/>
      <c r="X326" s="14"/>
      <c r="Y326" s="14"/>
      <c r="Z326" s="14"/>
      <c r="AA326" s="14"/>
      <c r="AB326" s="14"/>
      <c r="AC326" s="14"/>
      <c r="AD326" s="14"/>
      <c r="AE326" s="14"/>
      <c r="AT326" s="263" t="s">
        <v>1390</v>
      </c>
      <c r="AU326" s="263" t="s">
        <v>84</v>
      </c>
      <c r="AV326" s="14" t="s">
        <v>84</v>
      </c>
      <c r="AW326" s="14" t="s">
        <v>35</v>
      </c>
      <c r="AX326" s="14" t="s">
        <v>74</v>
      </c>
      <c r="AY326" s="263" t="s">
        <v>192</v>
      </c>
    </row>
    <row r="327" s="15" customFormat="1">
      <c r="A327" s="15"/>
      <c r="B327" s="264"/>
      <c r="C327" s="265"/>
      <c r="D327" s="218" t="s">
        <v>1390</v>
      </c>
      <c r="E327" s="266" t="s">
        <v>19</v>
      </c>
      <c r="F327" s="267" t="s">
        <v>1392</v>
      </c>
      <c r="G327" s="265"/>
      <c r="H327" s="268">
        <v>1417.4549999999999</v>
      </c>
      <c r="I327" s="269"/>
      <c r="J327" s="265"/>
      <c r="K327" s="265"/>
      <c r="L327" s="270"/>
      <c r="M327" s="271"/>
      <c r="N327" s="272"/>
      <c r="O327" s="272"/>
      <c r="P327" s="272"/>
      <c r="Q327" s="272"/>
      <c r="R327" s="272"/>
      <c r="S327" s="272"/>
      <c r="T327" s="273"/>
      <c r="U327" s="15"/>
      <c r="V327" s="15"/>
      <c r="W327" s="15"/>
      <c r="X327" s="15"/>
      <c r="Y327" s="15"/>
      <c r="Z327" s="15"/>
      <c r="AA327" s="15"/>
      <c r="AB327" s="15"/>
      <c r="AC327" s="15"/>
      <c r="AD327" s="15"/>
      <c r="AE327" s="15"/>
      <c r="AT327" s="274" t="s">
        <v>1390</v>
      </c>
      <c r="AU327" s="274" t="s">
        <v>84</v>
      </c>
      <c r="AV327" s="15" t="s">
        <v>197</v>
      </c>
      <c r="AW327" s="15" t="s">
        <v>35</v>
      </c>
      <c r="AX327" s="15" t="s">
        <v>82</v>
      </c>
      <c r="AY327" s="274" t="s">
        <v>192</v>
      </c>
    </row>
    <row r="328" s="2" customFormat="1" ht="16.5" customHeight="1">
      <c r="A328" s="41"/>
      <c r="B328" s="42"/>
      <c r="C328" s="205" t="s">
        <v>483</v>
      </c>
      <c r="D328" s="205" t="s">
        <v>193</v>
      </c>
      <c r="E328" s="206" t="s">
        <v>3555</v>
      </c>
      <c r="F328" s="207" t="s">
        <v>3556</v>
      </c>
      <c r="G328" s="208" t="s">
        <v>785</v>
      </c>
      <c r="H328" s="209">
        <v>100.8</v>
      </c>
      <c r="I328" s="210"/>
      <c r="J328" s="211">
        <f>ROUND(I328*H328,2)</f>
        <v>0</v>
      </c>
      <c r="K328" s="207" t="s">
        <v>19</v>
      </c>
      <c r="L328" s="47"/>
      <c r="M328" s="212" t="s">
        <v>19</v>
      </c>
      <c r="N328" s="213" t="s">
        <v>45</v>
      </c>
      <c r="O328" s="87"/>
      <c r="P328" s="214">
        <f>O328*H328</f>
        <v>0</v>
      </c>
      <c r="Q328" s="214">
        <v>0</v>
      </c>
      <c r="R328" s="214">
        <f>Q328*H328</f>
        <v>0</v>
      </c>
      <c r="S328" s="214">
        <v>0</v>
      </c>
      <c r="T328" s="215">
        <f>S328*H328</f>
        <v>0</v>
      </c>
      <c r="U328" s="41"/>
      <c r="V328" s="41"/>
      <c r="W328" s="41"/>
      <c r="X328" s="41"/>
      <c r="Y328" s="41"/>
      <c r="Z328" s="41"/>
      <c r="AA328" s="41"/>
      <c r="AB328" s="41"/>
      <c r="AC328" s="41"/>
      <c r="AD328" s="41"/>
      <c r="AE328" s="41"/>
      <c r="AR328" s="216" t="s">
        <v>197</v>
      </c>
      <c r="AT328" s="216" t="s">
        <v>193</v>
      </c>
      <c r="AU328" s="216" t="s">
        <v>84</v>
      </c>
      <c r="AY328" s="20" t="s">
        <v>192</v>
      </c>
      <c r="BE328" s="217">
        <f>IF(N328="základní",J328,0)</f>
        <v>0</v>
      </c>
      <c r="BF328" s="217">
        <f>IF(N328="snížená",J328,0)</f>
        <v>0</v>
      </c>
      <c r="BG328" s="217">
        <f>IF(N328="zákl. přenesená",J328,0)</f>
        <v>0</v>
      </c>
      <c r="BH328" s="217">
        <f>IF(N328="sníž. přenesená",J328,0)</f>
        <v>0</v>
      </c>
      <c r="BI328" s="217">
        <f>IF(N328="nulová",J328,0)</f>
        <v>0</v>
      </c>
      <c r="BJ328" s="20" t="s">
        <v>82</v>
      </c>
      <c r="BK328" s="217">
        <f>ROUND(I328*H328,2)</f>
        <v>0</v>
      </c>
      <c r="BL328" s="20" t="s">
        <v>197</v>
      </c>
      <c r="BM328" s="216" t="s">
        <v>3557</v>
      </c>
    </row>
    <row r="329" s="2" customFormat="1">
      <c r="A329" s="41"/>
      <c r="B329" s="42"/>
      <c r="C329" s="43"/>
      <c r="D329" s="218" t="s">
        <v>199</v>
      </c>
      <c r="E329" s="43"/>
      <c r="F329" s="219" t="s">
        <v>3556</v>
      </c>
      <c r="G329" s="43"/>
      <c r="H329" s="43"/>
      <c r="I329" s="220"/>
      <c r="J329" s="43"/>
      <c r="K329" s="43"/>
      <c r="L329" s="47"/>
      <c r="M329" s="221"/>
      <c r="N329" s="222"/>
      <c r="O329" s="87"/>
      <c r="P329" s="87"/>
      <c r="Q329" s="87"/>
      <c r="R329" s="87"/>
      <c r="S329" s="87"/>
      <c r="T329" s="88"/>
      <c r="U329" s="41"/>
      <c r="V329" s="41"/>
      <c r="W329" s="41"/>
      <c r="X329" s="41"/>
      <c r="Y329" s="41"/>
      <c r="Z329" s="41"/>
      <c r="AA329" s="41"/>
      <c r="AB329" s="41"/>
      <c r="AC329" s="41"/>
      <c r="AD329" s="41"/>
      <c r="AE329" s="41"/>
      <c r="AT329" s="20" t="s">
        <v>199</v>
      </c>
      <c r="AU329" s="20" t="s">
        <v>84</v>
      </c>
    </row>
    <row r="330" s="16" customFormat="1">
      <c r="A330" s="16"/>
      <c r="B330" s="275"/>
      <c r="C330" s="276"/>
      <c r="D330" s="218" t="s">
        <v>1390</v>
      </c>
      <c r="E330" s="277" t="s">
        <v>19</v>
      </c>
      <c r="F330" s="278" t="s">
        <v>3414</v>
      </c>
      <c r="G330" s="276"/>
      <c r="H330" s="277" t="s">
        <v>19</v>
      </c>
      <c r="I330" s="279"/>
      <c r="J330" s="276"/>
      <c r="K330" s="276"/>
      <c r="L330" s="280"/>
      <c r="M330" s="281"/>
      <c r="N330" s="282"/>
      <c r="O330" s="282"/>
      <c r="P330" s="282"/>
      <c r="Q330" s="282"/>
      <c r="R330" s="282"/>
      <c r="S330" s="282"/>
      <c r="T330" s="283"/>
      <c r="U330" s="16"/>
      <c r="V330" s="16"/>
      <c r="W330" s="16"/>
      <c r="X330" s="16"/>
      <c r="Y330" s="16"/>
      <c r="Z330" s="16"/>
      <c r="AA330" s="16"/>
      <c r="AB330" s="16"/>
      <c r="AC330" s="16"/>
      <c r="AD330" s="16"/>
      <c r="AE330" s="16"/>
      <c r="AT330" s="284" t="s">
        <v>1390</v>
      </c>
      <c r="AU330" s="284" t="s">
        <v>84</v>
      </c>
      <c r="AV330" s="16" t="s">
        <v>82</v>
      </c>
      <c r="AW330" s="16" t="s">
        <v>35</v>
      </c>
      <c r="AX330" s="16" t="s">
        <v>74</v>
      </c>
      <c r="AY330" s="284" t="s">
        <v>192</v>
      </c>
    </row>
    <row r="331" s="14" customFormat="1">
      <c r="A331" s="14"/>
      <c r="B331" s="253"/>
      <c r="C331" s="254"/>
      <c r="D331" s="218" t="s">
        <v>1390</v>
      </c>
      <c r="E331" s="255" t="s">
        <v>19</v>
      </c>
      <c r="F331" s="256" t="s">
        <v>3558</v>
      </c>
      <c r="G331" s="254"/>
      <c r="H331" s="257">
        <v>100.8</v>
      </c>
      <c r="I331" s="258"/>
      <c r="J331" s="254"/>
      <c r="K331" s="254"/>
      <c r="L331" s="259"/>
      <c r="M331" s="260"/>
      <c r="N331" s="261"/>
      <c r="O331" s="261"/>
      <c r="P331" s="261"/>
      <c r="Q331" s="261"/>
      <c r="R331" s="261"/>
      <c r="S331" s="261"/>
      <c r="T331" s="262"/>
      <c r="U331" s="14"/>
      <c r="V331" s="14"/>
      <c r="W331" s="14"/>
      <c r="X331" s="14"/>
      <c r="Y331" s="14"/>
      <c r="Z331" s="14"/>
      <c r="AA331" s="14"/>
      <c r="AB331" s="14"/>
      <c r="AC331" s="14"/>
      <c r="AD331" s="14"/>
      <c r="AE331" s="14"/>
      <c r="AT331" s="263" t="s">
        <v>1390</v>
      </c>
      <c r="AU331" s="263" t="s">
        <v>84</v>
      </c>
      <c r="AV331" s="14" t="s">
        <v>84</v>
      </c>
      <c r="AW331" s="14" t="s">
        <v>35</v>
      </c>
      <c r="AX331" s="14" t="s">
        <v>74</v>
      </c>
      <c r="AY331" s="263" t="s">
        <v>192</v>
      </c>
    </row>
    <row r="332" s="15" customFormat="1">
      <c r="A332" s="15"/>
      <c r="B332" s="264"/>
      <c r="C332" s="265"/>
      <c r="D332" s="218" t="s">
        <v>1390</v>
      </c>
      <c r="E332" s="266" t="s">
        <v>19</v>
      </c>
      <c r="F332" s="267" t="s">
        <v>1392</v>
      </c>
      <c r="G332" s="265"/>
      <c r="H332" s="268">
        <v>100.8</v>
      </c>
      <c r="I332" s="269"/>
      <c r="J332" s="265"/>
      <c r="K332" s="265"/>
      <c r="L332" s="270"/>
      <c r="M332" s="271"/>
      <c r="N332" s="272"/>
      <c r="O332" s="272"/>
      <c r="P332" s="272"/>
      <c r="Q332" s="272"/>
      <c r="R332" s="272"/>
      <c r="S332" s="272"/>
      <c r="T332" s="273"/>
      <c r="U332" s="15"/>
      <c r="V332" s="15"/>
      <c r="W332" s="15"/>
      <c r="X332" s="15"/>
      <c r="Y332" s="15"/>
      <c r="Z332" s="15"/>
      <c r="AA332" s="15"/>
      <c r="AB332" s="15"/>
      <c r="AC332" s="15"/>
      <c r="AD332" s="15"/>
      <c r="AE332" s="15"/>
      <c r="AT332" s="274" t="s">
        <v>1390</v>
      </c>
      <c r="AU332" s="274" t="s">
        <v>84</v>
      </c>
      <c r="AV332" s="15" t="s">
        <v>197</v>
      </c>
      <c r="AW332" s="15" t="s">
        <v>35</v>
      </c>
      <c r="AX332" s="15" t="s">
        <v>82</v>
      </c>
      <c r="AY332" s="274" t="s">
        <v>192</v>
      </c>
    </row>
    <row r="333" s="2" customFormat="1" ht="24.15" customHeight="1">
      <c r="A333" s="41"/>
      <c r="B333" s="42"/>
      <c r="C333" s="205" t="s">
        <v>488</v>
      </c>
      <c r="D333" s="205" t="s">
        <v>193</v>
      </c>
      <c r="E333" s="206" t="s">
        <v>3559</v>
      </c>
      <c r="F333" s="207" t="s">
        <v>3560</v>
      </c>
      <c r="G333" s="208" t="s">
        <v>1412</v>
      </c>
      <c r="H333" s="209">
        <v>61.264000000000003</v>
      </c>
      <c r="I333" s="210"/>
      <c r="J333" s="211">
        <f>ROUND(I333*H333,2)</f>
        <v>0</v>
      </c>
      <c r="K333" s="207" t="s">
        <v>19</v>
      </c>
      <c r="L333" s="47"/>
      <c r="M333" s="212" t="s">
        <v>19</v>
      </c>
      <c r="N333" s="213" t="s">
        <v>45</v>
      </c>
      <c r="O333" s="87"/>
      <c r="P333" s="214">
        <f>O333*H333</f>
        <v>0</v>
      </c>
      <c r="Q333" s="214">
        <v>0</v>
      </c>
      <c r="R333" s="214">
        <f>Q333*H333</f>
        <v>0</v>
      </c>
      <c r="S333" s="214">
        <v>0</v>
      </c>
      <c r="T333" s="215">
        <f>S333*H333</f>
        <v>0</v>
      </c>
      <c r="U333" s="41"/>
      <c r="V333" s="41"/>
      <c r="W333" s="41"/>
      <c r="X333" s="41"/>
      <c r="Y333" s="41"/>
      <c r="Z333" s="41"/>
      <c r="AA333" s="41"/>
      <c r="AB333" s="41"/>
      <c r="AC333" s="41"/>
      <c r="AD333" s="41"/>
      <c r="AE333" s="41"/>
      <c r="AR333" s="216" t="s">
        <v>197</v>
      </c>
      <c r="AT333" s="216" t="s">
        <v>193</v>
      </c>
      <c r="AU333" s="216" t="s">
        <v>84</v>
      </c>
      <c r="AY333" s="20" t="s">
        <v>192</v>
      </c>
      <c r="BE333" s="217">
        <f>IF(N333="základní",J333,0)</f>
        <v>0</v>
      </c>
      <c r="BF333" s="217">
        <f>IF(N333="snížená",J333,0)</f>
        <v>0</v>
      </c>
      <c r="BG333" s="217">
        <f>IF(N333="zákl. přenesená",J333,0)</f>
        <v>0</v>
      </c>
      <c r="BH333" s="217">
        <f>IF(N333="sníž. přenesená",J333,0)</f>
        <v>0</v>
      </c>
      <c r="BI333" s="217">
        <f>IF(N333="nulová",J333,0)</f>
        <v>0</v>
      </c>
      <c r="BJ333" s="20" t="s">
        <v>82</v>
      </c>
      <c r="BK333" s="217">
        <f>ROUND(I333*H333,2)</f>
        <v>0</v>
      </c>
      <c r="BL333" s="20" t="s">
        <v>197</v>
      </c>
      <c r="BM333" s="216" t="s">
        <v>3561</v>
      </c>
    </row>
    <row r="334" s="2" customFormat="1">
      <c r="A334" s="41"/>
      <c r="B334" s="42"/>
      <c r="C334" s="43"/>
      <c r="D334" s="218" t="s">
        <v>199</v>
      </c>
      <c r="E334" s="43"/>
      <c r="F334" s="219" t="s">
        <v>3560</v>
      </c>
      <c r="G334" s="43"/>
      <c r="H334" s="43"/>
      <c r="I334" s="220"/>
      <c r="J334" s="43"/>
      <c r="K334" s="43"/>
      <c r="L334" s="47"/>
      <c r="M334" s="221"/>
      <c r="N334" s="222"/>
      <c r="O334" s="87"/>
      <c r="P334" s="87"/>
      <c r="Q334" s="87"/>
      <c r="R334" s="87"/>
      <c r="S334" s="87"/>
      <c r="T334" s="88"/>
      <c r="U334" s="41"/>
      <c r="V334" s="41"/>
      <c r="W334" s="41"/>
      <c r="X334" s="41"/>
      <c r="Y334" s="41"/>
      <c r="Z334" s="41"/>
      <c r="AA334" s="41"/>
      <c r="AB334" s="41"/>
      <c r="AC334" s="41"/>
      <c r="AD334" s="41"/>
      <c r="AE334" s="41"/>
      <c r="AT334" s="20" t="s">
        <v>199</v>
      </c>
      <c r="AU334" s="20" t="s">
        <v>84</v>
      </c>
    </row>
    <row r="335" s="16" customFormat="1">
      <c r="A335" s="16"/>
      <c r="B335" s="275"/>
      <c r="C335" s="276"/>
      <c r="D335" s="218" t="s">
        <v>1390</v>
      </c>
      <c r="E335" s="277" t="s">
        <v>19</v>
      </c>
      <c r="F335" s="278" t="s">
        <v>3562</v>
      </c>
      <c r="G335" s="276"/>
      <c r="H335" s="277" t="s">
        <v>19</v>
      </c>
      <c r="I335" s="279"/>
      <c r="J335" s="276"/>
      <c r="K335" s="276"/>
      <c r="L335" s="280"/>
      <c r="M335" s="281"/>
      <c r="N335" s="282"/>
      <c r="O335" s="282"/>
      <c r="P335" s="282"/>
      <c r="Q335" s="282"/>
      <c r="R335" s="282"/>
      <c r="S335" s="282"/>
      <c r="T335" s="283"/>
      <c r="U335" s="16"/>
      <c r="V335" s="16"/>
      <c r="W335" s="16"/>
      <c r="X335" s="16"/>
      <c r="Y335" s="16"/>
      <c r="Z335" s="16"/>
      <c r="AA335" s="16"/>
      <c r="AB335" s="16"/>
      <c r="AC335" s="16"/>
      <c r="AD335" s="16"/>
      <c r="AE335" s="16"/>
      <c r="AT335" s="284" t="s">
        <v>1390</v>
      </c>
      <c r="AU335" s="284" t="s">
        <v>84</v>
      </c>
      <c r="AV335" s="16" t="s">
        <v>82</v>
      </c>
      <c r="AW335" s="16" t="s">
        <v>35</v>
      </c>
      <c r="AX335" s="16" t="s">
        <v>74</v>
      </c>
      <c r="AY335" s="284" t="s">
        <v>192</v>
      </c>
    </row>
    <row r="336" s="16" customFormat="1">
      <c r="A336" s="16"/>
      <c r="B336" s="275"/>
      <c r="C336" s="276"/>
      <c r="D336" s="218" t="s">
        <v>1390</v>
      </c>
      <c r="E336" s="277" t="s">
        <v>19</v>
      </c>
      <c r="F336" s="278" t="s">
        <v>3563</v>
      </c>
      <c r="G336" s="276"/>
      <c r="H336" s="277" t="s">
        <v>19</v>
      </c>
      <c r="I336" s="279"/>
      <c r="J336" s="276"/>
      <c r="K336" s="276"/>
      <c r="L336" s="280"/>
      <c r="M336" s="281"/>
      <c r="N336" s="282"/>
      <c r="O336" s="282"/>
      <c r="P336" s="282"/>
      <c r="Q336" s="282"/>
      <c r="R336" s="282"/>
      <c r="S336" s="282"/>
      <c r="T336" s="283"/>
      <c r="U336" s="16"/>
      <c r="V336" s="16"/>
      <c r="W336" s="16"/>
      <c r="X336" s="16"/>
      <c r="Y336" s="16"/>
      <c r="Z336" s="16"/>
      <c r="AA336" s="16"/>
      <c r="AB336" s="16"/>
      <c r="AC336" s="16"/>
      <c r="AD336" s="16"/>
      <c r="AE336" s="16"/>
      <c r="AT336" s="284" t="s">
        <v>1390</v>
      </c>
      <c r="AU336" s="284" t="s">
        <v>84</v>
      </c>
      <c r="AV336" s="16" t="s">
        <v>82</v>
      </c>
      <c r="AW336" s="16" t="s">
        <v>35</v>
      </c>
      <c r="AX336" s="16" t="s">
        <v>74</v>
      </c>
      <c r="AY336" s="284" t="s">
        <v>192</v>
      </c>
    </row>
    <row r="337" s="14" customFormat="1">
      <c r="A337" s="14"/>
      <c r="B337" s="253"/>
      <c r="C337" s="254"/>
      <c r="D337" s="218" t="s">
        <v>1390</v>
      </c>
      <c r="E337" s="255" t="s">
        <v>19</v>
      </c>
      <c r="F337" s="256" t="s">
        <v>3564</v>
      </c>
      <c r="G337" s="254"/>
      <c r="H337" s="257">
        <v>58.564</v>
      </c>
      <c r="I337" s="258"/>
      <c r="J337" s="254"/>
      <c r="K337" s="254"/>
      <c r="L337" s="259"/>
      <c r="M337" s="260"/>
      <c r="N337" s="261"/>
      <c r="O337" s="261"/>
      <c r="P337" s="261"/>
      <c r="Q337" s="261"/>
      <c r="R337" s="261"/>
      <c r="S337" s="261"/>
      <c r="T337" s="262"/>
      <c r="U337" s="14"/>
      <c r="V337" s="14"/>
      <c r="W337" s="14"/>
      <c r="X337" s="14"/>
      <c r="Y337" s="14"/>
      <c r="Z337" s="14"/>
      <c r="AA337" s="14"/>
      <c r="AB337" s="14"/>
      <c r="AC337" s="14"/>
      <c r="AD337" s="14"/>
      <c r="AE337" s="14"/>
      <c r="AT337" s="263" t="s">
        <v>1390</v>
      </c>
      <c r="AU337" s="263" t="s">
        <v>84</v>
      </c>
      <c r="AV337" s="14" t="s">
        <v>84</v>
      </c>
      <c r="AW337" s="14" t="s">
        <v>35</v>
      </c>
      <c r="AX337" s="14" t="s">
        <v>74</v>
      </c>
      <c r="AY337" s="263" t="s">
        <v>192</v>
      </c>
    </row>
    <row r="338" s="16" customFormat="1">
      <c r="A338" s="16"/>
      <c r="B338" s="275"/>
      <c r="C338" s="276"/>
      <c r="D338" s="218" t="s">
        <v>1390</v>
      </c>
      <c r="E338" s="277" t="s">
        <v>19</v>
      </c>
      <c r="F338" s="278" t="s">
        <v>3565</v>
      </c>
      <c r="G338" s="276"/>
      <c r="H338" s="277" t="s">
        <v>19</v>
      </c>
      <c r="I338" s="279"/>
      <c r="J338" s="276"/>
      <c r="K338" s="276"/>
      <c r="L338" s="280"/>
      <c r="M338" s="281"/>
      <c r="N338" s="282"/>
      <c r="O338" s="282"/>
      <c r="P338" s="282"/>
      <c r="Q338" s="282"/>
      <c r="R338" s="282"/>
      <c r="S338" s="282"/>
      <c r="T338" s="283"/>
      <c r="U338" s="16"/>
      <c r="V338" s="16"/>
      <c r="W338" s="16"/>
      <c r="X338" s="16"/>
      <c r="Y338" s="16"/>
      <c r="Z338" s="16"/>
      <c r="AA338" s="16"/>
      <c r="AB338" s="16"/>
      <c r="AC338" s="16"/>
      <c r="AD338" s="16"/>
      <c r="AE338" s="16"/>
      <c r="AT338" s="284" t="s">
        <v>1390</v>
      </c>
      <c r="AU338" s="284" t="s">
        <v>84</v>
      </c>
      <c r="AV338" s="16" t="s">
        <v>82</v>
      </c>
      <c r="AW338" s="16" t="s">
        <v>35</v>
      </c>
      <c r="AX338" s="16" t="s">
        <v>74</v>
      </c>
      <c r="AY338" s="284" t="s">
        <v>192</v>
      </c>
    </row>
    <row r="339" s="14" customFormat="1">
      <c r="A339" s="14"/>
      <c r="B339" s="253"/>
      <c r="C339" s="254"/>
      <c r="D339" s="218" t="s">
        <v>1390</v>
      </c>
      <c r="E339" s="255" t="s">
        <v>19</v>
      </c>
      <c r="F339" s="256" t="s">
        <v>3566</v>
      </c>
      <c r="G339" s="254"/>
      <c r="H339" s="257">
        <v>2.7000000000000002</v>
      </c>
      <c r="I339" s="258"/>
      <c r="J339" s="254"/>
      <c r="K339" s="254"/>
      <c r="L339" s="259"/>
      <c r="M339" s="260"/>
      <c r="N339" s="261"/>
      <c r="O339" s="261"/>
      <c r="P339" s="261"/>
      <c r="Q339" s="261"/>
      <c r="R339" s="261"/>
      <c r="S339" s="261"/>
      <c r="T339" s="262"/>
      <c r="U339" s="14"/>
      <c r="V339" s="14"/>
      <c r="W339" s="14"/>
      <c r="X339" s="14"/>
      <c r="Y339" s="14"/>
      <c r="Z339" s="14"/>
      <c r="AA339" s="14"/>
      <c r="AB339" s="14"/>
      <c r="AC339" s="14"/>
      <c r="AD339" s="14"/>
      <c r="AE339" s="14"/>
      <c r="AT339" s="263" t="s">
        <v>1390</v>
      </c>
      <c r="AU339" s="263" t="s">
        <v>84</v>
      </c>
      <c r="AV339" s="14" t="s">
        <v>84</v>
      </c>
      <c r="AW339" s="14" t="s">
        <v>35</v>
      </c>
      <c r="AX339" s="14" t="s">
        <v>74</v>
      </c>
      <c r="AY339" s="263" t="s">
        <v>192</v>
      </c>
    </row>
    <row r="340" s="15" customFormat="1">
      <c r="A340" s="15"/>
      <c r="B340" s="264"/>
      <c r="C340" s="265"/>
      <c r="D340" s="218" t="s">
        <v>1390</v>
      </c>
      <c r="E340" s="266" t="s">
        <v>19</v>
      </c>
      <c r="F340" s="267" t="s">
        <v>1392</v>
      </c>
      <c r="G340" s="265"/>
      <c r="H340" s="268">
        <v>61.264000000000003</v>
      </c>
      <c r="I340" s="269"/>
      <c r="J340" s="265"/>
      <c r="K340" s="265"/>
      <c r="L340" s="270"/>
      <c r="M340" s="271"/>
      <c r="N340" s="272"/>
      <c r="O340" s="272"/>
      <c r="P340" s="272"/>
      <c r="Q340" s="272"/>
      <c r="R340" s="272"/>
      <c r="S340" s="272"/>
      <c r="T340" s="273"/>
      <c r="U340" s="15"/>
      <c r="V340" s="15"/>
      <c r="W340" s="15"/>
      <c r="X340" s="15"/>
      <c r="Y340" s="15"/>
      <c r="Z340" s="15"/>
      <c r="AA340" s="15"/>
      <c r="AB340" s="15"/>
      <c r="AC340" s="15"/>
      <c r="AD340" s="15"/>
      <c r="AE340" s="15"/>
      <c r="AT340" s="274" t="s">
        <v>1390</v>
      </c>
      <c r="AU340" s="274" t="s">
        <v>84</v>
      </c>
      <c r="AV340" s="15" t="s">
        <v>197</v>
      </c>
      <c r="AW340" s="15" t="s">
        <v>35</v>
      </c>
      <c r="AX340" s="15" t="s">
        <v>82</v>
      </c>
      <c r="AY340" s="274" t="s">
        <v>192</v>
      </c>
    </row>
    <row r="341" s="2" customFormat="1" ht="24.15" customHeight="1">
      <c r="A341" s="41"/>
      <c r="B341" s="42"/>
      <c r="C341" s="205" t="s">
        <v>492</v>
      </c>
      <c r="D341" s="205" t="s">
        <v>193</v>
      </c>
      <c r="E341" s="206" t="s">
        <v>3567</v>
      </c>
      <c r="F341" s="207" t="s">
        <v>3568</v>
      </c>
      <c r="G341" s="208" t="s">
        <v>1412</v>
      </c>
      <c r="H341" s="209">
        <v>2.6600000000000001</v>
      </c>
      <c r="I341" s="210"/>
      <c r="J341" s="211">
        <f>ROUND(I341*H341,2)</f>
        <v>0</v>
      </c>
      <c r="K341" s="207" t="s">
        <v>19</v>
      </c>
      <c r="L341" s="47"/>
      <c r="M341" s="212" t="s">
        <v>19</v>
      </c>
      <c r="N341" s="213" t="s">
        <v>45</v>
      </c>
      <c r="O341" s="87"/>
      <c r="P341" s="214">
        <f>O341*H341</f>
        <v>0</v>
      </c>
      <c r="Q341" s="214">
        <v>0</v>
      </c>
      <c r="R341" s="214">
        <f>Q341*H341</f>
        <v>0</v>
      </c>
      <c r="S341" s="214">
        <v>0</v>
      </c>
      <c r="T341" s="215">
        <f>S341*H341</f>
        <v>0</v>
      </c>
      <c r="U341" s="41"/>
      <c r="V341" s="41"/>
      <c r="W341" s="41"/>
      <c r="X341" s="41"/>
      <c r="Y341" s="41"/>
      <c r="Z341" s="41"/>
      <c r="AA341" s="41"/>
      <c r="AB341" s="41"/>
      <c r="AC341" s="41"/>
      <c r="AD341" s="41"/>
      <c r="AE341" s="41"/>
      <c r="AR341" s="216" t="s">
        <v>197</v>
      </c>
      <c r="AT341" s="216" t="s">
        <v>193</v>
      </c>
      <c r="AU341" s="216" t="s">
        <v>84</v>
      </c>
      <c r="AY341" s="20" t="s">
        <v>192</v>
      </c>
      <c r="BE341" s="217">
        <f>IF(N341="základní",J341,0)</f>
        <v>0</v>
      </c>
      <c r="BF341" s="217">
        <f>IF(N341="snížená",J341,0)</f>
        <v>0</v>
      </c>
      <c r="BG341" s="217">
        <f>IF(N341="zákl. přenesená",J341,0)</f>
        <v>0</v>
      </c>
      <c r="BH341" s="217">
        <f>IF(N341="sníž. přenesená",J341,0)</f>
        <v>0</v>
      </c>
      <c r="BI341" s="217">
        <f>IF(N341="nulová",J341,0)</f>
        <v>0</v>
      </c>
      <c r="BJ341" s="20" t="s">
        <v>82</v>
      </c>
      <c r="BK341" s="217">
        <f>ROUND(I341*H341,2)</f>
        <v>0</v>
      </c>
      <c r="BL341" s="20" t="s">
        <v>197</v>
      </c>
      <c r="BM341" s="216" t="s">
        <v>3569</v>
      </c>
    </row>
    <row r="342" s="2" customFormat="1">
      <c r="A342" s="41"/>
      <c r="B342" s="42"/>
      <c r="C342" s="43"/>
      <c r="D342" s="218" t="s">
        <v>199</v>
      </c>
      <c r="E342" s="43"/>
      <c r="F342" s="219" t="s">
        <v>3568</v>
      </c>
      <c r="G342" s="43"/>
      <c r="H342" s="43"/>
      <c r="I342" s="220"/>
      <c r="J342" s="43"/>
      <c r="K342" s="43"/>
      <c r="L342" s="47"/>
      <c r="M342" s="221"/>
      <c r="N342" s="222"/>
      <c r="O342" s="87"/>
      <c r="P342" s="87"/>
      <c r="Q342" s="87"/>
      <c r="R342" s="87"/>
      <c r="S342" s="87"/>
      <c r="T342" s="88"/>
      <c r="U342" s="41"/>
      <c r="V342" s="41"/>
      <c r="W342" s="41"/>
      <c r="X342" s="41"/>
      <c r="Y342" s="41"/>
      <c r="Z342" s="41"/>
      <c r="AA342" s="41"/>
      <c r="AB342" s="41"/>
      <c r="AC342" s="41"/>
      <c r="AD342" s="41"/>
      <c r="AE342" s="41"/>
      <c r="AT342" s="20" t="s">
        <v>199</v>
      </c>
      <c r="AU342" s="20" t="s">
        <v>84</v>
      </c>
    </row>
    <row r="343" s="16" customFormat="1">
      <c r="A343" s="16"/>
      <c r="B343" s="275"/>
      <c r="C343" s="276"/>
      <c r="D343" s="218" t="s">
        <v>1390</v>
      </c>
      <c r="E343" s="277" t="s">
        <v>19</v>
      </c>
      <c r="F343" s="278" t="s">
        <v>3570</v>
      </c>
      <c r="G343" s="276"/>
      <c r="H343" s="277" t="s">
        <v>19</v>
      </c>
      <c r="I343" s="279"/>
      <c r="J343" s="276"/>
      <c r="K343" s="276"/>
      <c r="L343" s="280"/>
      <c r="M343" s="281"/>
      <c r="N343" s="282"/>
      <c r="O343" s="282"/>
      <c r="P343" s="282"/>
      <c r="Q343" s="282"/>
      <c r="R343" s="282"/>
      <c r="S343" s="282"/>
      <c r="T343" s="283"/>
      <c r="U343" s="16"/>
      <c r="V343" s="16"/>
      <c r="W343" s="16"/>
      <c r="X343" s="16"/>
      <c r="Y343" s="16"/>
      <c r="Z343" s="16"/>
      <c r="AA343" s="16"/>
      <c r="AB343" s="16"/>
      <c r="AC343" s="16"/>
      <c r="AD343" s="16"/>
      <c r="AE343" s="16"/>
      <c r="AT343" s="284" t="s">
        <v>1390</v>
      </c>
      <c r="AU343" s="284" t="s">
        <v>84</v>
      </c>
      <c r="AV343" s="16" t="s">
        <v>82</v>
      </c>
      <c r="AW343" s="16" t="s">
        <v>35</v>
      </c>
      <c r="AX343" s="16" t="s">
        <v>74</v>
      </c>
      <c r="AY343" s="284" t="s">
        <v>192</v>
      </c>
    </row>
    <row r="344" s="14" customFormat="1">
      <c r="A344" s="14"/>
      <c r="B344" s="253"/>
      <c r="C344" s="254"/>
      <c r="D344" s="218" t="s">
        <v>1390</v>
      </c>
      <c r="E344" s="255" t="s">
        <v>19</v>
      </c>
      <c r="F344" s="256" t="s">
        <v>3571</v>
      </c>
      <c r="G344" s="254"/>
      <c r="H344" s="257">
        <v>2.6600000000000001</v>
      </c>
      <c r="I344" s="258"/>
      <c r="J344" s="254"/>
      <c r="K344" s="254"/>
      <c r="L344" s="259"/>
      <c r="M344" s="260"/>
      <c r="N344" s="261"/>
      <c r="O344" s="261"/>
      <c r="P344" s="261"/>
      <c r="Q344" s="261"/>
      <c r="R344" s="261"/>
      <c r="S344" s="261"/>
      <c r="T344" s="262"/>
      <c r="U344" s="14"/>
      <c r="V344" s="14"/>
      <c r="W344" s="14"/>
      <c r="X344" s="14"/>
      <c r="Y344" s="14"/>
      <c r="Z344" s="14"/>
      <c r="AA344" s="14"/>
      <c r="AB344" s="14"/>
      <c r="AC344" s="14"/>
      <c r="AD344" s="14"/>
      <c r="AE344" s="14"/>
      <c r="AT344" s="263" t="s">
        <v>1390</v>
      </c>
      <c r="AU344" s="263" t="s">
        <v>84</v>
      </c>
      <c r="AV344" s="14" t="s">
        <v>84</v>
      </c>
      <c r="AW344" s="14" t="s">
        <v>35</v>
      </c>
      <c r="AX344" s="14" t="s">
        <v>74</v>
      </c>
      <c r="AY344" s="263" t="s">
        <v>192</v>
      </c>
    </row>
    <row r="345" s="15" customFormat="1">
      <c r="A345" s="15"/>
      <c r="B345" s="264"/>
      <c r="C345" s="265"/>
      <c r="D345" s="218" t="s">
        <v>1390</v>
      </c>
      <c r="E345" s="266" t="s">
        <v>19</v>
      </c>
      <c r="F345" s="267" t="s">
        <v>1392</v>
      </c>
      <c r="G345" s="265"/>
      <c r="H345" s="268">
        <v>2.6600000000000001</v>
      </c>
      <c r="I345" s="269"/>
      <c r="J345" s="265"/>
      <c r="K345" s="265"/>
      <c r="L345" s="270"/>
      <c r="M345" s="271"/>
      <c r="N345" s="272"/>
      <c r="O345" s="272"/>
      <c r="P345" s="272"/>
      <c r="Q345" s="272"/>
      <c r="R345" s="272"/>
      <c r="S345" s="272"/>
      <c r="T345" s="273"/>
      <c r="U345" s="15"/>
      <c r="V345" s="15"/>
      <c r="W345" s="15"/>
      <c r="X345" s="15"/>
      <c r="Y345" s="15"/>
      <c r="Z345" s="15"/>
      <c r="AA345" s="15"/>
      <c r="AB345" s="15"/>
      <c r="AC345" s="15"/>
      <c r="AD345" s="15"/>
      <c r="AE345" s="15"/>
      <c r="AT345" s="274" t="s">
        <v>1390</v>
      </c>
      <c r="AU345" s="274" t="s">
        <v>84</v>
      </c>
      <c r="AV345" s="15" t="s">
        <v>197</v>
      </c>
      <c r="AW345" s="15" t="s">
        <v>35</v>
      </c>
      <c r="AX345" s="15" t="s">
        <v>82</v>
      </c>
      <c r="AY345" s="274" t="s">
        <v>192</v>
      </c>
    </row>
    <row r="346" s="2" customFormat="1" ht="24.15" customHeight="1">
      <c r="A346" s="41"/>
      <c r="B346" s="42"/>
      <c r="C346" s="205" t="s">
        <v>496</v>
      </c>
      <c r="D346" s="205" t="s">
        <v>193</v>
      </c>
      <c r="E346" s="206" t="s">
        <v>3572</v>
      </c>
      <c r="F346" s="207" t="s">
        <v>3573</v>
      </c>
      <c r="G346" s="208" t="s">
        <v>1412</v>
      </c>
      <c r="H346" s="209">
        <v>37.200000000000003</v>
      </c>
      <c r="I346" s="210"/>
      <c r="J346" s="211">
        <f>ROUND(I346*H346,2)</f>
        <v>0</v>
      </c>
      <c r="K346" s="207" t="s">
        <v>19</v>
      </c>
      <c r="L346" s="47"/>
      <c r="M346" s="212" t="s">
        <v>19</v>
      </c>
      <c r="N346" s="213" t="s">
        <v>45</v>
      </c>
      <c r="O346" s="87"/>
      <c r="P346" s="214">
        <f>O346*H346</f>
        <v>0</v>
      </c>
      <c r="Q346" s="214">
        <v>0</v>
      </c>
      <c r="R346" s="214">
        <f>Q346*H346</f>
        <v>0</v>
      </c>
      <c r="S346" s="214">
        <v>0</v>
      </c>
      <c r="T346" s="215">
        <f>S346*H346</f>
        <v>0</v>
      </c>
      <c r="U346" s="41"/>
      <c r="V346" s="41"/>
      <c r="W346" s="41"/>
      <c r="X346" s="41"/>
      <c r="Y346" s="41"/>
      <c r="Z346" s="41"/>
      <c r="AA346" s="41"/>
      <c r="AB346" s="41"/>
      <c r="AC346" s="41"/>
      <c r="AD346" s="41"/>
      <c r="AE346" s="41"/>
      <c r="AR346" s="216" t="s">
        <v>197</v>
      </c>
      <c r="AT346" s="216" t="s">
        <v>193</v>
      </c>
      <c r="AU346" s="216" t="s">
        <v>84</v>
      </c>
      <c r="AY346" s="20" t="s">
        <v>192</v>
      </c>
      <c r="BE346" s="217">
        <f>IF(N346="základní",J346,0)</f>
        <v>0</v>
      </c>
      <c r="BF346" s="217">
        <f>IF(N346="snížená",J346,0)</f>
        <v>0</v>
      </c>
      <c r="BG346" s="217">
        <f>IF(N346="zákl. přenesená",J346,0)</f>
        <v>0</v>
      </c>
      <c r="BH346" s="217">
        <f>IF(N346="sníž. přenesená",J346,0)</f>
        <v>0</v>
      </c>
      <c r="BI346" s="217">
        <f>IF(N346="nulová",J346,0)</f>
        <v>0</v>
      </c>
      <c r="BJ346" s="20" t="s">
        <v>82</v>
      </c>
      <c r="BK346" s="217">
        <f>ROUND(I346*H346,2)</f>
        <v>0</v>
      </c>
      <c r="BL346" s="20" t="s">
        <v>197</v>
      </c>
      <c r="BM346" s="216" t="s">
        <v>3574</v>
      </c>
    </row>
    <row r="347" s="2" customFormat="1">
      <c r="A347" s="41"/>
      <c r="B347" s="42"/>
      <c r="C347" s="43"/>
      <c r="D347" s="218" t="s">
        <v>199</v>
      </c>
      <c r="E347" s="43"/>
      <c r="F347" s="219" t="s">
        <v>3573</v>
      </c>
      <c r="G347" s="43"/>
      <c r="H347" s="43"/>
      <c r="I347" s="220"/>
      <c r="J347" s="43"/>
      <c r="K347" s="43"/>
      <c r="L347" s="47"/>
      <c r="M347" s="221"/>
      <c r="N347" s="222"/>
      <c r="O347" s="87"/>
      <c r="P347" s="87"/>
      <c r="Q347" s="87"/>
      <c r="R347" s="87"/>
      <c r="S347" s="87"/>
      <c r="T347" s="88"/>
      <c r="U347" s="41"/>
      <c r="V347" s="41"/>
      <c r="W347" s="41"/>
      <c r="X347" s="41"/>
      <c r="Y347" s="41"/>
      <c r="Z347" s="41"/>
      <c r="AA347" s="41"/>
      <c r="AB347" s="41"/>
      <c r="AC347" s="41"/>
      <c r="AD347" s="41"/>
      <c r="AE347" s="41"/>
      <c r="AT347" s="20" t="s">
        <v>199</v>
      </c>
      <c r="AU347" s="20" t="s">
        <v>84</v>
      </c>
    </row>
    <row r="348" s="16" customFormat="1">
      <c r="A348" s="16"/>
      <c r="B348" s="275"/>
      <c r="C348" s="276"/>
      <c r="D348" s="218" t="s">
        <v>1390</v>
      </c>
      <c r="E348" s="277" t="s">
        <v>19</v>
      </c>
      <c r="F348" s="278" t="s">
        <v>3575</v>
      </c>
      <c r="G348" s="276"/>
      <c r="H348" s="277" t="s">
        <v>19</v>
      </c>
      <c r="I348" s="279"/>
      <c r="J348" s="276"/>
      <c r="K348" s="276"/>
      <c r="L348" s="280"/>
      <c r="M348" s="281"/>
      <c r="N348" s="282"/>
      <c r="O348" s="282"/>
      <c r="P348" s="282"/>
      <c r="Q348" s="282"/>
      <c r="R348" s="282"/>
      <c r="S348" s="282"/>
      <c r="T348" s="283"/>
      <c r="U348" s="16"/>
      <c r="V348" s="16"/>
      <c r="W348" s="16"/>
      <c r="X348" s="16"/>
      <c r="Y348" s="16"/>
      <c r="Z348" s="16"/>
      <c r="AA348" s="16"/>
      <c r="AB348" s="16"/>
      <c r="AC348" s="16"/>
      <c r="AD348" s="16"/>
      <c r="AE348" s="16"/>
      <c r="AT348" s="284" t="s">
        <v>1390</v>
      </c>
      <c r="AU348" s="284" t="s">
        <v>84</v>
      </c>
      <c r="AV348" s="16" t="s">
        <v>82</v>
      </c>
      <c r="AW348" s="16" t="s">
        <v>35</v>
      </c>
      <c r="AX348" s="16" t="s">
        <v>74</v>
      </c>
      <c r="AY348" s="284" t="s">
        <v>192</v>
      </c>
    </row>
    <row r="349" s="14" customFormat="1">
      <c r="A349" s="14"/>
      <c r="B349" s="253"/>
      <c r="C349" s="254"/>
      <c r="D349" s="218" t="s">
        <v>1390</v>
      </c>
      <c r="E349" s="255" t="s">
        <v>19</v>
      </c>
      <c r="F349" s="256" t="s">
        <v>3576</v>
      </c>
      <c r="G349" s="254"/>
      <c r="H349" s="257">
        <v>37.200000000000003</v>
      </c>
      <c r="I349" s="258"/>
      <c r="J349" s="254"/>
      <c r="K349" s="254"/>
      <c r="L349" s="259"/>
      <c r="M349" s="260"/>
      <c r="N349" s="261"/>
      <c r="O349" s="261"/>
      <c r="P349" s="261"/>
      <c r="Q349" s="261"/>
      <c r="R349" s="261"/>
      <c r="S349" s="261"/>
      <c r="T349" s="262"/>
      <c r="U349" s="14"/>
      <c r="V349" s="14"/>
      <c r="W349" s="14"/>
      <c r="X349" s="14"/>
      <c r="Y349" s="14"/>
      <c r="Z349" s="14"/>
      <c r="AA349" s="14"/>
      <c r="AB349" s="14"/>
      <c r="AC349" s="14"/>
      <c r="AD349" s="14"/>
      <c r="AE349" s="14"/>
      <c r="AT349" s="263" t="s">
        <v>1390</v>
      </c>
      <c r="AU349" s="263" t="s">
        <v>84</v>
      </c>
      <c r="AV349" s="14" t="s">
        <v>84</v>
      </c>
      <c r="AW349" s="14" t="s">
        <v>35</v>
      </c>
      <c r="AX349" s="14" t="s">
        <v>74</v>
      </c>
      <c r="AY349" s="263" t="s">
        <v>192</v>
      </c>
    </row>
    <row r="350" s="15" customFormat="1">
      <c r="A350" s="15"/>
      <c r="B350" s="264"/>
      <c r="C350" s="265"/>
      <c r="D350" s="218" t="s">
        <v>1390</v>
      </c>
      <c r="E350" s="266" t="s">
        <v>19</v>
      </c>
      <c r="F350" s="267" t="s">
        <v>1392</v>
      </c>
      <c r="G350" s="265"/>
      <c r="H350" s="268">
        <v>37.200000000000003</v>
      </c>
      <c r="I350" s="269"/>
      <c r="J350" s="265"/>
      <c r="K350" s="265"/>
      <c r="L350" s="270"/>
      <c r="M350" s="271"/>
      <c r="N350" s="272"/>
      <c r="O350" s="272"/>
      <c r="P350" s="272"/>
      <c r="Q350" s="272"/>
      <c r="R350" s="272"/>
      <c r="S350" s="272"/>
      <c r="T350" s="273"/>
      <c r="U350" s="15"/>
      <c r="V350" s="15"/>
      <c r="W350" s="15"/>
      <c r="X350" s="15"/>
      <c r="Y350" s="15"/>
      <c r="Z350" s="15"/>
      <c r="AA350" s="15"/>
      <c r="AB350" s="15"/>
      <c r="AC350" s="15"/>
      <c r="AD350" s="15"/>
      <c r="AE350" s="15"/>
      <c r="AT350" s="274" t="s">
        <v>1390</v>
      </c>
      <c r="AU350" s="274" t="s">
        <v>84</v>
      </c>
      <c r="AV350" s="15" t="s">
        <v>197</v>
      </c>
      <c r="AW350" s="15" t="s">
        <v>35</v>
      </c>
      <c r="AX350" s="15" t="s">
        <v>82</v>
      </c>
      <c r="AY350" s="274" t="s">
        <v>192</v>
      </c>
    </row>
    <row r="351" s="2" customFormat="1" ht="24.15" customHeight="1">
      <c r="A351" s="41"/>
      <c r="B351" s="42"/>
      <c r="C351" s="205" t="s">
        <v>500</v>
      </c>
      <c r="D351" s="205" t="s">
        <v>193</v>
      </c>
      <c r="E351" s="206" t="s">
        <v>3577</v>
      </c>
      <c r="F351" s="207" t="s">
        <v>3578</v>
      </c>
      <c r="G351" s="208" t="s">
        <v>1412</v>
      </c>
      <c r="H351" s="209">
        <v>136.09999999999999</v>
      </c>
      <c r="I351" s="210"/>
      <c r="J351" s="211">
        <f>ROUND(I351*H351,2)</f>
        <v>0</v>
      </c>
      <c r="K351" s="207" t="s">
        <v>19</v>
      </c>
      <c r="L351" s="47"/>
      <c r="M351" s="212" t="s">
        <v>19</v>
      </c>
      <c r="N351" s="213" t="s">
        <v>45</v>
      </c>
      <c r="O351" s="87"/>
      <c r="P351" s="214">
        <f>O351*H351</f>
        <v>0</v>
      </c>
      <c r="Q351" s="214">
        <v>0</v>
      </c>
      <c r="R351" s="214">
        <f>Q351*H351</f>
        <v>0</v>
      </c>
      <c r="S351" s="214">
        <v>0</v>
      </c>
      <c r="T351" s="215">
        <f>S351*H351</f>
        <v>0</v>
      </c>
      <c r="U351" s="41"/>
      <c r="V351" s="41"/>
      <c r="W351" s="41"/>
      <c r="X351" s="41"/>
      <c r="Y351" s="41"/>
      <c r="Z351" s="41"/>
      <c r="AA351" s="41"/>
      <c r="AB351" s="41"/>
      <c r="AC351" s="41"/>
      <c r="AD351" s="41"/>
      <c r="AE351" s="41"/>
      <c r="AR351" s="216" t="s">
        <v>197</v>
      </c>
      <c r="AT351" s="216" t="s">
        <v>193</v>
      </c>
      <c r="AU351" s="216" t="s">
        <v>84</v>
      </c>
      <c r="AY351" s="20" t="s">
        <v>192</v>
      </c>
      <c r="BE351" s="217">
        <f>IF(N351="základní",J351,0)</f>
        <v>0</v>
      </c>
      <c r="BF351" s="217">
        <f>IF(N351="snížená",J351,0)</f>
        <v>0</v>
      </c>
      <c r="BG351" s="217">
        <f>IF(N351="zákl. přenesená",J351,0)</f>
        <v>0</v>
      </c>
      <c r="BH351" s="217">
        <f>IF(N351="sníž. přenesená",J351,0)</f>
        <v>0</v>
      </c>
      <c r="BI351" s="217">
        <f>IF(N351="nulová",J351,0)</f>
        <v>0</v>
      </c>
      <c r="BJ351" s="20" t="s">
        <v>82</v>
      </c>
      <c r="BK351" s="217">
        <f>ROUND(I351*H351,2)</f>
        <v>0</v>
      </c>
      <c r="BL351" s="20" t="s">
        <v>197</v>
      </c>
      <c r="BM351" s="216" t="s">
        <v>3579</v>
      </c>
    </row>
    <row r="352" s="2" customFormat="1">
      <c r="A352" s="41"/>
      <c r="B352" s="42"/>
      <c r="C352" s="43"/>
      <c r="D352" s="218" t="s">
        <v>199</v>
      </c>
      <c r="E352" s="43"/>
      <c r="F352" s="219" t="s">
        <v>3578</v>
      </c>
      <c r="G352" s="43"/>
      <c r="H352" s="43"/>
      <c r="I352" s="220"/>
      <c r="J352" s="43"/>
      <c r="K352" s="43"/>
      <c r="L352" s="47"/>
      <c r="M352" s="221"/>
      <c r="N352" s="222"/>
      <c r="O352" s="87"/>
      <c r="P352" s="87"/>
      <c r="Q352" s="87"/>
      <c r="R352" s="87"/>
      <c r="S352" s="87"/>
      <c r="T352" s="88"/>
      <c r="U352" s="41"/>
      <c r="V352" s="41"/>
      <c r="W352" s="41"/>
      <c r="X352" s="41"/>
      <c r="Y352" s="41"/>
      <c r="Z352" s="41"/>
      <c r="AA352" s="41"/>
      <c r="AB352" s="41"/>
      <c r="AC352" s="41"/>
      <c r="AD352" s="41"/>
      <c r="AE352" s="41"/>
      <c r="AT352" s="20" t="s">
        <v>199</v>
      </c>
      <c r="AU352" s="20" t="s">
        <v>84</v>
      </c>
    </row>
    <row r="353" s="16" customFormat="1">
      <c r="A353" s="16"/>
      <c r="B353" s="275"/>
      <c r="C353" s="276"/>
      <c r="D353" s="218" t="s">
        <v>1390</v>
      </c>
      <c r="E353" s="277" t="s">
        <v>19</v>
      </c>
      <c r="F353" s="278" t="s">
        <v>3580</v>
      </c>
      <c r="G353" s="276"/>
      <c r="H353" s="277" t="s">
        <v>19</v>
      </c>
      <c r="I353" s="279"/>
      <c r="J353" s="276"/>
      <c r="K353" s="276"/>
      <c r="L353" s="280"/>
      <c r="M353" s="281"/>
      <c r="N353" s="282"/>
      <c r="O353" s="282"/>
      <c r="P353" s="282"/>
      <c r="Q353" s="282"/>
      <c r="R353" s="282"/>
      <c r="S353" s="282"/>
      <c r="T353" s="283"/>
      <c r="U353" s="16"/>
      <c r="V353" s="16"/>
      <c r="W353" s="16"/>
      <c r="X353" s="16"/>
      <c r="Y353" s="16"/>
      <c r="Z353" s="16"/>
      <c r="AA353" s="16"/>
      <c r="AB353" s="16"/>
      <c r="AC353" s="16"/>
      <c r="AD353" s="16"/>
      <c r="AE353" s="16"/>
      <c r="AT353" s="284" t="s">
        <v>1390</v>
      </c>
      <c r="AU353" s="284" t="s">
        <v>84</v>
      </c>
      <c r="AV353" s="16" t="s">
        <v>82</v>
      </c>
      <c r="AW353" s="16" t="s">
        <v>35</v>
      </c>
      <c r="AX353" s="16" t="s">
        <v>74</v>
      </c>
      <c r="AY353" s="284" t="s">
        <v>192</v>
      </c>
    </row>
    <row r="354" s="14" customFormat="1">
      <c r="A354" s="14"/>
      <c r="B354" s="253"/>
      <c r="C354" s="254"/>
      <c r="D354" s="218" t="s">
        <v>1390</v>
      </c>
      <c r="E354" s="255" t="s">
        <v>19</v>
      </c>
      <c r="F354" s="256" t="s">
        <v>3581</v>
      </c>
      <c r="G354" s="254"/>
      <c r="H354" s="257">
        <v>136.09999999999999</v>
      </c>
      <c r="I354" s="258"/>
      <c r="J354" s="254"/>
      <c r="K354" s="254"/>
      <c r="L354" s="259"/>
      <c r="M354" s="260"/>
      <c r="N354" s="261"/>
      <c r="O354" s="261"/>
      <c r="P354" s="261"/>
      <c r="Q354" s="261"/>
      <c r="R354" s="261"/>
      <c r="S354" s="261"/>
      <c r="T354" s="262"/>
      <c r="U354" s="14"/>
      <c r="V354" s="14"/>
      <c r="W354" s="14"/>
      <c r="X354" s="14"/>
      <c r="Y354" s="14"/>
      <c r="Z354" s="14"/>
      <c r="AA354" s="14"/>
      <c r="AB354" s="14"/>
      <c r="AC354" s="14"/>
      <c r="AD354" s="14"/>
      <c r="AE354" s="14"/>
      <c r="AT354" s="263" t="s">
        <v>1390</v>
      </c>
      <c r="AU354" s="263" t="s">
        <v>84</v>
      </c>
      <c r="AV354" s="14" t="s">
        <v>84</v>
      </c>
      <c r="AW354" s="14" t="s">
        <v>35</v>
      </c>
      <c r="AX354" s="14" t="s">
        <v>74</v>
      </c>
      <c r="AY354" s="263" t="s">
        <v>192</v>
      </c>
    </row>
    <row r="355" s="15" customFormat="1">
      <c r="A355" s="15"/>
      <c r="B355" s="264"/>
      <c r="C355" s="265"/>
      <c r="D355" s="218" t="s">
        <v>1390</v>
      </c>
      <c r="E355" s="266" t="s">
        <v>19</v>
      </c>
      <c r="F355" s="267" t="s">
        <v>1392</v>
      </c>
      <c r="G355" s="265"/>
      <c r="H355" s="268">
        <v>136.09999999999999</v>
      </c>
      <c r="I355" s="269"/>
      <c r="J355" s="265"/>
      <c r="K355" s="265"/>
      <c r="L355" s="270"/>
      <c r="M355" s="271"/>
      <c r="N355" s="272"/>
      <c r="O355" s="272"/>
      <c r="P355" s="272"/>
      <c r="Q355" s="272"/>
      <c r="R355" s="272"/>
      <c r="S355" s="272"/>
      <c r="T355" s="273"/>
      <c r="U355" s="15"/>
      <c r="V355" s="15"/>
      <c r="W355" s="15"/>
      <c r="X355" s="15"/>
      <c r="Y355" s="15"/>
      <c r="Z355" s="15"/>
      <c r="AA355" s="15"/>
      <c r="AB355" s="15"/>
      <c r="AC355" s="15"/>
      <c r="AD355" s="15"/>
      <c r="AE355" s="15"/>
      <c r="AT355" s="274" t="s">
        <v>1390</v>
      </c>
      <c r="AU355" s="274" t="s">
        <v>84</v>
      </c>
      <c r="AV355" s="15" t="s">
        <v>197</v>
      </c>
      <c r="AW355" s="15" t="s">
        <v>35</v>
      </c>
      <c r="AX355" s="15" t="s">
        <v>82</v>
      </c>
      <c r="AY355" s="274" t="s">
        <v>192</v>
      </c>
    </row>
    <row r="356" s="2" customFormat="1" ht="24.15" customHeight="1">
      <c r="A356" s="41"/>
      <c r="B356" s="42"/>
      <c r="C356" s="205" t="s">
        <v>504</v>
      </c>
      <c r="D356" s="205" t="s">
        <v>193</v>
      </c>
      <c r="E356" s="206" t="s">
        <v>3582</v>
      </c>
      <c r="F356" s="207" t="s">
        <v>3583</v>
      </c>
      <c r="G356" s="208" t="s">
        <v>1412</v>
      </c>
      <c r="H356" s="209">
        <v>184.16</v>
      </c>
      <c r="I356" s="210"/>
      <c r="J356" s="211">
        <f>ROUND(I356*H356,2)</f>
        <v>0</v>
      </c>
      <c r="K356" s="207" t="s">
        <v>19</v>
      </c>
      <c r="L356" s="47"/>
      <c r="M356" s="212" t="s">
        <v>19</v>
      </c>
      <c r="N356" s="213" t="s">
        <v>45</v>
      </c>
      <c r="O356" s="87"/>
      <c r="P356" s="214">
        <f>O356*H356</f>
        <v>0</v>
      </c>
      <c r="Q356" s="214">
        <v>0</v>
      </c>
      <c r="R356" s="214">
        <f>Q356*H356</f>
        <v>0</v>
      </c>
      <c r="S356" s="214">
        <v>0</v>
      </c>
      <c r="T356" s="215">
        <f>S356*H356</f>
        <v>0</v>
      </c>
      <c r="U356" s="41"/>
      <c r="V356" s="41"/>
      <c r="W356" s="41"/>
      <c r="X356" s="41"/>
      <c r="Y356" s="41"/>
      <c r="Z356" s="41"/>
      <c r="AA356" s="41"/>
      <c r="AB356" s="41"/>
      <c r="AC356" s="41"/>
      <c r="AD356" s="41"/>
      <c r="AE356" s="41"/>
      <c r="AR356" s="216" t="s">
        <v>197</v>
      </c>
      <c r="AT356" s="216" t="s">
        <v>193</v>
      </c>
      <c r="AU356" s="216" t="s">
        <v>84</v>
      </c>
      <c r="AY356" s="20" t="s">
        <v>192</v>
      </c>
      <c r="BE356" s="217">
        <f>IF(N356="základní",J356,0)</f>
        <v>0</v>
      </c>
      <c r="BF356" s="217">
        <f>IF(N356="snížená",J356,0)</f>
        <v>0</v>
      </c>
      <c r="BG356" s="217">
        <f>IF(N356="zákl. přenesená",J356,0)</f>
        <v>0</v>
      </c>
      <c r="BH356" s="217">
        <f>IF(N356="sníž. přenesená",J356,0)</f>
        <v>0</v>
      </c>
      <c r="BI356" s="217">
        <f>IF(N356="nulová",J356,0)</f>
        <v>0</v>
      </c>
      <c r="BJ356" s="20" t="s">
        <v>82</v>
      </c>
      <c r="BK356" s="217">
        <f>ROUND(I356*H356,2)</f>
        <v>0</v>
      </c>
      <c r="BL356" s="20" t="s">
        <v>197</v>
      </c>
      <c r="BM356" s="216" t="s">
        <v>3584</v>
      </c>
    </row>
    <row r="357" s="2" customFormat="1">
      <c r="A357" s="41"/>
      <c r="B357" s="42"/>
      <c r="C357" s="43"/>
      <c r="D357" s="218" t="s">
        <v>199</v>
      </c>
      <c r="E357" s="43"/>
      <c r="F357" s="219" t="s">
        <v>3583</v>
      </c>
      <c r="G357" s="43"/>
      <c r="H357" s="43"/>
      <c r="I357" s="220"/>
      <c r="J357" s="43"/>
      <c r="K357" s="43"/>
      <c r="L357" s="47"/>
      <c r="M357" s="221"/>
      <c r="N357" s="222"/>
      <c r="O357" s="87"/>
      <c r="P357" s="87"/>
      <c r="Q357" s="87"/>
      <c r="R357" s="87"/>
      <c r="S357" s="87"/>
      <c r="T357" s="88"/>
      <c r="U357" s="41"/>
      <c r="V357" s="41"/>
      <c r="W357" s="41"/>
      <c r="X357" s="41"/>
      <c r="Y357" s="41"/>
      <c r="Z357" s="41"/>
      <c r="AA357" s="41"/>
      <c r="AB357" s="41"/>
      <c r="AC357" s="41"/>
      <c r="AD357" s="41"/>
      <c r="AE357" s="41"/>
      <c r="AT357" s="20" t="s">
        <v>199</v>
      </c>
      <c r="AU357" s="20" t="s">
        <v>84</v>
      </c>
    </row>
    <row r="358" s="16" customFormat="1">
      <c r="A358" s="16"/>
      <c r="B358" s="275"/>
      <c r="C358" s="276"/>
      <c r="D358" s="218" t="s">
        <v>1390</v>
      </c>
      <c r="E358" s="277" t="s">
        <v>19</v>
      </c>
      <c r="F358" s="278" t="s">
        <v>3585</v>
      </c>
      <c r="G358" s="276"/>
      <c r="H358" s="277" t="s">
        <v>19</v>
      </c>
      <c r="I358" s="279"/>
      <c r="J358" s="276"/>
      <c r="K358" s="276"/>
      <c r="L358" s="280"/>
      <c r="M358" s="281"/>
      <c r="N358" s="282"/>
      <c r="O358" s="282"/>
      <c r="P358" s="282"/>
      <c r="Q358" s="282"/>
      <c r="R358" s="282"/>
      <c r="S358" s="282"/>
      <c r="T358" s="283"/>
      <c r="U358" s="16"/>
      <c r="V358" s="16"/>
      <c r="W358" s="16"/>
      <c r="X358" s="16"/>
      <c r="Y358" s="16"/>
      <c r="Z358" s="16"/>
      <c r="AA358" s="16"/>
      <c r="AB358" s="16"/>
      <c r="AC358" s="16"/>
      <c r="AD358" s="16"/>
      <c r="AE358" s="16"/>
      <c r="AT358" s="284" t="s">
        <v>1390</v>
      </c>
      <c r="AU358" s="284" t="s">
        <v>84</v>
      </c>
      <c r="AV358" s="16" t="s">
        <v>82</v>
      </c>
      <c r="AW358" s="16" t="s">
        <v>35</v>
      </c>
      <c r="AX358" s="16" t="s">
        <v>74</v>
      </c>
      <c r="AY358" s="284" t="s">
        <v>192</v>
      </c>
    </row>
    <row r="359" s="14" customFormat="1">
      <c r="A359" s="14"/>
      <c r="B359" s="253"/>
      <c r="C359" s="254"/>
      <c r="D359" s="218" t="s">
        <v>1390</v>
      </c>
      <c r="E359" s="255" t="s">
        <v>19</v>
      </c>
      <c r="F359" s="256" t="s">
        <v>3586</v>
      </c>
      <c r="G359" s="254"/>
      <c r="H359" s="257">
        <v>184.16</v>
      </c>
      <c r="I359" s="258"/>
      <c r="J359" s="254"/>
      <c r="K359" s="254"/>
      <c r="L359" s="259"/>
      <c r="M359" s="260"/>
      <c r="N359" s="261"/>
      <c r="O359" s="261"/>
      <c r="P359" s="261"/>
      <c r="Q359" s="261"/>
      <c r="R359" s="261"/>
      <c r="S359" s="261"/>
      <c r="T359" s="262"/>
      <c r="U359" s="14"/>
      <c r="V359" s="14"/>
      <c r="W359" s="14"/>
      <c r="X359" s="14"/>
      <c r="Y359" s="14"/>
      <c r="Z359" s="14"/>
      <c r="AA359" s="14"/>
      <c r="AB359" s="14"/>
      <c r="AC359" s="14"/>
      <c r="AD359" s="14"/>
      <c r="AE359" s="14"/>
      <c r="AT359" s="263" t="s">
        <v>1390</v>
      </c>
      <c r="AU359" s="263" t="s">
        <v>84</v>
      </c>
      <c r="AV359" s="14" t="s">
        <v>84</v>
      </c>
      <c r="AW359" s="14" t="s">
        <v>35</v>
      </c>
      <c r="AX359" s="14" t="s">
        <v>74</v>
      </c>
      <c r="AY359" s="263" t="s">
        <v>192</v>
      </c>
    </row>
    <row r="360" s="15" customFormat="1">
      <c r="A360" s="15"/>
      <c r="B360" s="264"/>
      <c r="C360" s="265"/>
      <c r="D360" s="218" t="s">
        <v>1390</v>
      </c>
      <c r="E360" s="266" t="s">
        <v>19</v>
      </c>
      <c r="F360" s="267" t="s">
        <v>1392</v>
      </c>
      <c r="G360" s="265"/>
      <c r="H360" s="268">
        <v>184.16</v>
      </c>
      <c r="I360" s="269"/>
      <c r="J360" s="265"/>
      <c r="K360" s="265"/>
      <c r="L360" s="270"/>
      <c r="M360" s="271"/>
      <c r="N360" s="272"/>
      <c r="O360" s="272"/>
      <c r="P360" s="272"/>
      <c r="Q360" s="272"/>
      <c r="R360" s="272"/>
      <c r="S360" s="272"/>
      <c r="T360" s="273"/>
      <c r="U360" s="15"/>
      <c r="V360" s="15"/>
      <c r="W360" s="15"/>
      <c r="X360" s="15"/>
      <c r="Y360" s="15"/>
      <c r="Z360" s="15"/>
      <c r="AA360" s="15"/>
      <c r="AB360" s="15"/>
      <c r="AC360" s="15"/>
      <c r="AD360" s="15"/>
      <c r="AE360" s="15"/>
      <c r="AT360" s="274" t="s">
        <v>1390</v>
      </c>
      <c r="AU360" s="274" t="s">
        <v>84</v>
      </c>
      <c r="AV360" s="15" t="s">
        <v>197</v>
      </c>
      <c r="AW360" s="15" t="s">
        <v>35</v>
      </c>
      <c r="AX360" s="15" t="s">
        <v>82</v>
      </c>
      <c r="AY360" s="274" t="s">
        <v>192</v>
      </c>
    </row>
    <row r="361" s="2" customFormat="1" ht="24.15" customHeight="1">
      <c r="A361" s="41"/>
      <c r="B361" s="42"/>
      <c r="C361" s="205" t="s">
        <v>508</v>
      </c>
      <c r="D361" s="205" t="s">
        <v>193</v>
      </c>
      <c r="E361" s="206" t="s">
        <v>3587</v>
      </c>
      <c r="F361" s="207" t="s">
        <v>3588</v>
      </c>
      <c r="G361" s="208" t="s">
        <v>1427</v>
      </c>
      <c r="H361" s="209">
        <v>6.8620000000000001</v>
      </c>
      <c r="I361" s="210"/>
      <c r="J361" s="211">
        <f>ROUND(I361*H361,2)</f>
        <v>0</v>
      </c>
      <c r="K361" s="207" t="s">
        <v>19</v>
      </c>
      <c r="L361" s="47"/>
      <c r="M361" s="212" t="s">
        <v>19</v>
      </c>
      <c r="N361" s="213" t="s">
        <v>45</v>
      </c>
      <c r="O361" s="87"/>
      <c r="P361" s="214">
        <f>O361*H361</f>
        <v>0</v>
      </c>
      <c r="Q361" s="214">
        <v>0</v>
      </c>
      <c r="R361" s="214">
        <f>Q361*H361</f>
        <v>0</v>
      </c>
      <c r="S361" s="214">
        <v>0</v>
      </c>
      <c r="T361" s="215">
        <f>S361*H361</f>
        <v>0</v>
      </c>
      <c r="U361" s="41"/>
      <c r="V361" s="41"/>
      <c r="W361" s="41"/>
      <c r="X361" s="41"/>
      <c r="Y361" s="41"/>
      <c r="Z361" s="41"/>
      <c r="AA361" s="41"/>
      <c r="AB361" s="41"/>
      <c r="AC361" s="41"/>
      <c r="AD361" s="41"/>
      <c r="AE361" s="41"/>
      <c r="AR361" s="216" t="s">
        <v>197</v>
      </c>
      <c r="AT361" s="216" t="s">
        <v>193</v>
      </c>
      <c r="AU361" s="216" t="s">
        <v>84</v>
      </c>
      <c r="AY361" s="20" t="s">
        <v>192</v>
      </c>
      <c r="BE361" s="217">
        <f>IF(N361="základní",J361,0)</f>
        <v>0</v>
      </c>
      <c r="BF361" s="217">
        <f>IF(N361="snížená",J361,0)</f>
        <v>0</v>
      </c>
      <c r="BG361" s="217">
        <f>IF(N361="zákl. přenesená",J361,0)</f>
        <v>0</v>
      </c>
      <c r="BH361" s="217">
        <f>IF(N361="sníž. přenesená",J361,0)</f>
        <v>0</v>
      </c>
      <c r="BI361" s="217">
        <f>IF(N361="nulová",J361,0)</f>
        <v>0</v>
      </c>
      <c r="BJ361" s="20" t="s">
        <v>82</v>
      </c>
      <c r="BK361" s="217">
        <f>ROUND(I361*H361,2)</f>
        <v>0</v>
      </c>
      <c r="BL361" s="20" t="s">
        <v>197</v>
      </c>
      <c r="BM361" s="216" t="s">
        <v>3589</v>
      </c>
    </row>
    <row r="362" s="2" customFormat="1">
      <c r="A362" s="41"/>
      <c r="B362" s="42"/>
      <c r="C362" s="43"/>
      <c r="D362" s="218" t="s">
        <v>199</v>
      </c>
      <c r="E362" s="43"/>
      <c r="F362" s="219" t="s">
        <v>3588</v>
      </c>
      <c r="G362" s="43"/>
      <c r="H362" s="43"/>
      <c r="I362" s="220"/>
      <c r="J362" s="43"/>
      <c r="K362" s="43"/>
      <c r="L362" s="47"/>
      <c r="M362" s="221"/>
      <c r="N362" s="222"/>
      <c r="O362" s="87"/>
      <c r="P362" s="87"/>
      <c r="Q362" s="87"/>
      <c r="R362" s="87"/>
      <c r="S362" s="87"/>
      <c r="T362" s="88"/>
      <c r="U362" s="41"/>
      <c r="V362" s="41"/>
      <c r="W362" s="41"/>
      <c r="X362" s="41"/>
      <c r="Y362" s="41"/>
      <c r="Z362" s="41"/>
      <c r="AA362" s="41"/>
      <c r="AB362" s="41"/>
      <c r="AC362" s="41"/>
      <c r="AD362" s="41"/>
      <c r="AE362" s="41"/>
      <c r="AT362" s="20" t="s">
        <v>199</v>
      </c>
      <c r="AU362" s="20" t="s">
        <v>84</v>
      </c>
    </row>
    <row r="363" s="16" customFormat="1">
      <c r="A363" s="16"/>
      <c r="B363" s="275"/>
      <c r="C363" s="276"/>
      <c r="D363" s="218" t="s">
        <v>1390</v>
      </c>
      <c r="E363" s="277" t="s">
        <v>19</v>
      </c>
      <c r="F363" s="278" t="s">
        <v>3590</v>
      </c>
      <c r="G363" s="276"/>
      <c r="H363" s="277" t="s">
        <v>19</v>
      </c>
      <c r="I363" s="279"/>
      <c r="J363" s="276"/>
      <c r="K363" s="276"/>
      <c r="L363" s="280"/>
      <c r="M363" s="281"/>
      <c r="N363" s="282"/>
      <c r="O363" s="282"/>
      <c r="P363" s="282"/>
      <c r="Q363" s="282"/>
      <c r="R363" s="282"/>
      <c r="S363" s="282"/>
      <c r="T363" s="283"/>
      <c r="U363" s="16"/>
      <c r="V363" s="16"/>
      <c r="W363" s="16"/>
      <c r="X363" s="16"/>
      <c r="Y363" s="16"/>
      <c r="Z363" s="16"/>
      <c r="AA363" s="16"/>
      <c r="AB363" s="16"/>
      <c r="AC363" s="16"/>
      <c r="AD363" s="16"/>
      <c r="AE363" s="16"/>
      <c r="AT363" s="284" t="s">
        <v>1390</v>
      </c>
      <c r="AU363" s="284" t="s">
        <v>84</v>
      </c>
      <c r="AV363" s="16" t="s">
        <v>82</v>
      </c>
      <c r="AW363" s="16" t="s">
        <v>35</v>
      </c>
      <c r="AX363" s="16" t="s">
        <v>74</v>
      </c>
      <c r="AY363" s="284" t="s">
        <v>192</v>
      </c>
    </row>
    <row r="364" s="14" customFormat="1">
      <c r="A364" s="14"/>
      <c r="B364" s="253"/>
      <c r="C364" s="254"/>
      <c r="D364" s="218" t="s">
        <v>1390</v>
      </c>
      <c r="E364" s="255" t="s">
        <v>19</v>
      </c>
      <c r="F364" s="256" t="s">
        <v>84</v>
      </c>
      <c r="G364" s="254"/>
      <c r="H364" s="257">
        <v>2</v>
      </c>
      <c r="I364" s="258"/>
      <c r="J364" s="254"/>
      <c r="K364" s="254"/>
      <c r="L364" s="259"/>
      <c r="M364" s="260"/>
      <c r="N364" s="261"/>
      <c r="O364" s="261"/>
      <c r="P364" s="261"/>
      <c r="Q364" s="261"/>
      <c r="R364" s="261"/>
      <c r="S364" s="261"/>
      <c r="T364" s="262"/>
      <c r="U364" s="14"/>
      <c r="V364" s="14"/>
      <c r="W364" s="14"/>
      <c r="X364" s="14"/>
      <c r="Y364" s="14"/>
      <c r="Z364" s="14"/>
      <c r="AA364" s="14"/>
      <c r="AB364" s="14"/>
      <c r="AC364" s="14"/>
      <c r="AD364" s="14"/>
      <c r="AE364" s="14"/>
      <c r="AT364" s="263" t="s">
        <v>1390</v>
      </c>
      <c r="AU364" s="263" t="s">
        <v>84</v>
      </c>
      <c r="AV364" s="14" t="s">
        <v>84</v>
      </c>
      <c r="AW364" s="14" t="s">
        <v>35</v>
      </c>
      <c r="AX364" s="14" t="s">
        <v>74</v>
      </c>
      <c r="AY364" s="263" t="s">
        <v>192</v>
      </c>
    </row>
    <row r="365" s="16" customFormat="1">
      <c r="A365" s="16"/>
      <c r="B365" s="275"/>
      <c r="C365" s="276"/>
      <c r="D365" s="218" t="s">
        <v>1390</v>
      </c>
      <c r="E365" s="277" t="s">
        <v>19</v>
      </c>
      <c r="F365" s="278" t="s">
        <v>3445</v>
      </c>
      <c r="G365" s="276"/>
      <c r="H365" s="277" t="s">
        <v>19</v>
      </c>
      <c r="I365" s="279"/>
      <c r="J365" s="276"/>
      <c r="K365" s="276"/>
      <c r="L365" s="280"/>
      <c r="M365" s="281"/>
      <c r="N365" s="282"/>
      <c r="O365" s="282"/>
      <c r="P365" s="282"/>
      <c r="Q365" s="282"/>
      <c r="R365" s="282"/>
      <c r="S365" s="282"/>
      <c r="T365" s="283"/>
      <c r="U365" s="16"/>
      <c r="V365" s="16"/>
      <c r="W365" s="16"/>
      <c r="X365" s="16"/>
      <c r="Y365" s="16"/>
      <c r="Z365" s="16"/>
      <c r="AA365" s="16"/>
      <c r="AB365" s="16"/>
      <c r="AC365" s="16"/>
      <c r="AD365" s="16"/>
      <c r="AE365" s="16"/>
      <c r="AT365" s="284" t="s">
        <v>1390</v>
      </c>
      <c r="AU365" s="284" t="s">
        <v>84</v>
      </c>
      <c r="AV365" s="16" t="s">
        <v>82</v>
      </c>
      <c r="AW365" s="16" t="s">
        <v>35</v>
      </c>
      <c r="AX365" s="16" t="s">
        <v>74</v>
      </c>
      <c r="AY365" s="284" t="s">
        <v>192</v>
      </c>
    </row>
    <row r="366" s="14" customFormat="1">
      <c r="A366" s="14"/>
      <c r="B366" s="253"/>
      <c r="C366" s="254"/>
      <c r="D366" s="218" t="s">
        <v>1390</v>
      </c>
      <c r="E366" s="255" t="s">
        <v>19</v>
      </c>
      <c r="F366" s="256" t="s">
        <v>3591</v>
      </c>
      <c r="G366" s="254"/>
      <c r="H366" s="257">
        <v>4.8620000000000001</v>
      </c>
      <c r="I366" s="258"/>
      <c r="J366" s="254"/>
      <c r="K366" s="254"/>
      <c r="L366" s="259"/>
      <c r="M366" s="260"/>
      <c r="N366" s="261"/>
      <c r="O366" s="261"/>
      <c r="P366" s="261"/>
      <c r="Q366" s="261"/>
      <c r="R366" s="261"/>
      <c r="S366" s="261"/>
      <c r="T366" s="262"/>
      <c r="U366" s="14"/>
      <c r="V366" s="14"/>
      <c r="W366" s="14"/>
      <c r="X366" s="14"/>
      <c r="Y366" s="14"/>
      <c r="Z366" s="14"/>
      <c r="AA366" s="14"/>
      <c r="AB366" s="14"/>
      <c r="AC366" s="14"/>
      <c r="AD366" s="14"/>
      <c r="AE366" s="14"/>
      <c r="AT366" s="263" t="s">
        <v>1390</v>
      </c>
      <c r="AU366" s="263" t="s">
        <v>84</v>
      </c>
      <c r="AV366" s="14" t="s">
        <v>84</v>
      </c>
      <c r="AW366" s="14" t="s">
        <v>35</v>
      </c>
      <c r="AX366" s="14" t="s">
        <v>74</v>
      </c>
      <c r="AY366" s="263" t="s">
        <v>192</v>
      </c>
    </row>
    <row r="367" s="15" customFormat="1">
      <c r="A367" s="15"/>
      <c r="B367" s="264"/>
      <c r="C367" s="265"/>
      <c r="D367" s="218" t="s">
        <v>1390</v>
      </c>
      <c r="E367" s="266" t="s">
        <v>19</v>
      </c>
      <c r="F367" s="267" t="s">
        <v>1392</v>
      </c>
      <c r="G367" s="265"/>
      <c r="H367" s="268">
        <v>6.8620000000000001</v>
      </c>
      <c r="I367" s="269"/>
      <c r="J367" s="265"/>
      <c r="K367" s="265"/>
      <c r="L367" s="270"/>
      <c r="M367" s="271"/>
      <c r="N367" s="272"/>
      <c r="O367" s="272"/>
      <c r="P367" s="272"/>
      <c r="Q367" s="272"/>
      <c r="R367" s="272"/>
      <c r="S367" s="272"/>
      <c r="T367" s="273"/>
      <c r="U367" s="15"/>
      <c r="V367" s="15"/>
      <c r="W367" s="15"/>
      <c r="X367" s="15"/>
      <c r="Y367" s="15"/>
      <c r="Z367" s="15"/>
      <c r="AA367" s="15"/>
      <c r="AB367" s="15"/>
      <c r="AC367" s="15"/>
      <c r="AD367" s="15"/>
      <c r="AE367" s="15"/>
      <c r="AT367" s="274" t="s">
        <v>1390</v>
      </c>
      <c r="AU367" s="274" t="s">
        <v>84</v>
      </c>
      <c r="AV367" s="15" t="s">
        <v>197</v>
      </c>
      <c r="AW367" s="15" t="s">
        <v>35</v>
      </c>
      <c r="AX367" s="15" t="s">
        <v>82</v>
      </c>
      <c r="AY367" s="274" t="s">
        <v>192</v>
      </c>
    </row>
    <row r="368" s="2" customFormat="1" ht="24.15" customHeight="1">
      <c r="A368" s="41"/>
      <c r="B368" s="42"/>
      <c r="C368" s="205" t="s">
        <v>512</v>
      </c>
      <c r="D368" s="205" t="s">
        <v>193</v>
      </c>
      <c r="E368" s="206" t="s">
        <v>3592</v>
      </c>
      <c r="F368" s="207" t="s">
        <v>3593</v>
      </c>
      <c r="G368" s="208" t="s">
        <v>1451</v>
      </c>
      <c r="H368" s="209">
        <v>14.6</v>
      </c>
      <c r="I368" s="210"/>
      <c r="J368" s="211">
        <f>ROUND(I368*H368,2)</f>
        <v>0</v>
      </c>
      <c r="K368" s="207" t="s">
        <v>19</v>
      </c>
      <c r="L368" s="47"/>
      <c r="M368" s="212" t="s">
        <v>19</v>
      </c>
      <c r="N368" s="213" t="s">
        <v>45</v>
      </c>
      <c r="O368" s="87"/>
      <c r="P368" s="214">
        <f>O368*H368</f>
        <v>0</v>
      </c>
      <c r="Q368" s="214">
        <v>0</v>
      </c>
      <c r="R368" s="214">
        <f>Q368*H368</f>
        <v>0</v>
      </c>
      <c r="S368" s="214">
        <v>0</v>
      </c>
      <c r="T368" s="215">
        <f>S368*H368</f>
        <v>0</v>
      </c>
      <c r="U368" s="41"/>
      <c r="V368" s="41"/>
      <c r="W368" s="41"/>
      <c r="X368" s="41"/>
      <c r="Y368" s="41"/>
      <c r="Z368" s="41"/>
      <c r="AA368" s="41"/>
      <c r="AB368" s="41"/>
      <c r="AC368" s="41"/>
      <c r="AD368" s="41"/>
      <c r="AE368" s="41"/>
      <c r="AR368" s="216" t="s">
        <v>197</v>
      </c>
      <c r="AT368" s="216" t="s">
        <v>193</v>
      </c>
      <c r="AU368" s="216" t="s">
        <v>84</v>
      </c>
      <c r="AY368" s="20" t="s">
        <v>192</v>
      </c>
      <c r="BE368" s="217">
        <f>IF(N368="základní",J368,0)</f>
        <v>0</v>
      </c>
      <c r="BF368" s="217">
        <f>IF(N368="snížená",J368,0)</f>
        <v>0</v>
      </c>
      <c r="BG368" s="217">
        <f>IF(N368="zákl. přenesená",J368,0)</f>
        <v>0</v>
      </c>
      <c r="BH368" s="217">
        <f>IF(N368="sníž. přenesená",J368,0)</f>
        <v>0</v>
      </c>
      <c r="BI368" s="217">
        <f>IF(N368="nulová",J368,0)</f>
        <v>0</v>
      </c>
      <c r="BJ368" s="20" t="s">
        <v>82</v>
      </c>
      <c r="BK368" s="217">
        <f>ROUND(I368*H368,2)</f>
        <v>0</v>
      </c>
      <c r="BL368" s="20" t="s">
        <v>197</v>
      </c>
      <c r="BM368" s="216" t="s">
        <v>3594</v>
      </c>
    </row>
    <row r="369" s="2" customFormat="1">
      <c r="A369" s="41"/>
      <c r="B369" s="42"/>
      <c r="C369" s="43"/>
      <c r="D369" s="218" t="s">
        <v>199</v>
      </c>
      <c r="E369" s="43"/>
      <c r="F369" s="219" t="s">
        <v>3593</v>
      </c>
      <c r="G369" s="43"/>
      <c r="H369" s="43"/>
      <c r="I369" s="220"/>
      <c r="J369" s="43"/>
      <c r="K369" s="43"/>
      <c r="L369" s="47"/>
      <c r="M369" s="221"/>
      <c r="N369" s="222"/>
      <c r="O369" s="87"/>
      <c r="P369" s="87"/>
      <c r="Q369" s="87"/>
      <c r="R369" s="87"/>
      <c r="S369" s="87"/>
      <c r="T369" s="88"/>
      <c r="U369" s="41"/>
      <c r="V369" s="41"/>
      <c r="W369" s="41"/>
      <c r="X369" s="41"/>
      <c r="Y369" s="41"/>
      <c r="Z369" s="41"/>
      <c r="AA369" s="41"/>
      <c r="AB369" s="41"/>
      <c r="AC369" s="41"/>
      <c r="AD369" s="41"/>
      <c r="AE369" s="41"/>
      <c r="AT369" s="20" t="s">
        <v>199</v>
      </c>
      <c r="AU369" s="20" t="s">
        <v>84</v>
      </c>
    </row>
    <row r="370" s="16" customFormat="1">
      <c r="A370" s="16"/>
      <c r="B370" s="275"/>
      <c r="C370" s="276"/>
      <c r="D370" s="218" t="s">
        <v>1390</v>
      </c>
      <c r="E370" s="277" t="s">
        <v>19</v>
      </c>
      <c r="F370" s="278" t="s">
        <v>3467</v>
      </c>
      <c r="G370" s="276"/>
      <c r="H370" s="277" t="s">
        <v>19</v>
      </c>
      <c r="I370" s="279"/>
      <c r="J370" s="276"/>
      <c r="K370" s="276"/>
      <c r="L370" s="280"/>
      <c r="M370" s="281"/>
      <c r="N370" s="282"/>
      <c r="O370" s="282"/>
      <c r="P370" s="282"/>
      <c r="Q370" s="282"/>
      <c r="R370" s="282"/>
      <c r="S370" s="282"/>
      <c r="T370" s="283"/>
      <c r="U370" s="16"/>
      <c r="V370" s="16"/>
      <c r="W370" s="16"/>
      <c r="X370" s="16"/>
      <c r="Y370" s="16"/>
      <c r="Z370" s="16"/>
      <c r="AA370" s="16"/>
      <c r="AB370" s="16"/>
      <c r="AC370" s="16"/>
      <c r="AD370" s="16"/>
      <c r="AE370" s="16"/>
      <c r="AT370" s="284" t="s">
        <v>1390</v>
      </c>
      <c r="AU370" s="284" t="s">
        <v>84</v>
      </c>
      <c r="AV370" s="16" t="s">
        <v>82</v>
      </c>
      <c r="AW370" s="16" t="s">
        <v>35</v>
      </c>
      <c r="AX370" s="16" t="s">
        <v>74</v>
      </c>
      <c r="AY370" s="284" t="s">
        <v>192</v>
      </c>
    </row>
    <row r="371" s="14" customFormat="1">
      <c r="A371" s="14"/>
      <c r="B371" s="253"/>
      <c r="C371" s="254"/>
      <c r="D371" s="218" t="s">
        <v>1390</v>
      </c>
      <c r="E371" s="255" t="s">
        <v>19</v>
      </c>
      <c r="F371" s="256" t="s">
        <v>3595</v>
      </c>
      <c r="G371" s="254"/>
      <c r="H371" s="257">
        <v>14.6</v>
      </c>
      <c r="I371" s="258"/>
      <c r="J371" s="254"/>
      <c r="K371" s="254"/>
      <c r="L371" s="259"/>
      <c r="M371" s="260"/>
      <c r="N371" s="261"/>
      <c r="O371" s="261"/>
      <c r="P371" s="261"/>
      <c r="Q371" s="261"/>
      <c r="R371" s="261"/>
      <c r="S371" s="261"/>
      <c r="T371" s="262"/>
      <c r="U371" s="14"/>
      <c r="V371" s="14"/>
      <c r="W371" s="14"/>
      <c r="X371" s="14"/>
      <c r="Y371" s="14"/>
      <c r="Z371" s="14"/>
      <c r="AA371" s="14"/>
      <c r="AB371" s="14"/>
      <c r="AC371" s="14"/>
      <c r="AD371" s="14"/>
      <c r="AE371" s="14"/>
      <c r="AT371" s="263" t="s">
        <v>1390</v>
      </c>
      <c r="AU371" s="263" t="s">
        <v>84</v>
      </c>
      <c r="AV371" s="14" t="s">
        <v>84</v>
      </c>
      <c r="AW371" s="14" t="s">
        <v>35</v>
      </c>
      <c r="AX371" s="14" t="s">
        <v>74</v>
      </c>
      <c r="AY371" s="263" t="s">
        <v>192</v>
      </c>
    </row>
    <row r="372" s="15" customFormat="1">
      <c r="A372" s="15"/>
      <c r="B372" s="264"/>
      <c r="C372" s="265"/>
      <c r="D372" s="218" t="s">
        <v>1390</v>
      </c>
      <c r="E372" s="266" t="s">
        <v>19</v>
      </c>
      <c r="F372" s="267" t="s">
        <v>1392</v>
      </c>
      <c r="G372" s="265"/>
      <c r="H372" s="268">
        <v>14.6</v>
      </c>
      <c r="I372" s="269"/>
      <c r="J372" s="265"/>
      <c r="K372" s="265"/>
      <c r="L372" s="270"/>
      <c r="M372" s="271"/>
      <c r="N372" s="272"/>
      <c r="O372" s="272"/>
      <c r="P372" s="272"/>
      <c r="Q372" s="272"/>
      <c r="R372" s="272"/>
      <c r="S372" s="272"/>
      <c r="T372" s="273"/>
      <c r="U372" s="15"/>
      <c r="V372" s="15"/>
      <c r="W372" s="15"/>
      <c r="X372" s="15"/>
      <c r="Y372" s="15"/>
      <c r="Z372" s="15"/>
      <c r="AA372" s="15"/>
      <c r="AB372" s="15"/>
      <c r="AC372" s="15"/>
      <c r="AD372" s="15"/>
      <c r="AE372" s="15"/>
      <c r="AT372" s="274" t="s">
        <v>1390</v>
      </c>
      <c r="AU372" s="274" t="s">
        <v>84</v>
      </c>
      <c r="AV372" s="15" t="s">
        <v>197</v>
      </c>
      <c r="AW372" s="15" t="s">
        <v>35</v>
      </c>
      <c r="AX372" s="15" t="s">
        <v>82</v>
      </c>
      <c r="AY372" s="274" t="s">
        <v>192</v>
      </c>
    </row>
    <row r="373" s="2" customFormat="1" ht="24.15" customHeight="1">
      <c r="A373" s="41"/>
      <c r="B373" s="42"/>
      <c r="C373" s="205" t="s">
        <v>516</v>
      </c>
      <c r="D373" s="205" t="s">
        <v>193</v>
      </c>
      <c r="E373" s="206" t="s">
        <v>3596</v>
      </c>
      <c r="F373" s="207" t="s">
        <v>3597</v>
      </c>
      <c r="G373" s="208" t="s">
        <v>1402</v>
      </c>
      <c r="H373" s="209">
        <v>0.504</v>
      </c>
      <c r="I373" s="210"/>
      <c r="J373" s="211">
        <f>ROUND(I373*H373,2)</f>
        <v>0</v>
      </c>
      <c r="K373" s="207" t="s">
        <v>19</v>
      </c>
      <c r="L373" s="47"/>
      <c r="M373" s="212" t="s">
        <v>19</v>
      </c>
      <c r="N373" s="213" t="s">
        <v>45</v>
      </c>
      <c r="O373" s="87"/>
      <c r="P373" s="214">
        <f>O373*H373</f>
        <v>0</v>
      </c>
      <c r="Q373" s="214">
        <v>0</v>
      </c>
      <c r="R373" s="214">
        <f>Q373*H373</f>
        <v>0</v>
      </c>
      <c r="S373" s="214">
        <v>0</v>
      </c>
      <c r="T373" s="215">
        <f>S373*H373</f>
        <v>0</v>
      </c>
      <c r="U373" s="41"/>
      <c r="V373" s="41"/>
      <c r="W373" s="41"/>
      <c r="X373" s="41"/>
      <c r="Y373" s="41"/>
      <c r="Z373" s="41"/>
      <c r="AA373" s="41"/>
      <c r="AB373" s="41"/>
      <c r="AC373" s="41"/>
      <c r="AD373" s="41"/>
      <c r="AE373" s="41"/>
      <c r="AR373" s="216" t="s">
        <v>197</v>
      </c>
      <c r="AT373" s="216" t="s">
        <v>193</v>
      </c>
      <c r="AU373" s="216" t="s">
        <v>84</v>
      </c>
      <c r="AY373" s="20" t="s">
        <v>192</v>
      </c>
      <c r="BE373" s="217">
        <f>IF(N373="základní",J373,0)</f>
        <v>0</v>
      </c>
      <c r="BF373" s="217">
        <f>IF(N373="snížená",J373,0)</f>
        <v>0</v>
      </c>
      <c r="BG373" s="217">
        <f>IF(N373="zákl. přenesená",J373,0)</f>
        <v>0</v>
      </c>
      <c r="BH373" s="217">
        <f>IF(N373="sníž. přenesená",J373,0)</f>
        <v>0</v>
      </c>
      <c r="BI373" s="217">
        <f>IF(N373="nulová",J373,0)</f>
        <v>0</v>
      </c>
      <c r="BJ373" s="20" t="s">
        <v>82</v>
      </c>
      <c r="BK373" s="217">
        <f>ROUND(I373*H373,2)</f>
        <v>0</v>
      </c>
      <c r="BL373" s="20" t="s">
        <v>197</v>
      </c>
      <c r="BM373" s="216" t="s">
        <v>3598</v>
      </c>
    </row>
    <row r="374" s="2" customFormat="1">
      <c r="A374" s="41"/>
      <c r="B374" s="42"/>
      <c r="C374" s="43"/>
      <c r="D374" s="218" t="s">
        <v>199</v>
      </c>
      <c r="E374" s="43"/>
      <c r="F374" s="219" t="s">
        <v>3597</v>
      </c>
      <c r="G374" s="43"/>
      <c r="H374" s="43"/>
      <c r="I374" s="220"/>
      <c r="J374" s="43"/>
      <c r="K374" s="43"/>
      <c r="L374" s="47"/>
      <c r="M374" s="221"/>
      <c r="N374" s="222"/>
      <c r="O374" s="87"/>
      <c r="P374" s="87"/>
      <c r="Q374" s="87"/>
      <c r="R374" s="87"/>
      <c r="S374" s="87"/>
      <c r="T374" s="88"/>
      <c r="U374" s="41"/>
      <c r="V374" s="41"/>
      <c r="W374" s="41"/>
      <c r="X374" s="41"/>
      <c r="Y374" s="41"/>
      <c r="Z374" s="41"/>
      <c r="AA374" s="41"/>
      <c r="AB374" s="41"/>
      <c r="AC374" s="41"/>
      <c r="AD374" s="41"/>
      <c r="AE374" s="41"/>
      <c r="AT374" s="20" t="s">
        <v>199</v>
      </c>
      <c r="AU374" s="20" t="s">
        <v>84</v>
      </c>
    </row>
    <row r="375" s="16" customFormat="1">
      <c r="A375" s="16"/>
      <c r="B375" s="275"/>
      <c r="C375" s="276"/>
      <c r="D375" s="218" t="s">
        <v>1390</v>
      </c>
      <c r="E375" s="277" t="s">
        <v>19</v>
      </c>
      <c r="F375" s="278" t="s">
        <v>3599</v>
      </c>
      <c r="G375" s="276"/>
      <c r="H375" s="277" t="s">
        <v>19</v>
      </c>
      <c r="I375" s="279"/>
      <c r="J375" s="276"/>
      <c r="K375" s="276"/>
      <c r="L375" s="280"/>
      <c r="M375" s="281"/>
      <c r="N375" s="282"/>
      <c r="O375" s="282"/>
      <c r="P375" s="282"/>
      <c r="Q375" s="282"/>
      <c r="R375" s="282"/>
      <c r="S375" s="282"/>
      <c r="T375" s="283"/>
      <c r="U375" s="16"/>
      <c r="V375" s="16"/>
      <c r="W375" s="16"/>
      <c r="X375" s="16"/>
      <c r="Y375" s="16"/>
      <c r="Z375" s="16"/>
      <c r="AA375" s="16"/>
      <c r="AB375" s="16"/>
      <c r="AC375" s="16"/>
      <c r="AD375" s="16"/>
      <c r="AE375" s="16"/>
      <c r="AT375" s="284" t="s">
        <v>1390</v>
      </c>
      <c r="AU375" s="284" t="s">
        <v>84</v>
      </c>
      <c r="AV375" s="16" t="s">
        <v>82</v>
      </c>
      <c r="AW375" s="16" t="s">
        <v>35</v>
      </c>
      <c r="AX375" s="16" t="s">
        <v>74</v>
      </c>
      <c r="AY375" s="284" t="s">
        <v>192</v>
      </c>
    </row>
    <row r="376" s="14" customFormat="1">
      <c r="A376" s="14"/>
      <c r="B376" s="253"/>
      <c r="C376" s="254"/>
      <c r="D376" s="218" t="s">
        <v>1390</v>
      </c>
      <c r="E376" s="255" t="s">
        <v>19</v>
      </c>
      <c r="F376" s="256" t="s">
        <v>3600</v>
      </c>
      <c r="G376" s="254"/>
      <c r="H376" s="257">
        <v>0.504</v>
      </c>
      <c r="I376" s="258"/>
      <c r="J376" s="254"/>
      <c r="K376" s="254"/>
      <c r="L376" s="259"/>
      <c r="M376" s="260"/>
      <c r="N376" s="261"/>
      <c r="O376" s="261"/>
      <c r="P376" s="261"/>
      <c r="Q376" s="261"/>
      <c r="R376" s="261"/>
      <c r="S376" s="261"/>
      <c r="T376" s="262"/>
      <c r="U376" s="14"/>
      <c r="V376" s="14"/>
      <c r="W376" s="14"/>
      <c r="X376" s="14"/>
      <c r="Y376" s="14"/>
      <c r="Z376" s="14"/>
      <c r="AA376" s="14"/>
      <c r="AB376" s="14"/>
      <c r="AC376" s="14"/>
      <c r="AD376" s="14"/>
      <c r="AE376" s="14"/>
      <c r="AT376" s="263" t="s">
        <v>1390</v>
      </c>
      <c r="AU376" s="263" t="s">
        <v>84</v>
      </c>
      <c r="AV376" s="14" t="s">
        <v>84</v>
      </c>
      <c r="AW376" s="14" t="s">
        <v>35</v>
      </c>
      <c r="AX376" s="14" t="s">
        <v>74</v>
      </c>
      <c r="AY376" s="263" t="s">
        <v>192</v>
      </c>
    </row>
    <row r="377" s="15" customFormat="1">
      <c r="A377" s="15"/>
      <c r="B377" s="264"/>
      <c r="C377" s="265"/>
      <c r="D377" s="218" t="s">
        <v>1390</v>
      </c>
      <c r="E377" s="266" t="s">
        <v>19</v>
      </c>
      <c r="F377" s="267" t="s">
        <v>1392</v>
      </c>
      <c r="G377" s="265"/>
      <c r="H377" s="268">
        <v>0.504</v>
      </c>
      <c r="I377" s="269"/>
      <c r="J377" s="265"/>
      <c r="K377" s="265"/>
      <c r="L377" s="270"/>
      <c r="M377" s="271"/>
      <c r="N377" s="272"/>
      <c r="O377" s="272"/>
      <c r="P377" s="272"/>
      <c r="Q377" s="272"/>
      <c r="R377" s="272"/>
      <c r="S377" s="272"/>
      <c r="T377" s="273"/>
      <c r="U377" s="15"/>
      <c r="V377" s="15"/>
      <c r="W377" s="15"/>
      <c r="X377" s="15"/>
      <c r="Y377" s="15"/>
      <c r="Z377" s="15"/>
      <c r="AA377" s="15"/>
      <c r="AB377" s="15"/>
      <c r="AC377" s="15"/>
      <c r="AD377" s="15"/>
      <c r="AE377" s="15"/>
      <c r="AT377" s="274" t="s">
        <v>1390</v>
      </c>
      <c r="AU377" s="274" t="s">
        <v>84</v>
      </c>
      <c r="AV377" s="15" t="s">
        <v>197</v>
      </c>
      <c r="AW377" s="15" t="s">
        <v>35</v>
      </c>
      <c r="AX377" s="15" t="s">
        <v>82</v>
      </c>
      <c r="AY377" s="274" t="s">
        <v>192</v>
      </c>
    </row>
    <row r="378" s="2" customFormat="1" ht="24.15" customHeight="1">
      <c r="A378" s="41"/>
      <c r="B378" s="42"/>
      <c r="C378" s="205" t="s">
        <v>520</v>
      </c>
      <c r="D378" s="205" t="s">
        <v>193</v>
      </c>
      <c r="E378" s="206" t="s">
        <v>3601</v>
      </c>
      <c r="F378" s="207" t="s">
        <v>3602</v>
      </c>
      <c r="G378" s="208" t="s">
        <v>785</v>
      </c>
      <c r="H378" s="209">
        <v>12</v>
      </c>
      <c r="I378" s="210"/>
      <c r="J378" s="211">
        <f>ROUND(I378*H378,2)</f>
        <v>0</v>
      </c>
      <c r="K378" s="207" t="s">
        <v>19</v>
      </c>
      <c r="L378" s="47"/>
      <c r="M378" s="212" t="s">
        <v>19</v>
      </c>
      <c r="N378" s="213" t="s">
        <v>45</v>
      </c>
      <c r="O378" s="87"/>
      <c r="P378" s="214">
        <f>O378*H378</f>
        <v>0</v>
      </c>
      <c r="Q378" s="214">
        <v>0</v>
      </c>
      <c r="R378" s="214">
        <f>Q378*H378</f>
        <v>0</v>
      </c>
      <c r="S378" s="214">
        <v>0</v>
      </c>
      <c r="T378" s="215">
        <f>S378*H378</f>
        <v>0</v>
      </c>
      <c r="U378" s="41"/>
      <c r="V378" s="41"/>
      <c r="W378" s="41"/>
      <c r="X378" s="41"/>
      <c r="Y378" s="41"/>
      <c r="Z378" s="41"/>
      <c r="AA378" s="41"/>
      <c r="AB378" s="41"/>
      <c r="AC378" s="41"/>
      <c r="AD378" s="41"/>
      <c r="AE378" s="41"/>
      <c r="AR378" s="216" t="s">
        <v>197</v>
      </c>
      <c r="AT378" s="216" t="s">
        <v>193</v>
      </c>
      <c r="AU378" s="216" t="s">
        <v>84</v>
      </c>
      <c r="AY378" s="20" t="s">
        <v>192</v>
      </c>
      <c r="BE378" s="217">
        <f>IF(N378="základní",J378,0)</f>
        <v>0</v>
      </c>
      <c r="BF378" s="217">
        <f>IF(N378="snížená",J378,0)</f>
        <v>0</v>
      </c>
      <c r="BG378" s="217">
        <f>IF(N378="zákl. přenesená",J378,0)</f>
        <v>0</v>
      </c>
      <c r="BH378" s="217">
        <f>IF(N378="sníž. přenesená",J378,0)</f>
        <v>0</v>
      </c>
      <c r="BI378" s="217">
        <f>IF(N378="nulová",J378,0)</f>
        <v>0</v>
      </c>
      <c r="BJ378" s="20" t="s">
        <v>82</v>
      </c>
      <c r="BK378" s="217">
        <f>ROUND(I378*H378,2)</f>
        <v>0</v>
      </c>
      <c r="BL378" s="20" t="s">
        <v>197</v>
      </c>
      <c r="BM378" s="216" t="s">
        <v>3603</v>
      </c>
    </row>
    <row r="379" s="2" customFormat="1">
      <c r="A379" s="41"/>
      <c r="B379" s="42"/>
      <c r="C379" s="43"/>
      <c r="D379" s="218" t="s">
        <v>199</v>
      </c>
      <c r="E379" s="43"/>
      <c r="F379" s="219" t="s">
        <v>3602</v>
      </c>
      <c r="G379" s="43"/>
      <c r="H379" s="43"/>
      <c r="I379" s="220"/>
      <c r="J379" s="43"/>
      <c r="K379" s="43"/>
      <c r="L379" s="47"/>
      <c r="M379" s="221"/>
      <c r="N379" s="222"/>
      <c r="O379" s="87"/>
      <c r="P379" s="87"/>
      <c r="Q379" s="87"/>
      <c r="R379" s="87"/>
      <c r="S379" s="87"/>
      <c r="T379" s="88"/>
      <c r="U379" s="41"/>
      <c r="V379" s="41"/>
      <c r="W379" s="41"/>
      <c r="X379" s="41"/>
      <c r="Y379" s="41"/>
      <c r="Z379" s="41"/>
      <c r="AA379" s="41"/>
      <c r="AB379" s="41"/>
      <c r="AC379" s="41"/>
      <c r="AD379" s="41"/>
      <c r="AE379" s="41"/>
      <c r="AT379" s="20" t="s">
        <v>199</v>
      </c>
      <c r="AU379" s="20" t="s">
        <v>84</v>
      </c>
    </row>
    <row r="380" s="16" customFormat="1">
      <c r="A380" s="16"/>
      <c r="B380" s="275"/>
      <c r="C380" s="276"/>
      <c r="D380" s="218" t="s">
        <v>1390</v>
      </c>
      <c r="E380" s="277" t="s">
        <v>19</v>
      </c>
      <c r="F380" s="278" t="s">
        <v>3604</v>
      </c>
      <c r="G380" s="276"/>
      <c r="H380" s="277" t="s">
        <v>19</v>
      </c>
      <c r="I380" s="279"/>
      <c r="J380" s="276"/>
      <c r="K380" s="276"/>
      <c r="L380" s="280"/>
      <c r="M380" s="281"/>
      <c r="N380" s="282"/>
      <c r="O380" s="282"/>
      <c r="P380" s="282"/>
      <c r="Q380" s="282"/>
      <c r="R380" s="282"/>
      <c r="S380" s="282"/>
      <c r="T380" s="283"/>
      <c r="U380" s="16"/>
      <c r="V380" s="16"/>
      <c r="W380" s="16"/>
      <c r="X380" s="16"/>
      <c r="Y380" s="16"/>
      <c r="Z380" s="16"/>
      <c r="AA380" s="16"/>
      <c r="AB380" s="16"/>
      <c r="AC380" s="16"/>
      <c r="AD380" s="16"/>
      <c r="AE380" s="16"/>
      <c r="AT380" s="284" t="s">
        <v>1390</v>
      </c>
      <c r="AU380" s="284" t="s">
        <v>84</v>
      </c>
      <c r="AV380" s="16" t="s">
        <v>82</v>
      </c>
      <c r="AW380" s="16" t="s">
        <v>35</v>
      </c>
      <c r="AX380" s="16" t="s">
        <v>74</v>
      </c>
      <c r="AY380" s="284" t="s">
        <v>192</v>
      </c>
    </row>
    <row r="381" s="14" customFormat="1">
      <c r="A381" s="14"/>
      <c r="B381" s="253"/>
      <c r="C381" s="254"/>
      <c r="D381" s="218" t="s">
        <v>1390</v>
      </c>
      <c r="E381" s="255" t="s">
        <v>19</v>
      </c>
      <c r="F381" s="256" t="s">
        <v>260</v>
      </c>
      <c r="G381" s="254"/>
      <c r="H381" s="257">
        <v>12</v>
      </c>
      <c r="I381" s="258"/>
      <c r="J381" s="254"/>
      <c r="K381" s="254"/>
      <c r="L381" s="259"/>
      <c r="M381" s="260"/>
      <c r="N381" s="261"/>
      <c r="O381" s="261"/>
      <c r="P381" s="261"/>
      <c r="Q381" s="261"/>
      <c r="R381" s="261"/>
      <c r="S381" s="261"/>
      <c r="T381" s="262"/>
      <c r="U381" s="14"/>
      <c r="V381" s="14"/>
      <c r="W381" s="14"/>
      <c r="X381" s="14"/>
      <c r="Y381" s="14"/>
      <c r="Z381" s="14"/>
      <c r="AA381" s="14"/>
      <c r="AB381" s="14"/>
      <c r="AC381" s="14"/>
      <c r="AD381" s="14"/>
      <c r="AE381" s="14"/>
      <c r="AT381" s="263" t="s">
        <v>1390</v>
      </c>
      <c r="AU381" s="263" t="s">
        <v>84</v>
      </c>
      <c r="AV381" s="14" t="s">
        <v>84</v>
      </c>
      <c r="AW381" s="14" t="s">
        <v>35</v>
      </c>
      <c r="AX381" s="14" t="s">
        <v>74</v>
      </c>
      <c r="AY381" s="263" t="s">
        <v>192</v>
      </c>
    </row>
    <row r="382" s="15" customFormat="1">
      <c r="A382" s="15"/>
      <c r="B382" s="264"/>
      <c r="C382" s="265"/>
      <c r="D382" s="218" t="s">
        <v>1390</v>
      </c>
      <c r="E382" s="266" t="s">
        <v>19</v>
      </c>
      <c r="F382" s="267" t="s">
        <v>1392</v>
      </c>
      <c r="G382" s="265"/>
      <c r="H382" s="268">
        <v>12</v>
      </c>
      <c r="I382" s="269"/>
      <c r="J382" s="265"/>
      <c r="K382" s="265"/>
      <c r="L382" s="270"/>
      <c r="M382" s="271"/>
      <c r="N382" s="272"/>
      <c r="O382" s="272"/>
      <c r="P382" s="272"/>
      <c r="Q382" s="272"/>
      <c r="R382" s="272"/>
      <c r="S382" s="272"/>
      <c r="T382" s="273"/>
      <c r="U382" s="15"/>
      <c r="V382" s="15"/>
      <c r="W382" s="15"/>
      <c r="X382" s="15"/>
      <c r="Y382" s="15"/>
      <c r="Z382" s="15"/>
      <c r="AA382" s="15"/>
      <c r="AB382" s="15"/>
      <c r="AC382" s="15"/>
      <c r="AD382" s="15"/>
      <c r="AE382" s="15"/>
      <c r="AT382" s="274" t="s">
        <v>1390</v>
      </c>
      <c r="AU382" s="274" t="s">
        <v>84</v>
      </c>
      <c r="AV382" s="15" t="s">
        <v>197</v>
      </c>
      <c r="AW382" s="15" t="s">
        <v>35</v>
      </c>
      <c r="AX382" s="15" t="s">
        <v>82</v>
      </c>
      <c r="AY382" s="274" t="s">
        <v>192</v>
      </c>
    </row>
    <row r="383" s="2" customFormat="1" ht="24.15" customHeight="1">
      <c r="A383" s="41"/>
      <c r="B383" s="42"/>
      <c r="C383" s="205" t="s">
        <v>524</v>
      </c>
      <c r="D383" s="205" t="s">
        <v>193</v>
      </c>
      <c r="E383" s="206" t="s">
        <v>3605</v>
      </c>
      <c r="F383" s="207" t="s">
        <v>3606</v>
      </c>
      <c r="G383" s="208" t="s">
        <v>1412</v>
      </c>
      <c r="H383" s="209">
        <v>66</v>
      </c>
      <c r="I383" s="210"/>
      <c r="J383" s="211">
        <f>ROUND(I383*H383,2)</f>
        <v>0</v>
      </c>
      <c r="K383" s="207" t="s">
        <v>19</v>
      </c>
      <c r="L383" s="47"/>
      <c r="M383" s="212" t="s">
        <v>19</v>
      </c>
      <c r="N383" s="213" t="s">
        <v>45</v>
      </c>
      <c r="O383" s="87"/>
      <c r="P383" s="214">
        <f>O383*H383</f>
        <v>0</v>
      </c>
      <c r="Q383" s="214">
        <v>0</v>
      </c>
      <c r="R383" s="214">
        <f>Q383*H383</f>
        <v>0</v>
      </c>
      <c r="S383" s="214">
        <v>0</v>
      </c>
      <c r="T383" s="215">
        <f>S383*H383</f>
        <v>0</v>
      </c>
      <c r="U383" s="41"/>
      <c r="V383" s="41"/>
      <c r="W383" s="41"/>
      <c r="X383" s="41"/>
      <c r="Y383" s="41"/>
      <c r="Z383" s="41"/>
      <c r="AA383" s="41"/>
      <c r="AB383" s="41"/>
      <c r="AC383" s="41"/>
      <c r="AD383" s="41"/>
      <c r="AE383" s="41"/>
      <c r="AR383" s="216" t="s">
        <v>197</v>
      </c>
      <c r="AT383" s="216" t="s">
        <v>193</v>
      </c>
      <c r="AU383" s="216" t="s">
        <v>84</v>
      </c>
      <c r="AY383" s="20" t="s">
        <v>192</v>
      </c>
      <c r="BE383" s="217">
        <f>IF(N383="základní",J383,0)</f>
        <v>0</v>
      </c>
      <c r="BF383" s="217">
        <f>IF(N383="snížená",J383,0)</f>
        <v>0</v>
      </c>
      <c r="BG383" s="217">
        <f>IF(N383="zákl. přenesená",J383,0)</f>
        <v>0</v>
      </c>
      <c r="BH383" s="217">
        <f>IF(N383="sníž. přenesená",J383,0)</f>
        <v>0</v>
      </c>
      <c r="BI383" s="217">
        <f>IF(N383="nulová",J383,0)</f>
        <v>0</v>
      </c>
      <c r="BJ383" s="20" t="s">
        <v>82</v>
      </c>
      <c r="BK383" s="217">
        <f>ROUND(I383*H383,2)</f>
        <v>0</v>
      </c>
      <c r="BL383" s="20" t="s">
        <v>197</v>
      </c>
      <c r="BM383" s="216" t="s">
        <v>3607</v>
      </c>
    </row>
    <row r="384" s="2" customFormat="1">
      <c r="A384" s="41"/>
      <c r="B384" s="42"/>
      <c r="C384" s="43"/>
      <c r="D384" s="218" t="s">
        <v>199</v>
      </c>
      <c r="E384" s="43"/>
      <c r="F384" s="219" t="s">
        <v>3606</v>
      </c>
      <c r="G384" s="43"/>
      <c r="H384" s="43"/>
      <c r="I384" s="220"/>
      <c r="J384" s="43"/>
      <c r="K384" s="43"/>
      <c r="L384" s="47"/>
      <c r="M384" s="221"/>
      <c r="N384" s="222"/>
      <c r="O384" s="87"/>
      <c r="P384" s="87"/>
      <c r="Q384" s="87"/>
      <c r="R384" s="87"/>
      <c r="S384" s="87"/>
      <c r="T384" s="88"/>
      <c r="U384" s="41"/>
      <c r="V384" s="41"/>
      <c r="W384" s="41"/>
      <c r="X384" s="41"/>
      <c r="Y384" s="41"/>
      <c r="Z384" s="41"/>
      <c r="AA384" s="41"/>
      <c r="AB384" s="41"/>
      <c r="AC384" s="41"/>
      <c r="AD384" s="41"/>
      <c r="AE384" s="41"/>
      <c r="AT384" s="20" t="s">
        <v>199</v>
      </c>
      <c r="AU384" s="20" t="s">
        <v>84</v>
      </c>
    </row>
    <row r="385" s="16" customFormat="1">
      <c r="A385" s="16"/>
      <c r="B385" s="275"/>
      <c r="C385" s="276"/>
      <c r="D385" s="218" t="s">
        <v>1390</v>
      </c>
      <c r="E385" s="277" t="s">
        <v>19</v>
      </c>
      <c r="F385" s="278" t="s">
        <v>3608</v>
      </c>
      <c r="G385" s="276"/>
      <c r="H385" s="277" t="s">
        <v>19</v>
      </c>
      <c r="I385" s="279"/>
      <c r="J385" s="276"/>
      <c r="K385" s="276"/>
      <c r="L385" s="280"/>
      <c r="M385" s="281"/>
      <c r="N385" s="282"/>
      <c r="O385" s="282"/>
      <c r="P385" s="282"/>
      <c r="Q385" s="282"/>
      <c r="R385" s="282"/>
      <c r="S385" s="282"/>
      <c r="T385" s="283"/>
      <c r="U385" s="16"/>
      <c r="V385" s="16"/>
      <c r="W385" s="16"/>
      <c r="X385" s="16"/>
      <c r="Y385" s="16"/>
      <c r="Z385" s="16"/>
      <c r="AA385" s="16"/>
      <c r="AB385" s="16"/>
      <c r="AC385" s="16"/>
      <c r="AD385" s="16"/>
      <c r="AE385" s="16"/>
      <c r="AT385" s="284" t="s">
        <v>1390</v>
      </c>
      <c r="AU385" s="284" t="s">
        <v>84</v>
      </c>
      <c r="AV385" s="16" t="s">
        <v>82</v>
      </c>
      <c r="AW385" s="16" t="s">
        <v>35</v>
      </c>
      <c r="AX385" s="16" t="s">
        <v>74</v>
      </c>
      <c r="AY385" s="284" t="s">
        <v>192</v>
      </c>
    </row>
    <row r="386" s="14" customFormat="1">
      <c r="A386" s="14"/>
      <c r="B386" s="253"/>
      <c r="C386" s="254"/>
      <c r="D386" s="218" t="s">
        <v>1390</v>
      </c>
      <c r="E386" s="255" t="s">
        <v>19</v>
      </c>
      <c r="F386" s="256" t="s">
        <v>589</v>
      </c>
      <c r="G386" s="254"/>
      <c r="H386" s="257">
        <v>66</v>
      </c>
      <c r="I386" s="258"/>
      <c r="J386" s="254"/>
      <c r="K386" s="254"/>
      <c r="L386" s="259"/>
      <c r="M386" s="260"/>
      <c r="N386" s="261"/>
      <c r="O386" s="261"/>
      <c r="P386" s="261"/>
      <c r="Q386" s="261"/>
      <c r="R386" s="261"/>
      <c r="S386" s="261"/>
      <c r="T386" s="262"/>
      <c r="U386" s="14"/>
      <c r="V386" s="14"/>
      <c r="W386" s="14"/>
      <c r="X386" s="14"/>
      <c r="Y386" s="14"/>
      <c r="Z386" s="14"/>
      <c r="AA386" s="14"/>
      <c r="AB386" s="14"/>
      <c r="AC386" s="14"/>
      <c r="AD386" s="14"/>
      <c r="AE386" s="14"/>
      <c r="AT386" s="263" t="s">
        <v>1390</v>
      </c>
      <c r="AU386" s="263" t="s">
        <v>84</v>
      </c>
      <c r="AV386" s="14" t="s">
        <v>84</v>
      </c>
      <c r="AW386" s="14" t="s">
        <v>35</v>
      </c>
      <c r="AX386" s="14" t="s">
        <v>74</v>
      </c>
      <c r="AY386" s="263" t="s">
        <v>192</v>
      </c>
    </row>
    <row r="387" s="15" customFormat="1">
      <c r="A387" s="15"/>
      <c r="B387" s="264"/>
      <c r="C387" s="265"/>
      <c r="D387" s="218" t="s">
        <v>1390</v>
      </c>
      <c r="E387" s="266" t="s">
        <v>19</v>
      </c>
      <c r="F387" s="267" t="s">
        <v>1392</v>
      </c>
      <c r="G387" s="265"/>
      <c r="H387" s="268">
        <v>66</v>
      </c>
      <c r="I387" s="269"/>
      <c r="J387" s="265"/>
      <c r="K387" s="265"/>
      <c r="L387" s="270"/>
      <c r="M387" s="271"/>
      <c r="N387" s="272"/>
      <c r="O387" s="272"/>
      <c r="P387" s="272"/>
      <c r="Q387" s="272"/>
      <c r="R387" s="272"/>
      <c r="S387" s="272"/>
      <c r="T387" s="273"/>
      <c r="U387" s="15"/>
      <c r="V387" s="15"/>
      <c r="W387" s="15"/>
      <c r="X387" s="15"/>
      <c r="Y387" s="15"/>
      <c r="Z387" s="15"/>
      <c r="AA387" s="15"/>
      <c r="AB387" s="15"/>
      <c r="AC387" s="15"/>
      <c r="AD387" s="15"/>
      <c r="AE387" s="15"/>
      <c r="AT387" s="274" t="s">
        <v>1390</v>
      </c>
      <c r="AU387" s="274" t="s">
        <v>84</v>
      </c>
      <c r="AV387" s="15" t="s">
        <v>197</v>
      </c>
      <c r="AW387" s="15" t="s">
        <v>35</v>
      </c>
      <c r="AX387" s="15" t="s">
        <v>82</v>
      </c>
      <c r="AY387" s="274" t="s">
        <v>192</v>
      </c>
    </row>
    <row r="388" s="2" customFormat="1" ht="24.15" customHeight="1">
      <c r="A388" s="41"/>
      <c r="B388" s="42"/>
      <c r="C388" s="205" t="s">
        <v>528</v>
      </c>
      <c r="D388" s="205" t="s">
        <v>193</v>
      </c>
      <c r="E388" s="206" t="s">
        <v>3609</v>
      </c>
      <c r="F388" s="207" t="s">
        <v>3610</v>
      </c>
      <c r="G388" s="208" t="s">
        <v>1412</v>
      </c>
      <c r="H388" s="209">
        <v>791.79999999999995</v>
      </c>
      <c r="I388" s="210"/>
      <c r="J388" s="211">
        <f>ROUND(I388*H388,2)</f>
        <v>0</v>
      </c>
      <c r="K388" s="207" t="s">
        <v>19</v>
      </c>
      <c r="L388" s="47"/>
      <c r="M388" s="212" t="s">
        <v>19</v>
      </c>
      <c r="N388" s="213" t="s">
        <v>45</v>
      </c>
      <c r="O388" s="87"/>
      <c r="P388" s="214">
        <f>O388*H388</f>
        <v>0</v>
      </c>
      <c r="Q388" s="214">
        <v>0</v>
      </c>
      <c r="R388" s="214">
        <f>Q388*H388</f>
        <v>0</v>
      </c>
      <c r="S388" s="214">
        <v>0</v>
      </c>
      <c r="T388" s="215">
        <f>S388*H388</f>
        <v>0</v>
      </c>
      <c r="U388" s="41"/>
      <c r="V388" s="41"/>
      <c r="W388" s="41"/>
      <c r="X388" s="41"/>
      <c r="Y388" s="41"/>
      <c r="Z388" s="41"/>
      <c r="AA388" s="41"/>
      <c r="AB388" s="41"/>
      <c r="AC388" s="41"/>
      <c r="AD388" s="41"/>
      <c r="AE388" s="41"/>
      <c r="AR388" s="216" t="s">
        <v>197</v>
      </c>
      <c r="AT388" s="216" t="s">
        <v>193</v>
      </c>
      <c r="AU388" s="216" t="s">
        <v>84</v>
      </c>
      <c r="AY388" s="20" t="s">
        <v>192</v>
      </c>
      <c r="BE388" s="217">
        <f>IF(N388="základní",J388,0)</f>
        <v>0</v>
      </c>
      <c r="BF388" s="217">
        <f>IF(N388="snížená",J388,0)</f>
        <v>0</v>
      </c>
      <c r="BG388" s="217">
        <f>IF(N388="zákl. přenesená",J388,0)</f>
        <v>0</v>
      </c>
      <c r="BH388" s="217">
        <f>IF(N388="sníž. přenesená",J388,0)</f>
        <v>0</v>
      </c>
      <c r="BI388" s="217">
        <f>IF(N388="nulová",J388,0)</f>
        <v>0</v>
      </c>
      <c r="BJ388" s="20" t="s">
        <v>82</v>
      </c>
      <c r="BK388" s="217">
        <f>ROUND(I388*H388,2)</f>
        <v>0</v>
      </c>
      <c r="BL388" s="20" t="s">
        <v>197</v>
      </c>
      <c r="BM388" s="216" t="s">
        <v>3611</v>
      </c>
    </row>
    <row r="389" s="2" customFormat="1">
      <c r="A389" s="41"/>
      <c r="B389" s="42"/>
      <c r="C389" s="43"/>
      <c r="D389" s="218" t="s">
        <v>199</v>
      </c>
      <c r="E389" s="43"/>
      <c r="F389" s="219" t="s">
        <v>3610</v>
      </c>
      <c r="G389" s="43"/>
      <c r="H389" s="43"/>
      <c r="I389" s="220"/>
      <c r="J389" s="43"/>
      <c r="K389" s="43"/>
      <c r="L389" s="47"/>
      <c r="M389" s="221"/>
      <c r="N389" s="222"/>
      <c r="O389" s="87"/>
      <c r="P389" s="87"/>
      <c r="Q389" s="87"/>
      <c r="R389" s="87"/>
      <c r="S389" s="87"/>
      <c r="T389" s="88"/>
      <c r="U389" s="41"/>
      <c r="V389" s="41"/>
      <c r="W389" s="41"/>
      <c r="X389" s="41"/>
      <c r="Y389" s="41"/>
      <c r="Z389" s="41"/>
      <c r="AA389" s="41"/>
      <c r="AB389" s="41"/>
      <c r="AC389" s="41"/>
      <c r="AD389" s="41"/>
      <c r="AE389" s="41"/>
      <c r="AT389" s="20" t="s">
        <v>199</v>
      </c>
      <c r="AU389" s="20" t="s">
        <v>84</v>
      </c>
    </row>
    <row r="390" s="16" customFormat="1">
      <c r="A390" s="16"/>
      <c r="B390" s="275"/>
      <c r="C390" s="276"/>
      <c r="D390" s="218" t="s">
        <v>1390</v>
      </c>
      <c r="E390" s="277" t="s">
        <v>19</v>
      </c>
      <c r="F390" s="278" t="s">
        <v>3612</v>
      </c>
      <c r="G390" s="276"/>
      <c r="H390" s="277" t="s">
        <v>19</v>
      </c>
      <c r="I390" s="279"/>
      <c r="J390" s="276"/>
      <c r="K390" s="276"/>
      <c r="L390" s="280"/>
      <c r="M390" s="281"/>
      <c r="N390" s="282"/>
      <c r="O390" s="282"/>
      <c r="P390" s="282"/>
      <c r="Q390" s="282"/>
      <c r="R390" s="282"/>
      <c r="S390" s="282"/>
      <c r="T390" s="283"/>
      <c r="U390" s="16"/>
      <c r="V390" s="16"/>
      <c r="W390" s="16"/>
      <c r="X390" s="16"/>
      <c r="Y390" s="16"/>
      <c r="Z390" s="16"/>
      <c r="AA390" s="16"/>
      <c r="AB390" s="16"/>
      <c r="AC390" s="16"/>
      <c r="AD390" s="16"/>
      <c r="AE390" s="16"/>
      <c r="AT390" s="284" t="s">
        <v>1390</v>
      </c>
      <c r="AU390" s="284" t="s">
        <v>84</v>
      </c>
      <c r="AV390" s="16" t="s">
        <v>82</v>
      </c>
      <c r="AW390" s="16" t="s">
        <v>35</v>
      </c>
      <c r="AX390" s="16" t="s">
        <v>74</v>
      </c>
      <c r="AY390" s="284" t="s">
        <v>192</v>
      </c>
    </row>
    <row r="391" s="14" customFormat="1">
      <c r="A391" s="14"/>
      <c r="B391" s="253"/>
      <c r="C391" s="254"/>
      <c r="D391" s="218" t="s">
        <v>1390</v>
      </c>
      <c r="E391" s="255" t="s">
        <v>19</v>
      </c>
      <c r="F391" s="256" t="s">
        <v>3491</v>
      </c>
      <c r="G391" s="254"/>
      <c r="H391" s="257">
        <v>791.79999999999995</v>
      </c>
      <c r="I391" s="258"/>
      <c r="J391" s="254"/>
      <c r="K391" s="254"/>
      <c r="L391" s="259"/>
      <c r="M391" s="260"/>
      <c r="N391" s="261"/>
      <c r="O391" s="261"/>
      <c r="P391" s="261"/>
      <c r="Q391" s="261"/>
      <c r="R391" s="261"/>
      <c r="S391" s="261"/>
      <c r="T391" s="262"/>
      <c r="U391" s="14"/>
      <c r="V391" s="14"/>
      <c r="W391" s="14"/>
      <c r="X391" s="14"/>
      <c r="Y391" s="14"/>
      <c r="Z391" s="14"/>
      <c r="AA391" s="14"/>
      <c r="AB391" s="14"/>
      <c r="AC391" s="14"/>
      <c r="AD391" s="14"/>
      <c r="AE391" s="14"/>
      <c r="AT391" s="263" t="s">
        <v>1390</v>
      </c>
      <c r="AU391" s="263" t="s">
        <v>84</v>
      </c>
      <c r="AV391" s="14" t="s">
        <v>84</v>
      </c>
      <c r="AW391" s="14" t="s">
        <v>35</v>
      </c>
      <c r="AX391" s="14" t="s">
        <v>74</v>
      </c>
      <c r="AY391" s="263" t="s">
        <v>192</v>
      </c>
    </row>
    <row r="392" s="15" customFormat="1">
      <c r="A392" s="15"/>
      <c r="B392" s="264"/>
      <c r="C392" s="265"/>
      <c r="D392" s="218" t="s">
        <v>1390</v>
      </c>
      <c r="E392" s="266" t="s">
        <v>19</v>
      </c>
      <c r="F392" s="267" t="s">
        <v>1392</v>
      </c>
      <c r="G392" s="265"/>
      <c r="H392" s="268">
        <v>791.79999999999995</v>
      </c>
      <c r="I392" s="269"/>
      <c r="J392" s="265"/>
      <c r="K392" s="265"/>
      <c r="L392" s="270"/>
      <c r="M392" s="271"/>
      <c r="N392" s="272"/>
      <c r="O392" s="272"/>
      <c r="P392" s="272"/>
      <c r="Q392" s="272"/>
      <c r="R392" s="272"/>
      <c r="S392" s="272"/>
      <c r="T392" s="273"/>
      <c r="U392" s="15"/>
      <c r="V392" s="15"/>
      <c r="W392" s="15"/>
      <c r="X392" s="15"/>
      <c r="Y392" s="15"/>
      <c r="Z392" s="15"/>
      <c r="AA392" s="15"/>
      <c r="AB392" s="15"/>
      <c r="AC392" s="15"/>
      <c r="AD392" s="15"/>
      <c r="AE392" s="15"/>
      <c r="AT392" s="274" t="s">
        <v>1390</v>
      </c>
      <c r="AU392" s="274" t="s">
        <v>84</v>
      </c>
      <c r="AV392" s="15" t="s">
        <v>197</v>
      </c>
      <c r="AW392" s="15" t="s">
        <v>35</v>
      </c>
      <c r="AX392" s="15" t="s">
        <v>82</v>
      </c>
      <c r="AY392" s="274" t="s">
        <v>192</v>
      </c>
    </row>
    <row r="393" s="2" customFormat="1" ht="21.75" customHeight="1">
      <c r="A393" s="41"/>
      <c r="B393" s="42"/>
      <c r="C393" s="205" t="s">
        <v>532</v>
      </c>
      <c r="D393" s="205" t="s">
        <v>193</v>
      </c>
      <c r="E393" s="206" t="s">
        <v>3613</v>
      </c>
      <c r="F393" s="207" t="s">
        <v>3614</v>
      </c>
      <c r="G393" s="208" t="s">
        <v>1412</v>
      </c>
      <c r="H393" s="209">
        <v>68.420000000000002</v>
      </c>
      <c r="I393" s="210"/>
      <c r="J393" s="211">
        <f>ROUND(I393*H393,2)</f>
        <v>0</v>
      </c>
      <c r="K393" s="207" t="s">
        <v>19</v>
      </c>
      <c r="L393" s="47"/>
      <c r="M393" s="212" t="s">
        <v>19</v>
      </c>
      <c r="N393" s="213" t="s">
        <v>45</v>
      </c>
      <c r="O393" s="87"/>
      <c r="P393" s="214">
        <f>O393*H393</f>
        <v>0</v>
      </c>
      <c r="Q393" s="214">
        <v>0</v>
      </c>
      <c r="R393" s="214">
        <f>Q393*H393</f>
        <v>0</v>
      </c>
      <c r="S393" s="214">
        <v>0</v>
      </c>
      <c r="T393" s="215">
        <f>S393*H393</f>
        <v>0</v>
      </c>
      <c r="U393" s="41"/>
      <c r="V393" s="41"/>
      <c r="W393" s="41"/>
      <c r="X393" s="41"/>
      <c r="Y393" s="41"/>
      <c r="Z393" s="41"/>
      <c r="AA393" s="41"/>
      <c r="AB393" s="41"/>
      <c r="AC393" s="41"/>
      <c r="AD393" s="41"/>
      <c r="AE393" s="41"/>
      <c r="AR393" s="216" t="s">
        <v>197</v>
      </c>
      <c r="AT393" s="216" t="s">
        <v>193</v>
      </c>
      <c r="AU393" s="216" t="s">
        <v>84</v>
      </c>
      <c r="AY393" s="20" t="s">
        <v>192</v>
      </c>
      <c r="BE393" s="217">
        <f>IF(N393="základní",J393,0)</f>
        <v>0</v>
      </c>
      <c r="BF393" s="217">
        <f>IF(N393="snížená",J393,0)</f>
        <v>0</v>
      </c>
      <c r="BG393" s="217">
        <f>IF(N393="zákl. přenesená",J393,0)</f>
        <v>0</v>
      </c>
      <c r="BH393" s="217">
        <f>IF(N393="sníž. přenesená",J393,0)</f>
        <v>0</v>
      </c>
      <c r="BI393" s="217">
        <f>IF(N393="nulová",J393,0)</f>
        <v>0</v>
      </c>
      <c r="BJ393" s="20" t="s">
        <v>82</v>
      </c>
      <c r="BK393" s="217">
        <f>ROUND(I393*H393,2)</f>
        <v>0</v>
      </c>
      <c r="BL393" s="20" t="s">
        <v>197</v>
      </c>
      <c r="BM393" s="216" t="s">
        <v>3615</v>
      </c>
    </row>
    <row r="394" s="2" customFormat="1">
      <c r="A394" s="41"/>
      <c r="B394" s="42"/>
      <c r="C394" s="43"/>
      <c r="D394" s="218" t="s">
        <v>199</v>
      </c>
      <c r="E394" s="43"/>
      <c r="F394" s="219" t="s">
        <v>3614</v>
      </c>
      <c r="G394" s="43"/>
      <c r="H394" s="43"/>
      <c r="I394" s="220"/>
      <c r="J394" s="43"/>
      <c r="K394" s="43"/>
      <c r="L394" s="47"/>
      <c r="M394" s="221"/>
      <c r="N394" s="222"/>
      <c r="O394" s="87"/>
      <c r="P394" s="87"/>
      <c r="Q394" s="87"/>
      <c r="R394" s="87"/>
      <c r="S394" s="87"/>
      <c r="T394" s="88"/>
      <c r="U394" s="41"/>
      <c r="V394" s="41"/>
      <c r="W394" s="41"/>
      <c r="X394" s="41"/>
      <c r="Y394" s="41"/>
      <c r="Z394" s="41"/>
      <c r="AA394" s="41"/>
      <c r="AB394" s="41"/>
      <c r="AC394" s="41"/>
      <c r="AD394" s="41"/>
      <c r="AE394" s="41"/>
      <c r="AT394" s="20" t="s">
        <v>199</v>
      </c>
      <c r="AU394" s="20" t="s">
        <v>84</v>
      </c>
    </row>
    <row r="395" s="16" customFormat="1">
      <c r="A395" s="16"/>
      <c r="B395" s="275"/>
      <c r="C395" s="276"/>
      <c r="D395" s="218" t="s">
        <v>1390</v>
      </c>
      <c r="E395" s="277" t="s">
        <v>19</v>
      </c>
      <c r="F395" s="278" t="s">
        <v>3616</v>
      </c>
      <c r="G395" s="276"/>
      <c r="H395" s="277" t="s">
        <v>19</v>
      </c>
      <c r="I395" s="279"/>
      <c r="J395" s="276"/>
      <c r="K395" s="276"/>
      <c r="L395" s="280"/>
      <c r="M395" s="281"/>
      <c r="N395" s="282"/>
      <c r="O395" s="282"/>
      <c r="P395" s="282"/>
      <c r="Q395" s="282"/>
      <c r="R395" s="282"/>
      <c r="S395" s="282"/>
      <c r="T395" s="283"/>
      <c r="U395" s="16"/>
      <c r="V395" s="16"/>
      <c r="W395" s="16"/>
      <c r="X395" s="16"/>
      <c r="Y395" s="16"/>
      <c r="Z395" s="16"/>
      <c r="AA395" s="16"/>
      <c r="AB395" s="16"/>
      <c r="AC395" s="16"/>
      <c r="AD395" s="16"/>
      <c r="AE395" s="16"/>
      <c r="AT395" s="284" t="s">
        <v>1390</v>
      </c>
      <c r="AU395" s="284" t="s">
        <v>84</v>
      </c>
      <c r="AV395" s="16" t="s">
        <v>82</v>
      </c>
      <c r="AW395" s="16" t="s">
        <v>35</v>
      </c>
      <c r="AX395" s="16" t="s">
        <v>74</v>
      </c>
      <c r="AY395" s="284" t="s">
        <v>192</v>
      </c>
    </row>
    <row r="396" s="14" customFormat="1">
      <c r="A396" s="14"/>
      <c r="B396" s="253"/>
      <c r="C396" s="254"/>
      <c r="D396" s="218" t="s">
        <v>1390</v>
      </c>
      <c r="E396" s="255" t="s">
        <v>19</v>
      </c>
      <c r="F396" s="256" t="s">
        <v>3617</v>
      </c>
      <c r="G396" s="254"/>
      <c r="H396" s="257">
        <v>68.420000000000002</v>
      </c>
      <c r="I396" s="258"/>
      <c r="J396" s="254"/>
      <c r="K396" s="254"/>
      <c r="L396" s="259"/>
      <c r="M396" s="260"/>
      <c r="N396" s="261"/>
      <c r="O396" s="261"/>
      <c r="P396" s="261"/>
      <c r="Q396" s="261"/>
      <c r="R396" s="261"/>
      <c r="S396" s="261"/>
      <c r="T396" s="262"/>
      <c r="U396" s="14"/>
      <c r="V396" s="14"/>
      <c r="W396" s="14"/>
      <c r="X396" s="14"/>
      <c r="Y396" s="14"/>
      <c r="Z396" s="14"/>
      <c r="AA396" s="14"/>
      <c r="AB396" s="14"/>
      <c r="AC396" s="14"/>
      <c r="AD396" s="14"/>
      <c r="AE396" s="14"/>
      <c r="AT396" s="263" t="s">
        <v>1390</v>
      </c>
      <c r="AU396" s="263" t="s">
        <v>84</v>
      </c>
      <c r="AV396" s="14" t="s">
        <v>84</v>
      </c>
      <c r="AW396" s="14" t="s">
        <v>35</v>
      </c>
      <c r="AX396" s="14" t="s">
        <v>74</v>
      </c>
      <c r="AY396" s="263" t="s">
        <v>192</v>
      </c>
    </row>
    <row r="397" s="15" customFormat="1">
      <c r="A397" s="15"/>
      <c r="B397" s="264"/>
      <c r="C397" s="265"/>
      <c r="D397" s="218" t="s">
        <v>1390</v>
      </c>
      <c r="E397" s="266" t="s">
        <v>19</v>
      </c>
      <c r="F397" s="267" t="s">
        <v>1392</v>
      </c>
      <c r="G397" s="265"/>
      <c r="H397" s="268">
        <v>68.420000000000002</v>
      </c>
      <c r="I397" s="269"/>
      <c r="J397" s="265"/>
      <c r="K397" s="265"/>
      <c r="L397" s="270"/>
      <c r="M397" s="271"/>
      <c r="N397" s="272"/>
      <c r="O397" s="272"/>
      <c r="P397" s="272"/>
      <c r="Q397" s="272"/>
      <c r="R397" s="272"/>
      <c r="S397" s="272"/>
      <c r="T397" s="273"/>
      <c r="U397" s="15"/>
      <c r="V397" s="15"/>
      <c r="W397" s="15"/>
      <c r="X397" s="15"/>
      <c r="Y397" s="15"/>
      <c r="Z397" s="15"/>
      <c r="AA397" s="15"/>
      <c r="AB397" s="15"/>
      <c r="AC397" s="15"/>
      <c r="AD397" s="15"/>
      <c r="AE397" s="15"/>
      <c r="AT397" s="274" t="s">
        <v>1390</v>
      </c>
      <c r="AU397" s="274" t="s">
        <v>84</v>
      </c>
      <c r="AV397" s="15" t="s">
        <v>197</v>
      </c>
      <c r="AW397" s="15" t="s">
        <v>35</v>
      </c>
      <c r="AX397" s="15" t="s">
        <v>82</v>
      </c>
      <c r="AY397" s="274" t="s">
        <v>192</v>
      </c>
    </row>
    <row r="398" s="2" customFormat="1" ht="24.15" customHeight="1">
      <c r="A398" s="41"/>
      <c r="B398" s="42"/>
      <c r="C398" s="205" t="s">
        <v>537</v>
      </c>
      <c r="D398" s="205" t="s">
        <v>193</v>
      </c>
      <c r="E398" s="206" t="s">
        <v>3618</v>
      </c>
      <c r="F398" s="207" t="s">
        <v>3619</v>
      </c>
      <c r="G398" s="208" t="s">
        <v>1412</v>
      </c>
      <c r="H398" s="209">
        <v>66</v>
      </c>
      <c r="I398" s="210"/>
      <c r="J398" s="211">
        <f>ROUND(I398*H398,2)</f>
        <v>0</v>
      </c>
      <c r="K398" s="207" t="s">
        <v>19</v>
      </c>
      <c r="L398" s="47"/>
      <c r="M398" s="212" t="s">
        <v>19</v>
      </c>
      <c r="N398" s="213" t="s">
        <v>45</v>
      </c>
      <c r="O398" s="87"/>
      <c r="P398" s="214">
        <f>O398*H398</f>
        <v>0</v>
      </c>
      <c r="Q398" s="214">
        <v>0</v>
      </c>
      <c r="R398" s="214">
        <f>Q398*H398</f>
        <v>0</v>
      </c>
      <c r="S398" s="214">
        <v>0</v>
      </c>
      <c r="T398" s="215">
        <f>S398*H398</f>
        <v>0</v>
      </c>
      <c r="U398" s="41"/>
      <c r="V398" s="41"/>
      <c r="W398" s="41"/>
      <c r="X398" s="41"/>
      <c r="Y398" s="41"/>
      <c r="Z398" s="41"/>
      <c r="AA398" s="41"/>
      <c r="AB398" s="41"/>
      <c r="AC398" s="41"/>
      <c r="AD398" s="41"/>
      <c r="AE398" s="41"/>
      <c r="AR398" s="216" t="s">
        <v>197</v>
      </c>
      <c r="AT398" s="216" t="s">
        <v>193</v>
      </c>
      <c r="AU398" s="216" t="s">
        <v>84</v>
      </c>
      <c r="AY398" s="20" t="s">
        <v>192</v>
      </c>
      <c r="BE398" s="217">
        <f>IF(N398="základní",J398,0)</f>
        <v>0</v>
      </c>
      <c r="BF398" s="217">
        <f>IF(N398="snížená",J398,0)</f>
        <v>0</v>
      </c>
      <c r="BG398" s="217">
        <f>IF(N398="zákl. přenesená",J398,0)</f>
        <v>0</v>
      </c>
      <c r="BH398" s="217">
        <f>IF(N398="sníž. přenesená",J398,0)</f>
        <v>0</v>
      </c>
      <c r="BI398" s="217">
        <f>IF(N398="nulová",J398,0)</f>
        <v>0</v>
      </c>
      <c r="BJ398" s="20" t="s">
        <v>82</v>
      </c>
      <c r="BK398" s="217">
        <f>ROUND(I398*H398,2)</f>
        <v>0</v>
      </c>
      <c r="BL398" s="20" t="s">
        <v>197</v>
      </c>
      <c r="BM398" s="216" t="s">
        <v>3620</v>
      </c>
    </row>
    <row r="399" s="2" customFormat="1">
      <c r="A399" s="41"/>
      <c r="B399" s="42"/>
      <c r="C399" s="43"/>
      <c r="D399" s="218" t="s">
        <v>199</v>
      </c>
      <c r="E399" s="43"/>
      <c r="F399" s="219" t="s">
        <v>3619</v>
      </c>
      <c r="G399" s="43"/>
      <c r="H399" s="43"/>
      <c r="I399" s="220"/>
      <c r="J399" s="43"/>
      <c r="K399" s="43"/>
      <c r="L399" s="47"/>
      <c r="M399" s="221"/>
      <c r="N399" s="222"/>
      <c r="O399" s="87"/>
      <c r="P399" s="87"/>
      <c r="Q399" s="87"/>
      <c r="R399" s="87"/>
      <c r="S399" s="87"/>
      <c r="T399" s="88"/>
      <c r="U399" s="41"/>
      <c r="V399" s="41"/>
      <c r="W399" s="41"/>
      <c r="X399" s="41"/>
      <c r="Y399" s="41"/>
      <c r="Z399" s="41"/>
      <c r="AA399" s="41"/>
      <c r="AB399" s="41"/>
      <c r="AC399" s="41"/>
      <c r="AD399" s="41"/>
      <c r="AE399" s="41"/>
      <c r="AT399" s="20" t="s">
        <v>199</v>
      </c>
      <c r="AU399" s="20" t="s">
        <v>84</v>
      </c>
    </row>
    <row r="400" s="16" customFormat="1">
      <c r="A400" s="16"/>
      <c r="B400" s="275"/>
      <c r="C400" s="276"/>
      <c r="D400" s="218" t="s">
        <v>1390</v>
      </c>
      <c r="E400" s="277" t="s">
        <v>19</v>
      </c>
      <c r="F400" s="278" t="s">
        <v>3621</v>
      </c>
      <c r="G400" s="276"/>
      <c r="H400" s="277" t="s">
        <v>19</v>
      </c>
      <c r="I400" s="279"/>
      <c r="J400" s="276"/>
      <c r="K400" s="276"/>
      <c r="L400" s="280"/>
      <c r="M400" s="281"/>
      <c r="N400" s="282"/>
      <c r="O400" s="282"/>
      <c r="P400" s="282"/>
      <c r="Q400" s="282"/>
      <c r="R400" s="282"/>
      <c r="S400" s="282"/>
      <c r="T400" s="283"/>
      <c r="U400" s="16"/>
      <c r="V400" s="16"/>
      <c r="W400" s="16"/>
      <c r="X400" s="16"/>
      <c r="Y400" s="16"/>
      <c r="Z400" s="16"/>
      <c r="AA400" s="16"/>
      <c r="AB400" s="16"/>
      <c r="AC400" s="16"/>
      <c r="AD400" s="16"/>
      <c r="AE400" s="16"/>
      <c r="AT400" s="284" t="s">
        <v>1390</v>
      </c>
      <c r="AU400" s="284" t="s">
        <v>84</v>
      </c>
      <c r="AV400" s="16" t="s">
        <v>82</v>
      </c>
      <c r="AW400" s="16" t="s">
        <v>35</v>
      </c>
      <c r="AX400" s="16" t="s">
        <v>74</v>
      </c>
      <c r="AY400" s="284" t="s">
        <v>192</v>
      </c>
    </row>
    <row r="401" s="14" customFormat="1">
      <c r="A401" s="14"/>
      <c r="B401" s="253"/>
      <c r="C401" s="254"/>
      <c r="D401" s="218" t="s">
        <v>1390</v>
      </c>
      <c r="E401" s="255" t="s">
        <v>19</v>
      </c>
      <c r="F401" s="256" t="s">
        <v>589</v>
      </c>
      <c r="G401" s="254"/>
      <c r="H401" s="257">
        <v>66</v>
      </c>
      <c r="I401" s="258"/>
      <c r="J401" s="254"/>
      <c r="K401" s="254"/>
      <c r="L401" s="259"/>
      <c r="M401" s="260"/>
      <c r="N401" s="261"/>
      <c r="O401" s="261"/>
      <c r="P401" s="261"/>
      <c r="Q401" s="261"/>
      <c r="R401" s="261"/>
      <c r="S401" s="261"/>
      <c r="T401" s="262"/>
      <c r="U401" s="14"/>
      <c r="V401" s="14"/>
      <c r="W401" s="14"/>
      <c r="X401" s="14"/>
      <c r="Y401" s="14"/>
      <c r="Z401" s="14"/>
      <c r="AA401" s="14"/>
      <c r="AB401" s="14"/>
      <c r="AC401" s="14"/>
      <c r="AD401" s="14"/>
      <c r="AE401" s="14"/>
      <c r="AT401" s="263" t="s">
        <v>1390</v>
      </c>
      <c r="AU401" s="263" t="s">
        <v>84</v>
      </c>
      <c r="AV401" s="14" t="s">
        <v>84</v>
      </c>
      <c r="AW401" s="14" t="s">
        <v>35</v>
      </c>
      <c r="AX401" s="14" t="s">
        <v>74</v>
      </c>
      <c r="AY401" s="263" t="s">
        <v>192</v>
      </c>
    </row>
    <row r="402" s="15" customFormat="1">
      <c r="A402" s="15"/>
      <c r="B402" s="264"/>
      <c r="C402" s="265"/>
      <c r="D402" s="218" t="s">
        <v>1390</v>
      </c>
      <c r="E402" s="266" t="s">
        <v>19</v>
      </c>
      <c r="F402" s="267" t="s">
        <v>1392</v>
      </c>
      <c r="G402" s="265"/>
      <c r="H402" s="268">
        <v>66</v>
      </c>
      <c r="I402" s="269"/>
      <c r="J402" s="265"/>
      <c r="K402" s="265"/>
      <c r="L402" s="270"/>
      <c r="M402" s="271"/>
      <c r="N402" s="272"/>
      <c r="O402" s="272"/>
      <c r="P402" s="272"/>
      <c r="Q402" s="272"/>
      <c r="R402" s="272"/>
      <c r="S402" s="272"/>
      <c r="T402" s="273"/>
      <c r="U402" s="15"/>
      <c r="V402" s="15"/>
      <c r="W402" s="15"/>
      <c r="X402" s="15"/>
      <c r="Y402" s="15"/>
      <c r="Z402" s="15"/>
      <c r="AA402" s="15"/>
      <c r="AB402" s="15"/>
      <c r="AC402" s="15"/>
      <c r="AD402" s="15"/>
      <c r="AE402" s="15"/>
      <c r="AT402" s="274" t="s">
        <v>1390</v>
      </c>
      <c r="AU402" s="274" t="s">
        <v>84</v>
      </c>
      <c r="AV402" s="15" t="s">
        <v>197</v>
      </c>
      <c r="AW402" s="15" t="s">
        <v>35</v>
      </c>
      <c r="AX402" s="15" t="s">
        <v>82</v>
      </c>
      <c r="AY402" s="274" t="s">
        <v>192</v>
      </c>
    </row>
    <row r="403" s="2" customFormat="1" ht="16.5" customHeight="1">
      <c r="A403" s="41"/>
      <c r="B403" s="42"/>
      <c r="C403" s="205" t="s">
        <v>541</v>
      </c>
      <c r="D403" s="205" t="s">
        <v>193</v>
      </c>
      <c r="E403" s="206" t="s">
        <v>3622</v>
      </c>
      <c r="F403" s="207" t="s">
        <v>3623</v>
      </c>
      <c r="G403" s="208" t="s">
        <v>1412</v>
      </c>
      <c r="H403" s="209">
        <v>66</v>
      </c>
      <c r="I403" s="210"/>
      <c r="J403" s="211">
        <f>ROUND(I403*H403,2)</f>
        <v>0</v>
      </c>
      <c r="K403" s="207" t="s">
        <v>19</v>
      </c>
      <c r="L403" s="47"/>
      <c r="M403" s="212" t="s">
        <v>19</v>
      </c>
      <c r="N403" s="213" t="s">
        <v>45</v>
      </c>
      <c r="O403" s="87"/>
      <c r="P403" s="214">
        <f>O403*H403</f>
        <v>0</v>
      </c>
      <c r="Q403" s="214">
        <v>0</v>
      </c>
      <c r="R403" s="214">
        <f>Q403*H403</f>
        <v>0</v>
      </c>
      <c r="S403" s="214">
        <v>0</v>
      </c>
      <c r="T403" s="215">
        <f>S403*H403</f>
        <v>0</v>
      </c>
      <c r="U403" s="41"/>
      <c r="V403" s="41"/>
      <c r="W403" s="41"/>
      <c r="X403" s="41"/>
      <c r="Y403" s="41"/>
      <c r="Z403" s="41"/>
      <c r="AA403" s="41"/>
      <c r="AB403" s="41"/>
      <c r="AC403" s="41"/>
      <c r="AD403" s="41"/>
      <c r="AE403" s="41"/>
      <c r="AR403" s="216" t="s">
        <v>197</v>
      </c>
      <c r="AT403" s="216" t="s">
        <v>193</v>
      </c>
      <c r="AU403" s="216" t="s">
        <v>84</v>
      </c>
      <c r="AY403" s="20" t="s">
        <v>192</v>
      </c>
      <c r="BE403" s="217">
        <f>IF(N403="základní",J403,0)</f>
        <v>0</v>
      </c>
      <c r="BF403" s="217">
        <f>IF(N403="snížená",J403,0)</f>
        <v>0</v>
      </c>
      <c r="BG403" s="217">
        <f>IF(N403="zákl. přenesená",J403,0)</f>
        <v>0</v>
      </c>
      <c r="BH403" s="217">
        <f>IF(N403="sníž. přenesená",J403,0)</f>
        <v>0</v>
      </c>
      <c r="BI403" s="217">
        <f>IF(N403="nulová",J403,0)</f>
        <v>0</v>
      </c>
      <c r="BJ403" s="20" t="s">
        <v>82</v>
      </c>
      <c r="BK403" s="217">
        <f>ROUND(I403*H403,2)</f>
        <v>0</v>
      </c>
      <c r="BL403" s="20" t="s">
        <v>197</v>
      </c>
      <c r="BM403" s="216" t="s">
        <v>3624</v>
      </c>
    </row>
    <row r="404" s="2" customFormat="1">
      <c r="A404" s="41"/>
      <c r="B404" s="42"/>
      <c r="C404" s="43"/>
      <c r="D404" s="218" t="s">
        <v>199</v>
      </c>
      <c r="E404" s="43"/>
      <c r="F404" s="219" t="s">
        <v>3623</v>
      </c>
      <c r="G404" s="43"/>
      <c r="H404" s="43"/>
      <c r="I404" s="220"/>
      <c r="J404" s="43"/>
      <c r="K404" s="43"/>
      <c r="L404" s="47"/>
      <c r="M404" s="221"/>
      <c r="N404" s="222"/>
      <c r="O404" s="87"/>
      <c r="P404" s="87"/>
      <c r="Q404" s="87"/>
      <c r="R404" s="87"/>
      <c r="S404" s="87"/>
      <c r="T404" s="88"/>
      <c r="U404" s="41"/>
      <c r="V404" s="41"/>
      <c r="W404" s="41"/>
      <c r="X404" s="41"/>
      <c r="Y404" s="41"/>
      <c r="Z404" s="41"/>
      <c r="AA404" s="41"/>
      <c r="AB404" s="41"/>
      <c r="AC404" s="41"/>
      <c r="AD404" s="41"/>
      <c r="AE404" s="41"/>
      <c r="AT404" s="20" t="s">
        <v>199</v>
      </c>
      <c r="AU404" s="20" t="s">
        <v>84</v>
      </c>
    </row>
    <row r="405" s="16" customFormat="1">
      <c r="A405" s="16"/>
      <c r="B405" s="275"/>
      <c r="C405" s="276"/>
      <c r="D405" s="218" t="s">
        <v>1390</v>
      </c>
      <c r="E405" s="277" t="s">
        <v>19</v>
      </c>
      <c r="F405" s="278" t="s">
        <v>3518</v>
      </c>
      <c r="G405" s="276"/>
      <c r="H405" s="277" t="s">
        <v>19</v>
      </c>
      <c r="I405" s="279"/>
      <c r="J405" s="276"/>
      <c r="K405" s="276"/>
      <c r="L405" s="280"/>
      <c r="M405" s="281"/>
      <c r="N405" s="282"/>
      <c r="O405" s="282"/>
      <c r="P405" s="282"/>
      <c r="Q405" s="282"/>
      <c r="R405" s="282"/>
      <c r="S405" s="282"/>
      <c r="T405" s="283"/>
      <c r="U405" s="16"/>
      <c r="V405" s="16"/>
      <c r="W405" s="16"/>
      <c r="X405" s="16"/>
      <c r="Y405" s="16"/>
      <c r="Z405" s="16"/>
      <c r="AA405" s="16"/>
      <c r="AB405" s="16"/>
      <c r="AC405" s="16"/>
      <c r="AD405" s="16"/>
      <c r="AE405" s="16"/>
      <c r="AT405" s="284" t="s">
        <v>1390</v>
      </c>
      <c r="AU405" s="284" t="s">
        <v>84</v>
      </c>
      <c r="AV405" s="16" t="s">
        <v>82</v>
      </c>
      <c r="AW405" s="16" t="s">
        <v>35</v>
      </c>
      <c r="AX405" s="16" t="s">
        <v>74</v>
      </c>
      <c r="AY405" s="284" t="s">
        <v>192</v>
      </c>
    </row>
    <row r="406" s="14" customFormat="1">
      <c r="A406" s="14"/>
      <c r="B406" s="253"/>
      <c r="C406" s="254"/>
      <c r="D406" s="218" t="s">
        <v>1390</v>
      </c>
      <c r="E406" s="255" t="s">
        <v>19</v>
      </c>
      <c r="F406" s="256" t="s">
        <v>589</v>
      </c>
      <c r="G406" s="254"/>
      <c r="H406" s="257">
        <v>66</v>
      </c>
      <c r="I406" s="258"/>
      <c r="J406" s="254"/>
      <c r="K406" s="254"/>
      <c r="L406" s="259"/>
      <c r="M406" s="260"/>
      <c r="N406" s="261"/>
      <c r="O406" s="261"/>
      <c r="P406" s="261"/>
      <c r="Q406" s="261"/>
      <c r="R406" s="261"/>
      <c r="S406" s="261"/>
      <c r="T406" s="262"/>
      <c r="U406" s="14"/>
      <c r="V406" s="14"/>
      <c r="W406" s="14"/>
      <c r="X406" s="14"/>
      <c r="Y406" s="14"/>
      <c r="Z406" s="14"/>
      <c r="AA406" s="14"/>
      <c r="AB406" s="14"/>
      <c r="AC406" s="14"/>
      <c r="AD406" s="14"/>
      <c r="AE406" s="14"/>
      <c r="AT406" s="263" t="s">
        <v>1390</v>
      </c>
      <c r="AU406" s="263" t="s">
        <v>84</v>
      </c>
      <c r="AV406" s="14" t="s">
        <v>84</v>
      </c>
      <c r="AW406" s="14" t="s">
        <v>35</v>
      </c>
      <c r="AX406" s="14" t="s">
        <v>74</v>
      </c>
      <c r="AY406" s="263" t="s">
        <v>192</v>
      </c>
    </row>
    <row r="407" s="15" customFormat="1">
      <c r="A407" s="15"/>
      <c r="B407" s="264"/>
      <c r="C407" s="265"/>
      <c r="D407" s="218" t="s">
        <v>1390</v>
      </c>
      <c r="E407" s="266" t="s">
        <v>19</v>
      </c>
      <c r="F407" s="267" t="s">
        <v>1392</v>
      </c>
      <c r="G407" s="265"/>
      <c r="H407" s="268">
        <v>66</v>
      </c>
      <c r="I407" s="269"/>
      <c r="J407" s="265"/>
      <c r="K407" s="265"/>
      <c r="L407" s="270"/>
      <c r="M407" s="271"/>
      <c r="N407" s="272"/>
      <c r="O407" s="272"/>
      <c r="P407" s="272"/>
      <c r="Q407" s="272"/>
      <c r="R407" s="272"/>
      <c r="S407" s="272"/>
      <c r="T407" s="273"/>
      <c r="U407" s="15"/>
      <c r="V407" s="15"/>
      <c r="W407" s="15"/>
      <c r="X407" s="15"/>
      <c r="Y407" s="15"/>
      <c r="Z407" s="15"/>
      <c r="AA407" s="15"/>
      <c r="AB407" s="15"/>
      <c r="AC407" s="15"/>
      <c r="AD407" s="15"/>
      <c r="AE407" s="15"/>
      <c r="AT407" s="274" t="s">
        <v>1390</v>
      </c>
      <c r="AU407" s="274" t="s">
        <v>84</v>
      </c>
      <c r="AV407" s="15" t="s">
        <v>197</v>
      </c>
      <c r="AW407" s="15" t="s">
        <v>35</v>
      </c>
      <c r="AX407" s="15" t="s">
        <v>82</v>
      </c>
      <c r="AY407" s="274" t="s">
        <v>192</v>
      </c>
    </row>
    <row r="408" s="2" customFormat="1" ht="21.75" customHeight="1">
      <c r="A408" s="41"/>
      <c r="B408" s="42"/>
      <c r="C408" s="205" t="s">
        <v>545</v>
      </c>
      <c r="D408" s="205" t="s">
        <v>193</v>
      </c>
      <c r="E408" s="206" t="s">
        <v>3625</v>
      </c>
      <c r="F408" s="207" t="s">
        <v>3626</v>
      </c>
      <c r="G408" s="208" t="s">
        <v>1412</v>
      </c>
      <c r="H408" s="209">
        <v>66</v>
      </c>
      <c r="I408" s="210"/>
      <c r="J408" s="211">
        <f>ROUND(I408*H408,2)</f>
        <v>0</v>
      </c>
      <c r="K408" s="207" t="s">
        <v>19</v>
      </c>
      <c r="L408" s="47"/>
      <c r="M408" s="212" t="s">
        <v>19</v>
      </c>
      <c r="N408" s="213" t="s">
        <v>45</v>
      </c>
      <c r="O408" s="87"/>
      <c r="P408" s="214">
        <f>O408*H408</f>
        <v>0</v>
      </c>
      <c r="Q408" s="214">
        <v>0</v>
      </c>
      <c r="R408" s="214">
        <f>Q408*H408</f>
        <v>0</v>
      </c>
      <c r="S408" s="214">
        <v>0</v>
      </c>
      <c r="T408" s="215">
        <f>S408*H408</f>
        <v>0</v>
      </c>
      <c r="U408" s="41"/>
      <c r="V408" s="41"/>
      <c r="W408" s="41"/>
      <c r="X408" s="41"/>
      <c r="Y408" s="41"/>
      <c r="Z408" s="41"/>
      <c r="AA408" s="41"/>
      <c r="AB408" s="41"/>
      <c r="AC408" s="41"/>
      <c r="AD408" s="41"/>
      <c r="AE408" s="41"/>
      <c r="AR408" s="216" t="s">
        <v>197</v>
      </c>
      <c r="AT408" s="216" t="s">
        <v>193</v>
      </c>
      <c r="AU408" s="216" t="s">
        <v>84</v>
      </c>
      <c r="AY408" s="20" t="s">
        <v>192</v>
      </c>
      <c r="BE408" s="217">
        <f>IF(N408="základní",J408,0)</f>
        <v>0</v>
      </c>
      <c r="BF408" s="217">
        <f>IF(N408="snížená",J408,0)</f>
        <v>0</v>
      </c>
      <c r="BG408" s="217">
        <f>IF(N408="zákl. přenesená",J408,0)</f>
        <v>0</v>
      </c>
      <c r="BH408" s="217">
        <f>IF(N408="sníž. přenesená",J408,0)</f>
        <v>0</v>
      </c>
      <c r="BI408" s="217">
        <f>IF(N408="nulová",J408,0)</f>
        <v>0</v>
      </c>
      <c r="BJ408" s="20" t="s">
        <v>82</v>
      </c>
      <c r="BK408" s="217">
        <f>ROUND(I408*H408,2)</f>
        <v>0</v>
      </c>
      <c r="BL408" s="20" t="s">
        <v>197</v>
      </c>
      <c r="BM408" s="216" t="s">
        <v>3627</v>
      </c>
    </row>
    <row r="409" s="2" customFormat="1">
      <c r="A409" s="41"/>
      <c r="B409" s="42"/>
      <c r="C409" s="43"/>
      <c r="D409" s="218" t="s">
        <v>199</v>
      </c>
      <c r="E409" s="43"/>
      <c r="F409" s="219" t="s">
        <v>3626</v>
      </c>
      <c r="G409" s="43"/>
      <c r="H409" s="43"/>
      <c r="I409" s="220"/>
      <c r="J409" s="43"/>
      <c r="K409" s="43"/>
      <c r="L409" s="47"/>
      <c r="M409" s="221"/>
      <c r="N409" s="222"/>
      <c r="O409" s="87"/>
      <c r="P409" s="87"/>
      <c r="Q409" s="87"/>
      <c r="R409" s="87"/>
      <c r="S409" s="87"/>
      <c r="T409" s="88"/>
      <c r="U409" s="41"/>
      <c r="V409" s="41"/>
      <c r="W409" s="41"/>
      <c r="X409" s="41"/>
      <c r="Y409" s="41"/>
      <c r="Z409" s="41"/>
      <c r="AA409" s="41"/>
      <c r="AB409" s="41"/>
      <c r="AC409" s="41"/>
      <c r="AD409" s="41"/>
      <c r="AE409" s="41"/>
      <c r="AT409" s="20" t="s">
        <v>199</v>
      </c>
      <c r="AU409" s="20" t="s">
        <v>84</v>
      </c>
    </row>
    <row r="410" s="16" customFormat="1">
      <c r="A410" s="16"/>
      <c r="B410" s="275"/>
      <c r="C410" s="276"/>
      <c r="D410" s="218" t="s">
        <v>1390</v>
      </c>
      <c r="E410" s="277" t="s">
        <v>19</v>
      </c>
      <c r="F410" s="278" t="s">
        <v>3628</v>
      </c>
      <c r="G410" s="276"/>
      <c r="H410" s="277" t="s">
        <v>19</v>
      </c>
      <c r="I410" s="279"/>
      <c r="J410" s="276"/>
      <c r="K410" s="276"/>
      <c r="L410" s="280"/>
      <c r="M410" s="281"/>
      <c r="N410" s="282"/>
      <c r="O410" s="282"/>
      <c r="P410" s="282"/>
      <c r="Q410" s="282"/>
      <c r="R410" s="282"/>
      <c r="S410" s="282"/>
      <c r="T410" s="283"/>
      <c r="U410" s="16"/>
      <c r="V410" s="16"/>
      <c r="W410" s="16"/>
      <c r="X410" s="16"/>
      <c r="Y410" s="16"/>
      <c r="Z410" s="16"/>
      <c r="AA410" s="16"/>
      <c r="AB410" s="16"/>
      <c r="AC410" s="16"/>
      <c r="AD410" s="16"/>
      <c r="AE410" s="16"/>
      <c r="AT410" s="284" t="s">
        <v>1390</v>
      </c>
      <c r="AU410" s="284" t="s">
        <v>84</v>
      </c>
      <c r="AV410" s="16" t="s">
        <v>82</v>
      </c>
      <c r="AW410" s="16" t="s">
        <v>35</v>
      </c>
      <c r="AX410" s="16" t="s">
        <v>74</v>
      </c>
      <c r="AY410" s="284" t="s">
        <v>192</v>
      </c>
    </row>
    <row r="411" s="14" customFormat="1">
      <c r="A411" s="14"/>
      <c r="B411" s="253"/>
      <c r="C411" s="254"/>
      <c r="D411" s="218" t="s">
        <v>1390</v>
      </c>
      <c r="E411" s="255" t="s">
        <v>19</v>
      </c>
      <c r="F411" s="256" t="s">
        <v>589</v>
      </c>
      <c r="G411" s="254"/>
      <c r="H411" s="257">
        <v>66</v>
      </c>
      <c r="I411" s="258"/>
      <c r="J411" s="254"/>
      <c r="K411" s="254"/>
      <c r="L411" s="259"/>
      <c r="M411" s="260"/>
      <c r="N411" s="261"/>
      <c r="O411" s="261"/>
      <c r="P411" s="261"/>
      <c r="Q411" s="261"/>
      <c r="R411" s="261"/>
      <c r="S411" s="261"/>
      <c r="T411" s="262"/>
      <c r="U411" s="14"/>
      <c r="V411" s="14"/>
      <c r="W411" s="14"/>
      <c r="X411" s="14"/>
      <c r="Y411" s="14"/>
      <c r="Z411" s="14"/>
      <c r="AA411" s="14"/>
      <c r="AB411" s="14"/>
      <c r="AC411" s="14"/>
      <c r="AD411" s="14"/>
      <c r="AE411" s="14"/>
      <c r="AT411" s="263" t="s">
        <v>1390</v>
      </c>
      <c r="AU411" s="263" t="s">
        <v>84</v>
      </c>
      <c r="AV411" s="14" t="s">
        <v>84</v>
      </c>
      <c r="AW411" s="14" t="s">
        <v>35</v>
      </c>
      <c r="AX411" s="14" t="s">
        <v>74</v>
      </c>
      <c r="AY411" s="263" t="s">
        <v>192</v>
      </c>
    </row>
    <row r="412" s="15" customFormat="1">
      <c r="A412" s="15"/>
      <c r="B412" s="264"/>
      <c r="C412" s="265"/>
      <c r="D412" s="218" t="s">
        <v>1390</v>
      </c>
      <c r="E412" s="266" t="s">
        <v>19</v>
      </c>
      <c r="F412" s="267" t="s">
        <v>1392</v>
      </c>
      <c r="G412" s="265"/>
      <c r="H412" s="268">
        <v>66</v>
      </c>
      <c r="I412" s="269"/>
      <c r="J412" s="265"/>
      <c r="K412" s="265"/>
      <c r="L412" s="270"/>
      <c r="M412" s="271"/>
      <c r="N412" s="272"/>
      <c r="O412" s="272"/>
      <c r="P412" s="272"/>
      <c r="Q412" s="272"/>
      <c r="R412" s="272"/>
      <c r="S412" s="272"/>
      <c r="T412" s="273"/>
      <c r="U412" s="15"/>
      <c r="V412" s="15"/>
      <c r="W412" s="15"/>
      <c r="X412" s="15"/>
      <c r="Y412" s="15"/>
      <c r="Z412" s="15"/>
      <c r="AA412" s="15"/>
      <c r="AB412" s="15"/>
      <c r="AC412" s="15"/>
      <c r="AD412" s="15"/>
      <c r="AE412" s="15"/>
      <c r="AT412" s="274" t="s">
        <v>1390</v>
      </c>
      <c r="AU412" s="274" t="s">
        <v>84</v>
      </c>
      <c r="AV412" s="15" t="s">
        <v>197</v>
      </c>
      <c r="AW412" s="15" t="s">
        <v>35</v>
      </c>
      <c r="AX412" s="15" t="s">
        <v>82</v>
      </c>
      <c r="AY412" s="274" t="s">
        <v>192</v>
      </c>
    </row>
    <row r="413" s="2" customFormat="1" ht="21.75" customHeight="1">
      <c r="A413" s="41"/>
      <c r="B413" s="42"/>
      <c r="C413" s="205" t="s">
        <v>549</v>
      </c>
      <c r="D413" s="205" t="s">
        <v>193</v>
      </c>
      <c r="E413" s="206" t="s">
        <v>3629</v>
      </c>
      <c r="F413" s="207" t="s">
        <v>3630</v>
      </c>
      <c r="G413" s="208" t="s">
        <v>1412</v>
      </c>
      <c r="H413" s="209">
        <v>33</v>
      </c>
      <c r="I413" s="210"/>
      <c r="J413" s="211">
        <f>ROUND(I413*H413,2)</f>
        <v>0</v>
      </c>
      <c r="K413" s="207" t="s">
        <v>19</v>
      </c>
      <c r="L413" s="47"/>
      <c r="M413" s="212" t="s">
        <v>19</v>
      </c>
      <c r="N413" s="213" t="s">
        <v>45</v>
      </c>
      <c r="O413" s="87"/>
      <c r="P413" s="214">
        <f>O413*H413</f>
        <v>0</v>
      </c>
      <c r="Q413" s="214">
        <v>0</v>
      </c>
      <c r="R413" s="214">
        <f>Q413*H413</f>
        <v>0</v>
      </c>
      <c r="S413" s="214">
        <v>0</v>
      </c>
      <c r="T413" s="215">
        <f>S413*H413</f>
        <v>0</v>
      </c>
      <c r="U413" s="41"/>
      <c r="V413" s="41"/>
      <c r="W413" s="41"/>
      <c r="X413" s="41"/>
      <c r="Y413" s="41"/>
      <c r="Z413" s="41"/>
      <c r="AA413" s="41"/>
      <c r="AB413" s="41"/>
      <c r="AC413" s="41"/>
      <c r="AD413" s="41"/>
      <c r="AE413" s="41"/>
      <c r="AR413" s="216" t="s">
        <v>197</v>
      </c>
      <c r="AT413" s="216" t="s">
        <v>193</v>
      </c>
      <c r="AU413" s="216" t="s">
        <v>84</v>
      </c>
      <c r="AY413" s="20" t="s">
        <v>192</v>
      </c>
      <c r="BE413" s="217">
        <f>IF(N413="základní",J413,0)</f>
        <v>0</v>
      </c>
      <c r="BF413" s="217">
        <f>IF(N413="snížená",J413,0)</f>
        <v>0</v>
      </c>
      <c r="BG413" s="217">
        <f>IF(N413="zákl. přenesená",J413,0)</f>
        <v>0</v>
      </c>
      <c r="BH413" s="217">
        <f>IF(N413="sníž. přenesená",J413,0)</f>
        <v>0</v>
      </c>
      <c r="BI413" s="217">
        <f>IF(N413="nulová",J413,0)</f>
        <v>0</v>
      </c>
      <c r="BJ413" s="20" t="s">
        <v>82</v>
      </c>
      <c r="BK413" s="217">
        <f>ROUND(I413*H413,2)</f>
        <v>0</v>
      </c>
      <c r="BL413" s="20" t="s">
        <v>197</v>
      </c>
      <c r="BM413" s="216" t="s">
        <v>3631</v>
      </c>
    </row>
    <row r="414" s="2" customFormat="1">
      <c r="A414" s="41"/>
      <c r="B414" s="42"/>
      <c r="C414" s="43"/>
      <c r="D414" s="218" t="s">
        <v>199</v>
      </c>
      <c r="E414" s="43"/>
      <c r="F414" s="219" t="s">
        <v>3630</v>
      </c>
      <c r="G414" s="43"/>
      <c r="H414" s="43"/>
      <c r="I414" s="220"/>
      <c r="J414" s="43"/>
      <c r="K414" s="43"/>
      <c r="L414" s="47"/>
      <c r="M414" s="221"/>
      <c r="N414" s="222"/>
      <c r="O414" s="87"/>
      <c r="P414" s="87"/>
      <c r="Q414" s="87"/>
      <c r="R414" s="87"/>
      <c r="S414" s="87"/>
      <c r="T414" s="88"/>
      <c r="U414" s="41"/>
      <c r="V414" s="41"/>
      <c r="W414" s="41"/>
      <c r="X414" s="41"/>
      <c r="Y414" s="41"/>
      <c r="Z414" s="41"/>
      <c r="AA414" s="41"/>
      <c r="AB414" s="41"/>
      <c r="AC414" s="41"/>
      <c r="AD414" s="41"/>
      <c r="AE414" s="41"/>
      <c r="AT414" s="20" t="s">
        <v>199</v>
      </c>
      <c r="AU414" s="20" t="s">
        <v>84</v>
      </c>
    </row>
    <row r="415" s="16" customFormat="1">
      <c r="A415" s="16"/>
      <c r="B415" s="275"/>
      <c r="C415" s="276"/>
      <c r="D415" s="218" t="s">
        <v>1390</v>
      </c>
      <c r="E415" s="277" t="s">
        <v>19</v>
      </c>
      <c r="F415" s="278" t="s">
        <v>3632</v>
      </c>
      <c r="G415" s="276"/>
      <c r="H415" s="277" t="s">
        <v>19</v>
      </c>
      <c r="I415" s="279"/>
      <c r="J415" s="276"/>
      <c r="K415" s="276"/>
      <c r="L415" s="280"/>
      <c r="M415" s="281"/>
      <c r="N415" s="282"/>
      <c r="O415" s="282"/>
      <c r="P415" s="282"/>
      <c r="Q415" s="282"/>
      <c r="R415" s="282"/>
      <c r="S415" s="282"/>
      <c r="T415" s="283"/>
      <c r="U415" s="16"/>
      <c r="V415" s="16"/>
      <c r="W415" s="16"/>
      <c r="X415" s="16"/>
      <c r="Y415" s="16"/>
      <c r="Z415" s="16"/>
      <c r="AA415" s="16"/>
      <c r="AB415" s="16"/>
      <c r="AC415" s="16"/>
      <c r="AD415" s="16"/>
      <c r="AE415" s="16"/>
      <c r="AT415" s="284" t="s">
        <v>1390</v>
      </c>
      <c r="AU415" s="284" t="s">
        <v>84</v>
      </c>
      <c r="AV415" s="16" t="s">
        <v>82</v>
      </c>
      <c r="AW415" s="16" t="s">
        <v>35</v>
      </c>
      <c r="AX415" s="16" t="s">
        <v>74</v>
      </c>
      <c r="AY415" s="284" t="s">
        <v>192</v>
      </c>
    </row>
    <row r="416" s="14" customFormat="1">
      <c r="A416" s="14"/>
      <c r="B416" s="253"/>
      <c r="C416" s="254"/>
      <c r="D416" s="218" t="s">
        <v>1390</v>
      </c>
      <c r="E416" s="255" t="s">
        <v>19</v>
      </c>
      <c r="F416" s="256" t="s">
        <v>3633</v>
      </c>
      <c r="G416" s="254"/>
      <c r="H416" s="257">
        <v>33</v>
      </c>
      <c r="I416" s="258"/>
      <c r="J416" s="254"/>
      <c r="K416" s="254"/>
      <c r="L416" s="259"/>
      <c r="M416" s="260"/>
      <c r="N416" s="261"/>
      <c r="O416" s="261"/>
      <c r="P416" s="261"/>
      <c r="Q416" s="261"/>
      <c r="R416" s="261"/>
      <c r="S416" s="261"/>
      <c r="T416" s="262"/>
      <c r="U416" s="14"/>
      <c r="V416" s="14"/>
      <c r="W416" s="14"/>
      <c r="X416" s="14"/>
      <c r="Y416" s="14"/>
      <c r="Z416" s="14"/>
      <c r="AA416" s="14"/>
      <c r="AB416" s="14"/>
      <c r="AC416" s="14"/>
      <c r="AD416" s="14"/>
      <c r="AE416" s="14"/>
      <c r="AT416" s="263" t="s">
        <v>1390</v>
      </c>
      <c r="AU416" s="263" t="s">
        <v>84</v>
      </c>
      <c r="AV416" s="14" t="s">
        <v>84</v>
      </c>
      <c r="AW416" s="14" t="s">
        <v>35</v>
      </c>
      <c r="AX416" s="14" t="s">
        <v>74</v>
      </c>
      <c r="AY416" s="263" t="s">
        <v>192</v>
      </c>
    </row>
    <row r="417" s="15" customFormat="1">
      <c r="A417" s="15"/>
      <c r="B417" s="264"/>
      <c r="C417" s="265"/>
      <c r="D417" s="218" t="s">
        <v>1390</v>
      </c>
      <c r="E417" s="266" t="s">
        <v>19</v>
      </c>
      <c r="F417" s="267" t="s">
        <v>1392</v>
      </c>
      <c r="G417" s="265"/>
      <c r="H417" s="268">
        <v>33</v>
      </c>
      <c r="I417" s="269"/>
      <c r="J417" s="265"/>
      <c r="K417" s="265"/>
      <c r="L417" s="270"/>
      <c r="M417" s="271"/>
      <c r="N417" s="272"/>
      <c r="O417" s="272"/>
      <c r="P417" s="272"/>
      <c r="Q417" s="272"/>
      <c r="R417" s="272"/>
      <c r="S417" s="272"/>
      <c r="T417" s="273"/>
      <c r="U417" s="15"/>
      <c r="V417" s="15"/>
      <c r="W417" s="15"/>
      <c r="X417" s="15"/>
      <c r="Y417" s="15"/>
      <c r="Z417" s="15"/>
      <c r="AA417" s="15"/>
      <c r="AB417" s="15"/>
      <c r="AC417" s="15"/>
      <c r="AD417" s="15"/>
      <c r="AE417" s="15"/>
      <c r="AT417" s="274" t="s">
        <v>1390</v>
      </c>
      <c r="AU417" s="274" t="s">
        <v>84</v>
      </c>
      <c r="AV417" s="15" t="s">
        <v>197</v>
      </c>
      <c r="AW417" s="15" t="s">
        <v>35</v>
      </c>
      <c r="AX417" s="15" t="s">
        <v>82</v>
      </c>
      <c r="AY417" s="274" t="s">
        <v>192</v>
      </c>
    </row>
    <row r="418" s="2" customFormat="1" ht="16.5" customHeight="1">
      <c r="A418" s="41"/>
      <c r="B418" s="42"/>
      <c r="C418" s="205" t="s">
        <v>553</v>
      </c>
      <c r="D418" s="205" t="s">
        <v>193</v>
      </c>
      <c r="E418" s="206" t="s">
        <v>3634</v>
      </c>
      <c r="F418" s="207" t="s">
        <v>3635</v>
      </c>
      <c r="G418" s="208" t="s">
        <v>1412</v>
      </c>
      <c r="H418" s="209">
        <v>66</v>
      </c>
      <c r="I418" s="210"/>
      <c r="J418" s="211">
        <f>ROUND(I418*H418,2)</f>
        <v>0</v>
      </c>
      <c r="K418" s="207" t="s">
        <v>19</v>
      </c>
      <c r="L418" s="47"/>
      <c r="M418" s="212" t="s">
        <v>19</v>
      </c>
      <c r="N418" s="213" t="s">
        <v>45</v>
      </c>
      <c r="O418" s="87"/>
      <c r="P418" s="214">
        <f>O418*H418</f>
        <v>0</v>
      </c>
      <c r="Q418" s="214">
        <v>0</v>
      </c>
      <c r="R418" s="214">
        <f>Q418*H418</f>
        <v>0</v>
      </c>
      <c r="S418" s="214">
        <v>0</v>
      </c>
      <c r="T418" s="215">
        <f>S418*H418</f>
        <v>0</v>
      </c>
      <c r="U418" s="41"/>
      <c r="V418" s="41"/>
      <c r="W418" s="41"/>
      <c r="X418" s="41"/>
      <c r="Y418" s="41"/>
      <c r="Z418" s="41"/>
      <c r="AA418" s="41"/>
      <c r="AB418" s="41"/>
      <c r="AC418" s="41"/>
      <c r="AD418" s="41"/>
      <c r="AE418" s="41"/>
      <c r="AR418" s="216" t="s">
        <v>197</v>
      </c>
      <c r="AT418" s="216" t="s">
        <v>193</v>
      </c>
      <c r="AU418" s="216" t="s">
        <v>84</v>
      </c>
      <c r="AY418" s="20" t="s">
        <v>192</v>
      </c>
      <c r="BE418" s="217">
        <f>IF(N418="základní",J418,0)</f>
        <v>0</v>
      </c>
      <c r="BF418" s="217">
        <f>IF(N418="snížená",J418,0)</f>
        <v>0</v>
      </c>
      <c r="BG418" s="217">
        <f>IF(N418="zákl. přenesená",J418,0)</f>
        <v>0</v>
      </c>
      <c r="BH418" s="217">
        <f>IF(N418="sníž. přenesená",J418,0)</f>
        <v>0</v>
      </c>
      <c r="BI418" s="217">
        <f>IF(N418="nulová",J418,0)</f>
        <v>0</v>
      </c>
      <c r="BJ418" s="20" t="s">
        <v>82</v>
      </c>
      <c r="BK418" s="217">
        <f>ROUND(I418*H418,2)</f>
        <v>0</v>
      </c>
      <c r="BL418" s="20" t="s">
        <v>197</v>
      </c>
      <c r="BM418" s="216" t="s">
        <v>3636</v>
      </c>
    </row>
    <row r="419" s="2" customFormat="1">
      <c r="A419" s="41"/>
      <c r="B419" s="42"/>
      <c r="C419" s="43"/>
      <c r="D419" s="218" t="s">
        <v>199</v>
      </c>
      <c r="E419" s="43"/>
      <c r="F419" s="219" t="s">
        <v>3635</v>
      </c>
      <c r="G419" s="43"/>
      <c r="H419" s="43"/>
      <c r="I419" s="220"/>
      <c r="J419" s="43"/>
      <c r="K419" s="43"/>
      <c r="L419" s="47"/>
      <c r="M419" s="221"/>
      <c r="N419" s="222"/>
      <c r="O419" s="87"/>
      <c r="P419" s="87"/>
      <c r="Q419" s="87"/>
      <c r="R419" s="87"/>
      <c r="S419" s="87"/>
      <c r="T419" s="88"/>
      <c r="U419" s="41"/>
      <c r="V419" s="41"/>
      <c r="W419" s="41"/>
      <c r="X419" s="41"/>
      <c r="Y419" s="41"/>
      <c r="Z419" s="41"/>
      <c r="AA419" s="41"/>
      <c r="AB419" s="41"/>
      <c r="AC419" s="41"/>
      <c r="AD419" s="41"/>
      <c r="AE419" s="41"/>
      <c r="AT419" s="20" t="s">
        <v>199</v>
      </c>
      <c r="AU419" s="20" t="s">
        <v>84</v>
      </c>
    </row>
    <row r="420" s="16" customFormat="1">
      <c r="A420" s="16"/>
      <c r="B420" s="275"/>
      <c r="C420" s="276"/>
      <c r="D420" s="218" t="s">
        <v>1390</v>
      </c>
      <c r="E420" s="277" t="s">
        <v>19</v>
      </c>
      <c r="F420" s="278" t="s">
        <v>3637</v>
      </c>
      <c r="G420" s="276"/>
      <c r="H420" s="277" t="s">
        <v>19</v>
      </c>
      <c r="I420" s="279"/>
      <c r="J420" s="276"/>
      <c r="K420" s="276"/>
      <c r="L420" s="280"/>
      <c r="M420" s="281"/>
      <c r="N420" s="282"/>
      <c r="O420" s="282"/>
      <c r="P420" s="282"/>
      <c r="Q420" s="282"/>
      <c r="R420" s="282"/>
      <c r="S420" s="282"/>
      <c r="T420" s="283"/>
      <c r="U420" s="16"/>
      <c r="V420" s="16"/>
      <c r="W420" s="16"/>
      <c r="X420" s="16"/>
      <c r="Y420" s="16"/>
      <c r="Z420" s="16"/>
      <c r="AA420" s="16"/>
      <c r="AB420" s="16"/>
      <c r="AC420" s="16"/>
      <c r="AD420" s="16"/>
      <c r="AE420" s="16"/>
      <c r="AT420" s="284" t="s">
        <v>1390</v>
      </c>
      <c r="AU420" s="284" t="s">
        <v>84</v>
      </c>
      <c r="AV420" s="16" t="s">
        <v>82</v>
      </c>
      <c r="AW420" s="16" t="s">
        <v>35</v>
      </c>
      <c r="AX420" s="16" t="s">
        <v>74</v>
      </c>
      <c r="AY420" s="284" t="s">
        <v>192</v>
      </c>
    </row>
    <row r="421" s="14" customFormat="1">
      <c r="A421" s="14"/>
      <c r="B421" s="253"/>
      <c r="C421" s="254"/>
      <c r="D421" s="218" t="s">
        <v>1390</v>
      </c>
      <c r="E421" s="255" t="s">
        <v>19</v>
      </c>
      <c r="F421" s="256" t="s">
        <v>589</v>
      </c>
      <c r="G421" s="254"/>
      <c r="H421" s="257">
        <v>66</v>
      </c>
      <c r="I421" s="258"/>
      <c r="J421" s="254"/>
      <c r="K421" s="254"/>
      <c r="L421" s="259"/>
      <c r="M421" s="260"/>
      <c r="N421" s="261"/>
      <c r="O421" s="261"/>
      <c r="P421" s="261"/>
      <c r="Q421" s="261"/>
      <c r="R421" s="261"/>
      <c r="S421" s="261"/>
      <c r="T421" s="262"/>
      <c r="U421" s="14"/>
      <c r="V421" s="14"/>
      <c r="W421" s="14"/>
      <c r="X421" s="14"/>
      <c r="Y421" s="14"/>
      <c r="Z421" s="14"/>
      <c r="AA421" s="14"/>
      <c r="AB421" s="14"/>
      <c r="AC421" s="14"/>
      <c r="AD421" s="14"/>
      <c r="AE421" s="14"/>
      <c r="AT421" s="263" t="s">
        <v>1390</v>
      </c>
      <c r="AU421" s="263" t="s">
        <v>84</v>
      </c>
      <c r="AV421" s="14" t="s">
        <v>84</v>
      </c>
      <c r="AW421" s="14" t="s">
        <v>35</v>
      </c>
      <c r="AX421" s="14" t="s">
        <v>74</v>
      </c>
      <c r="AY421" s="263" t="s">
        <v>192</v>
      </c>
    </row>
    <row r="422" s="15" customFormat="1">
      <c r="A422" s="15"/>
      <c r="B422" s="264"/>
      <c r="C422" s="265"/>
      <c r="D422" s="218" t="s">
        <v>1390</v>
      </c>
      <c r="E422" s="266" t="s">
        <v>19</v>
      </c>
      <c r="F422" s="267" t="s">
        <v>1392</v>
      </c>
      <c r="G422" s="265"/>
      <c r="H422" s="268">
        <v>66</v>
      </c>
      <c r="I422" s="269"/>
      <c r="J422" s="265"/>
      <c r="K422" s="265"/>
      <c r="L422" s="270"/>
      <c r="M422" s="271"/>
      <c r="N422" s="272"/>
      <c r="O422" s="272"/>
      <c r="P422" s="272"/>
      <c r="Q422" s="272"/>
      <c r="R422" s="272"/>
      <c r="S422" s="272"/>
      <c r="T422" s="273"/>
      <c r="U422" s="15"/>
      <c r="V422" s="15"/>
      <c r="W422" s="15"/>
      <c r="X422" s="15"/>
      <c r="Y422" s="15"/>
      <c r="Z422" s="15"/>
      <c r="AA422" s="15"/>
      <c r="AB422" s="15"/>
      <c r="AC422" s="15"/>
      <c r="AD422" s="15"/>
      <c r="AE422" s="15"/>
      <c r="AT422" s="274" t="s">
        <v>1390</v>
      </c>
      <c r="AU422" s="274" t="s">
        <v>84</v>
      </c>
      <c r="AV422" s="15" t="s">
        <v>197</v>
      </c>
      <c r="AW422" s="15" t="s">
        <v>35</v>
      </c>
      <c r="AX422" s="15" t="s">
        <v>82</v>
      </c>
      <c r="AY422" s="274" t="s">
        <v>192</v>
      </c>
    </row>
    <row r="423" s="12" customFormat="1" ht="22.8" customHeight="1">
      <c r="A423" s="12"/>
      <c r="B423" s="191"/>
      <c r="C423" s="192"/>
      <c r="D423" s="193" t="s">
        <v>73</v>
      </c>
      <c r="E423" s="224" t="s">
        <v>2990</v>
      </c>
      <c r="F423" s="224" t="s">
        <v>2991</v>
      </c>
      <c r="G423" s="192"/>
      <c r="H423" s="192"/>
      <c r="I423" s="195"/>
      <c r="J423" s="225">
        <f>BK423</f>
        <v>0</v>
      </c>
      <c r="K423" s="192"/>
      <c r="L423" s="197"/>
      <c r="M423" s="198"/>
      <c r="N423" s="199"/>
      <c r="O423" s="199"/>
      <c r="P423" s="200">
        <f>SUM(P424:P433)</f>
        <v>0</v>
      </c>
      <c r="Q423" s="199"/>
      <c r="R423" s="200">
        <f>SUM(R424:R433)</f>
        <v>0</v>
      </c>
      <c r="S423" s="199"/>
      <c r="T423" s="201">
        <f>SUM(T424:T433)</f>
        <v>0</v>
      </c>
      <c r="U423" s="12"/>
      <c r="V423" s="12"/>
      <c r="W423" s="12"/>
      <c r="X423" s="12"/>
      <c r="Y423" s="12"/>
      <c r="Z423" s="12"/>
      <c r="AA423" s="12"/>
      <c r="AB423" s="12"/>
      <c r="AC423" s="12"/>
      <c r="AD423" s="12"/>
      <c r="AE423" s="12"/>
      <c r="AR423" s="202" t="s">
        <v>82</v>
      </c>
      <c r="AT423" s="203" t="s">
        <v>73</v>
      </c>
      <c r="AU423" s="203" t="s">
        <v>82</v>
      </c>
      <c r="AY423" s="202" t="s">
        <v>192</v>
      </c>
      <c r="BK423" s="204">
        <f>SUM(BK424:BK433)</f>
        <v>0</v>
      </c>
    </row>
    <row r="424" s="2" customFormat="1" ht="24.15" customHeight="1">
      <c r="A424" s="41"/>
      <c r="B424" s="42"/>
      <c r="C424" s="205" t="s">
        <v>557</v>
      </c>
      <c r="D424" s="205" t="s">
        <v>193</v>
      </c>
      <c r="E424" s="206" t="s">
        <v>3638</v>
      </c>
      <c r="F424" s="207" t="s">
        <v>3639</v>
      </c>
      <c r="G424" s="208" t="s">
        <v>1402</v>
      </c>
      <c r="H424" s="209">
        <v>120.70699999999999</v>
      </c>
      <c r="I424" s="210"/>
      <c r="J424" s="211">
        <f>ROUND(I424*H424,2)</f>
        <v>0</v>
      </c>
      <c r="K424" s="207" t="s">
        <v>19</v>
      </c>
      <c r="L424" s="47"/>
      <c r="M424" s="212" t="s">
        <v>19</v>
      </c>
      <c r="N424" s="213" t="s">
        <v>45</v>
      </c>
      <c r="O424" s="87"/>
      <c r="P424" s="214">
        <f>O424*H424</f>
        <v>0</v>
      </c>
      <c r="Q424" s="214">
        <v>0</v>
      </c>
      <c r="R424" s="214">
        <f>Q424*H424</f>
        <v>0</v>
      </c>
      <c r="S424" s="214">
        <v>0</v>
      </c>
      <c r="T424" s="215">
        <f>S424*H424</f>
        <v>0</v>
      </c>
      <c r="U424" s="41"/>
      <c r="V424" s="41"/>
      <c r="W424" s="41"/>
      <c r="X424" s="41"/>
      <c r="Y424" s="41"/>
      <c r="Z424" s="41"/>
      <c r="AA424" s="41"/>
      <c r="AB424" s="41"/>
      <c r="AC424" s="41"/>
      <c r="AD424" s="41"/>
      <c r="AE424" s="41"/>
      <c r="AR424" s="216" t="s">
        <v>197</v>
      </c>
      <c r="AT424" s="216" t="s">
        <v>193</v>
      </c>
      <c r="AU424" s="216" t="s">
        <v>84</v>
      </c>
      <c r="AY424" s="20" t="s">
        <v>192</v>
      </c>
      <c r="BE424" s="217">
        <f>IF(N424="základní",J424,0)</f>
        <v>0</v>
      </c>
      <c r="BF424" s="217">
        <f>IF(N424="snížená",J424,0)</f>
        <v>0</v>
      </c>
      <c r="BG424" s="217">
        <f>IF(N424="zákl. přenesená",J424,0)</f>
        <v>0</v>
      </c>
      <c r="BH424" s="217">
        <f>IF(N424="sníž. přenesená",J424,0)</f>
        <v>0</v>
      </c>
      <c r="BI424" s="217">
        <f>IF(N424="nulová",J424,0)</f>
        <v>0</v>
      </c>
      <c r="BJ424" s="20" t="s">
        <v>82</v>
      </c>
      <c r="BK424" s="217">
        <f>ROUND(I424*H424,2)</f>
        <v>0</v>
      </c>
      <c r="BL424" s="20" t="s">
        <v>197</v>
      </c>
      <c r="BM424" s="216" t="s">
        <v>3640</v>
      </c>
    </row>
    <row r="425" s="2" customFormat="1">
      <c r="A425" s="41"/>
      <c r="B425" s="42"/>
      <c r="C425" s="43"/>
      <c r="D425" s="218" t="s">
        <v>199</v>
      </c>
      <c r="E425" s="43"/>
      <c r="F425" s="219" t="s">
        <v>3639</v>
      </c>
      <c r="G425" s="43"/>
      <c r="H425" s="43"/>
      <c r="I425" s="220"/>
      <c r="J425" s="43"/>
      <c r="K425" s="43"/>
      <c r="L425" s="47"/>
      <c r="M425" s="221"/>
      <c r="N425" s="222"/>
      <c r="O425" s="87"/>
      <c r="P425" s="87"/>
      <c r="Q425" s="87"/>
      <c r="R425" s="87"/>
      <c r="S425" s="87"/>
      <c r="T425" s="88"/>
      <c r="U425" s="41"/>
      <c r="V425" s="41"/>
      <c r="W425" s="41"/>
      <c r="X425" s="41"/>
      <c r="Y425" s="41"/>
      <c r="Z425" s="41"/>
      <c r="AA425" s="41"/>
      <c r="AB425" s="41"/>
      <c r="AC425" s="41"/>
      <c r="AD425" s="41"/>
      <c r="AE425" s="41"/>
      <c r="AT425" s="20" t="s">
        <v>199</v>
      </c>
      <c r="AU425" s="20" t="s">
        <v>84</v>
      </c>
    </row>
    <row r="426" s="2" customFormat="1" ht="21.75" customHeight="1">
      <c r="A426" s="41"/>
      <c r="B426" s="42"/>
      <c r="C426" s="205" t="s">
        <v>561</v>
      </c>
      <c r="D426" s="205" t="s">
        <v>193</v>
      </c>
      <c r="E426" s="206" t="s">
        <v>2992</v>
      </c>
      <c r="F426" s="207" t="s">
        <v>2997</v>
      </c>
      <c r="G426" s="208" t="s">
        <v>1402</v>
      </c>
      <c r="H426" s="209">
        <v>120.70699999999999</v>
      </c>
      <c r="I426" s="210"/>
      <c r="J426" s="211">
        <f>ROUND(I426*H426,2)</f>
        <v>0</v>
      </c>
      <c r="K426" s="207" t="s">
        <v>19</v>
      </c>
      <c r="L426" s="47"/>
      <c r="M426" s="212" t="s">
        <v>19</v>
      </c>
      <c r="N426" s="213" t="s">
        <v>45</v>
      </c>
      <c r="O426" s="87"/>
      <c r="P426" s="214">
        <f>O426*H426</f>
        <v>0</v>
      </c>
      <c r="Q426" s="214">
        <v>0</v>
      </c>
      <c r="R426" s="214">
        <f>Q426*H426</f>
        <v>0</v>
      </c>
      <c r="S426" s="214">
        <v>0</v>
      </c>
      <c r="T426" s="215">
        <f>S426*H426</f>
        <v>0</v>
      </c>
      <c r="U426" s="41"/>
      <c r="V426" s="41"/>
      <c r="W426" s="41"/>
      <c r="X426" s="41"/>
      <c r="Y426" s="41"/>
      <c r="Z426" s="41"/>
      <c r="AA426" s="41"/>
      <c r="AB426" s="41"/>
      <c r="AC426" s="41"/>
      <c r="AD426" s="41"/>
      <c r="AE426" s="41"/>
      <c r="AR426" s="216" t="s">
        <v>197</v>
      </c>
      <c r="AT426" s="216" t="s">
        <v>193</v>
      </c>
      <c r="AU426" s="216" t="s">
        <v>84</v>
      </c>
      <c r="AY426" s="20" t="s">
        <v>192</v>
      </c>
      <c r="BE426" s="217">
        <f>IF(N426="základní",J426,0)</f>
        <v>0</v>
      </c>
      <c r="BF426" s="217">
        <f>IF(N426="snížená",J426,0)</f>
        <v>0</v>
      </c>
      <c r="BG426" s="217">
        <f>IF(N426="zákl. přenesená",J426,0)</f>
        <v>0</v>
      </c>
      <c r="BH426" s="217">
        <f>IF(N426="sníž. přenesená",J426,0)</f>
        <v>0</v>
      </c>
      <c r="BI426" s="217">
        <f>IF(N426="nulová",J426,0)</f>
        <v>0</v>
      </c>
      <c r="BJ426" s="20" t="s">
        <v>82</v>
      </c>
      <c r="BK426" s="217">
        <f>ROUND(I426*H426,2)</f>
        <v>0</v>
      </c>
      <c r="BL426" s="20" t="s">
        <v>197</v>
      </c>
      <c r="BM426" s="216" t="s">
        <v>3641</v>
      </c>
    </row>
    <row r="427" s="2" customFormat="1">
      <c r="A427" s="41"/>
      <c r="B427" s="42"/>
      <c r="C427" s="43"/>
      <c r="D427" s="218" t="s">
        <v>199</v>
      </c>
      <c r="E427" s="43"/>
      <c r="F427" s="219" t="s">
        <v>2997</v>
      </c>
      <c r="G427" s="43"/>
      <c r="H427" s="43"/>
      <c r="I427" s="220"/>
      <c r="J427" s="43"/>
      <c r="K427" s="43"/>
      <c r="L427" s="47"/>
      <c r="M427" s="221"/>
      <c r="N427" s="222"/>
      <c r="O427" s="87"/>
      <c r="P427" s="87"/>
      <c r="Q427" s="87"/>
      <c r="R427" s="87"/>
      <c r="S427" s="87"/>
      <c r="T427" s="88"/>
      <c r="U427" s="41"/>
      <c r="V427" s="41"/>
      <c r="W427" s="41"/>
      <c r="X427" s="41"/>
      <c r="Y427" s="41"/>
      <c r="Z427" s="41"/>
      <c r="AA427" s="41"/>
      <c r="AB427" s="41"/>
      <c r="AC427" s="41"/>
      <c r="AD427" s="41"/>
      <c r="AE427" s="41"/>
      <c r="AT427" s="20" t="s">
        <v>199</v>
      </c>
      <c r="AU427" s="20" t="s">
        <v>84</v>
      </c>
    </row>
    <row r="428" s="2" customFormat="1" ht="24.15" customHeight="1">
      <c r="A428" s="41"/>
      <c r="B428" s="42"/>
      <c r="C428" s="205" t="s">
        <v>565</v>
      </c>
      <c r="D428" s="205" t="s">
        <v>193</v>
      </c>
      <c r="E428" s="206" t="s">
        <v>3000</v>
      </c>
      <c r="F428" s="207" t="s">
        <v>3005</v>
      </c>
      <c r="G428" s="208" t="s">
        <v>1402</v>
      </c>
      <c r="H428" s="209">
        <v>2896.9679999999998</v>
      </c>
      <c r="I428" s="210"/>
      <c r="J428" s="211">
        <f>ROUND(I428*H428,2)</f>
        <v>0</v>
      </c>
      <c r="K428" s="207" t="s">
        <v>19</v>
      </c>
      <c r="L428" s="47"/>
      <c r="M428" s="212" t="s">
        <v>19</v>
      </c>
      <c r="N428" s="213" t="s">
        <v>45</v>
      </c>
      <c r="O428" s="87"/>
      <c r="P428" s="214">
        <f>O428*H428</f>
        <v>0</v>
      </c>
      <c r="Q428" s="214">
        <v>0</v>
      </c>
      <c r="R428" s="214">
        <f>Q428*H428</f>
        <v>0</v>
      </c>
      <c r="S428" s="214">
        <v>0</v>
      </c>
      <c r="T428" s="215">
        <f>S428*H428</f>
        <v>0</v>
      </c>
      <c r="U428" s="41"/>
      <c r="V428" s="41"/>
      <c r="W428" s="41"/>
      <c r="X428" s="41"/>
      <c r="Y428" s="41"/>
      <c r="Z428" s="41"/>
      <c r="AA428" s="41"/>
      <c r="AB428" s="41"/>
      <c r="AC428" s="41"/>
      <c r="AD428" s="41"/>
      <c r="AE428" s="41"/>
      <c r="AR428" s="216" t="s">
        <v>197</v>
      </c>
      <c r="AT428" s="216" t="s">
        <v>193</v>
      </c>
      <c r="AU428" s="216" t="s">
        <v>84</v>
      </c>
      <c r="AY428" s="20" t="s">
        <v>192</v>
      </c>
      <c r="BE428" s="217">
        <f>IF(N428="základní",J428,0)</f>
        <v>0</v>
      </c>
      <c r="BF428" s="217">
        <f>IF(N428="snížená",J428,0)</f>
        <v>0</v>
      </c>
      <c r="BG428" s="217">
        <f>IF(N428="zákl. přenesená",J428,0)</f>
        <v>0</v>
      </c>
      <c r="BH428" s="217">
        <f>IF(N428="sníž. přenesená",J428,0)</f>
        <v>0</v>
      </c>
      <c r="BI428" s="217">
        <f>IF(N428="nulová",J428,0)</f>
        <v>0</v>
      </c>
      <c r="BJ428" s="20" t="s">
        <v>82</v>
      </c>
      <c r="BK428" s="217">
        <f>ROUND(I428*H428,2)</f>
        <v>0</v>
      </c>
      <c r="BL428" s="20" t="s">
        <v>197</v>
      </c>
      <c r="BM428" s="216" t="s">
        <v>3642</v>
      </c>
    </row>
    <row r="429" s="2" customFormat="1">
      <c r="A429" s="41"/>
      <c r="B429" s="42"/>
      <c r="C429" s="43"/>
      <c r="D429" s="218" t="s">
        <v>199</v>
      </c>
      <c r="E429" s="43"/>
      <c r="F429" s="219" t="s">
        <v>3005</v>
      </c>
      <c r="G429" s="43"/>
      <c r="H429" s="43"/>
      <c r="I429" s="220"/>
      <c r="J429" s="43"/>
      <c r="K429" s="43"/>
      <c r="L429" s="47"/>
      <c r="M429" s="221"/>
      <c r="N429" s="222"/>
      <c r="O429" s="87"/>
      <c r="P429" s="87"/>
      <c r="Q429" s="87"/>
      <c r="R429" s="87"/>
      <c r="S429" s="87"/>
      <c r="T429" s="88"/>
      <c r="U429" s="41"/>
      <c r="V429" s="41"/>
      <c r="W429" s="41"/>
      <c r="X429" s="41"/>
      <c r="Y429" s="41"/>
      <c r="Z429" s="41"/>
      <c r="AA429" s="41"/>
      <c r="AB429" s="41"/>
      <c r="AC429" s="41"/>
      <c r="AD429" s="41"/>
      <c r="AE429" s="41"/>
      <c r="AT429" s="20" t="s">
        <v>199</v>
      </c>
      <c r="AU429" s="20" t="s">
        <v>84</v>
      </c>
    </row>
    <row r="430" s="14" customFormat="1">
      <c r="A430" s="14"/>
      <c r="B430" s="253"/>
      <c r="C430" s="254"/>
      <c r="D430" s="218" t="s">
        <v>1390</v>
      </c>
      <c r="E430" s="255" t="s">
        <v>19</v>
      </c>
      <c r="F430" s="256" t="s">
        <v>3643</v>
      </c>
      <c r="G430" s="254"/>
      <c r="H430" s="257">
        <v>2896.9679999999998</v>
      </c>
      <c r="I430" s="258"/>
      <c r="J430" s="254"/>
      <c r="K430" s="254"/>
      <c r="L430" s="259"/>
      <c r="M430" s="260"/>
      <c r="N430" s="261"/>
      <c r="O430" s="261"/>
      <c r="P430" s="261"/>
      <c r="Q430" s="261"/>
      <c r="R430" s="261"/>
      <c r="S430" s="261"/>
      <c r="T430" s="262"/>
      <c r="U430" s="14"/>
      <c r="V430" s="14"/>
      <c r="W430" s="14"/>
      <c r="X430" s="14"/>
      <c r="Y430" s="14"/>
      <c r="Z430" s="14"/>
      <c r="AA430" s="14"/>
      <c r="AB430" s="14"/>
      <c r="AC430" s="14"/>
      <c r="AD430" s="14"/>
      <c r="AE430" s="14"/>
      <c r="AT430" s="263" t="s">
        <v>1390</v>
      </c>
      <c r="AU430" s="263" t="s">
        <v>84</v>
      </c>
      <c r="AV430" s="14" t="s">
        <v>84</v>
      </c>
      <c r="AW430" s="14" t="s">
        <v>35</v>
      </c>
      <c r="AX430" s="14" t="s">
        <v>74</v>
      </c>
      <c r="AY430" s="263" t="s">
        <v>192</v>
      </c>
    </row>
    <row r="431" s="15" customFormat="1">
      <c r="A431" s="15"/>
      <c r="B431" s="264"/>
      <c r="C431" s="265"/>
      <c r="D431" s="218" t="s">
        <v>1390</v>
      </c>
      <c r="E431" s="266" t="s">
        <v>19</v>
      </c>
      <c r="F431" s="267" t="s">
        <v>1392</v>
      </c>
      <c r="G431" s="265"/>
      <c r="H431" s="268">
        <v>2896.9679999999998</v>
      </c>
      <c r="I431" s="269"/>
      <c r="J431" s="265"/>
      <c r="K431" s="265"/>
      <c r="L431" s="270"/>
      <c r="M431" s="271"/>
      <c r="N431" s="272"/>
      <c r="O431" s="272"/>
      <c r="P431" s="272"/>
      <c r="Q431" s="272"/>
      <c r="R431" s="272"/>
      <c r="S431" s="272"/>
      <c r="T431" s="273"/>
      <c r="U431" s="15"/>
      <c r="V431" s="15"/>
      <c r="W431" s="15"/>
      <c r="X431" s="15"/>
      <c r="Y431" s="15"/>
      <c r="Z431" s="15"/>
      <c r="AA431" s="15"/>
      <c r="AB431" s="15"/>
      <c r="AC431" s="15"/>
      <c r="AD431" s="15"/>
      <c r="AE431" s="15"/>
      <c r="AT431" s="274" t="s">
        <v>1390</v>
      </c>
      <c r="AU431" s="274" t="s">
        <v>84</v>
      </c>
      <c r="AV431" s="15" t="s">
        <v>197</v>
      </c>
      <c r="AW431" s="15" t="s">
        <v>35</v>
      </c>
      <c r="AX431" s="15" t="s">
        <v>82</v>
      </c>
      <c r="AY431" s="274" t="s">
        <v>192</v>
      </c>
    </row>
    <row r="432" s="2" customFormat="1" ht="24.15" customHeight="1">
      <c r="A432" s="41"/>
      <c r="B432" s="42"/>
      <c r="C432" s="205" t="s">
        <v>569</v>
      </c>
      <c r="D432" s="205" t="s">
        <v>193</v>
      </c>
      <c r="E432" s="206" t="s">
        <v>3644</v>
      </c>
      <c r="F432" s="207" t="s">
        <v>3645</v>
      </c>
      <c r="G432" s="208" t="s">
        <v>1402</v>
      </c>
      <c r="H432" s="209">
        <v>120.70699999999999</v>
      </c>
      <c r="I432" s="210"/>
      <c r="J432" s="211">
        <f>ROUND(I432*H432,2)</f>
        <v>0</v>
      </c>
      <c r="K432" s="207" t="s">
        <v>19</v>
      </c>
      <c r="L432" s="47"/>
      <c r="M432" s="212" t="s">
        <v>19</v>
      </c>
      <c r="N432" s="213" t="s">
        <v>45</v>
      </c>
      <c r="O432" s="87"/>
      <c r="P432" s="214">
        <f>O432*H432</f>
        <v>0</v>
      </c>
      <c r="Q432" s="214">
        <v>0</v>
      </c>
      <c r="R432" s="214">
        <f>Q432*H432</f>
        <v>0</v>
      </c>
      <c r="S432" s="214">
        <v>0</v>
      </c>
      <c r="T432" s="215">
        <f>S432*H432</f>
        <v>0</v>
      </c>
      <c r="U432" s="41"/>
      <c r="V432" s="41"/>
      <c r="W432" s="41"/>
      <c r="X432" s="41"/>
      <c r="Y432" s="41"/>
      <c r="Z432" s="41"/>
      <c r="AA432" s="41"/>
      <c r="AB432" s="41"/>
      <c r="AC432" s="41"/>
      <c r="AD432" s="41"/>
      <c r="AE432" s="41"/>
      <c r="AR432" s="216" t="s">
        <v>197</v>
      </c>
      <c r="AT432" s="216" t="s">
        <v>193</v>
      </c>
      <c r="AU432" s="216" t="s">
        <v>84</v>
      </c>
      <c r="AY432" s="20" t="s">
        <v>192</v>
      </c>
      <c r="BE432" s="217">
        <f>IF(N432="základní",J432,0)</f>
        <v>0</v>
      </c>
      <c r="BF432" s="217">
        <f>IF(N432="snížená",J432,0)</f>
        <v>0</v>
      </c>
      <c r="BG432" s="217">
        <f>IF(N432="zákl. přenesená",J432,0)</f>
        <v>0</v>
      </c>
      <c r="BH432" s="217">
        <f>IF(N432="sníž. přenesená",J432,0)</f>
        <v>0</v>
      </c>
      <c r="BI432" s="217">
        <f>IF(N432="nulová",J432,0)</f>
        <v>0</v>
      </c>
      <c r="BJ432" s="20" t="s">
        <v>82</v>
      </c>
      <c r="BK432" s="217">
        <f>ROUND(I432*H432,2)</f>
        <v>0</v>
      </c>
      <c r="BL432" s="20" t="s">
        <v>197</v>
      </c>
      <c r="BM432" s="216" t="s">
        <v>3646</v>
      </c>
    </row>
    <row r="433" s="2" customFormat="1">
      <c r="A433" s="41"/>
      <c r="B433" s="42"/>
      <c r="C433" s="43"/>
      <c r="D433" s="218" t="s">
        <v>199</v>
      </c>
      <c r="E433" s="43"/>
      <c r="F433" s="219" t="s">
        <v>3645</v>
      </c>
      <c r="G433" s="43"/>
      <c r="H433" s="43"/>
      <c r="I433" s="220"/>
      <c r="J433" s="43"/>
      <c r="K433" s="43"/>
      <c r="L433" s="47"/>
      <c r="M433" s="221"/>
      <c r="N433" s="222"/>
      <c r="O433" s="87"/>
      <c r="P433" s="87"/>
      <c r="Q433" s="87"/>
      <c r="R433" s="87"/>
      <c r="S433" s="87"/>
      <c r="T433" s="88"/>
      <c r="U433" s="41"/>
      <c r="V433" s="41"/>
      <c r="W433" s="41"/>
      <c r="X433" s="41"/>
      <c r="Y433" s="41"/>
      <c r="Z433" s="41"/>
      <c r="AA433" s="41"/>
      <c r="AB433" s="41"/>
      <c r="AC433" s="41"/>
      <c r="AD433" s="41"/>
      <c r="AE433" s="41"/>
      <c r="AT433" s="20" t="s">
        <v>199</v>
      </c>
      <c r="AU433" s="20" t="s">
        <v>84</v>
      </c>
    </row>
    <row r="434" s="12" customFormat="1" ht="22.8" customHeight="1">
      <c r="A434" s="12"/>
      <c r="B434" s="191"/>
      <c r="C434" s="192"/>
      <c r="D434" s="193" t="s">
        <v>73</v>
      </c>
      <c r="E434" s="224" t="s">
        <v>2559</v>
      </c>
      <c r="F434" s="224" t="s">
        <v>2560</v>
      </c>
      <c r="G434" s="192"/>
      <c r="H434" s="192"/>
      <c r="I434" s="195"/>
      <c r="J434" s="225">
        <f>BK434</f>
        <v>0</v>
      </c>
      <c r="K434" s="192"/>
      <c r="L434" s="197"/>
      <c r="M434" s="198"/>
      <c r="N434" s="199"/>
      <c r="O434" s="199"/>
      <c r="P434" s="200">
        <f>SUM(P435:P436)</f>
        <v>0</v>
      </c>
      <c r="Q434" s="199"/>
      <c r="R434" s="200">
        <f>SUM(R435:R436)</f>
        <v>0</v>
      </c>
      <c r="S434" s="199"/>
      <c r="T434" s="201">
        <f>SUM(T435:T436)</f>
        <v>0</v>
      </c>
      <c r="U434" s="12"/>
      <c r="V434" s="12"/>
      <c r="W434" s="12"/>
      <c r="X434" s="12"/>
      <c r="Y434" s="12"/>
      <c r="Z434" s="12"/>
      <c r="AA434" s="12"/>
      <c r="AB434" s="12"/>
      <c r="AC434" s="12"/>
      <c r="AD434" s="12"/>
      <c r="AE434" s="12"/>
      <c r="AR434" s="202" t="s">
        <v>82</v>
      </c>
      <c r="AT434" s="203" t="s">
        <v>73</v>
      </c>
      <c r="AU434" s="203" t="s">
        <v>82</v>
      </c>
      <c r="AY434" s="202" t="s">
        <v>192</v>
      </c>
      <c r="BK434" s="204">
        <f>SUM(BK435:BK436)</f>
        <v>0</v>
      </c>
    </row>
    <row r="435" s="2" customFormat="1" ht="33" customHeight="1">
      <c r="A435" s="41"/>
      <c r="B435" s="42"/>
      <c r="C435" s="205" t="s">
        <v>573</v>
      </c>
      <c r="D435" s="205" t="s">
        <v>193</v>
      </c>
      <c r="E435" s="206" t="s">
        <v>3647</v>
      </c>
      <c r="F435" s="207" t="s">
        <v>3648</v>
      </c>
      <c r="G435" s="208" t="s">
        <v>1402</v>
      </c>
      <c r="H435" s="209">
        <v>295.80700000000002</v>
      </c>
      <c r="I435" s="210"/>
      <c r="J435" s="211">
        <f>ROUND(I435*H435,2)</f>
        <v>0</v>
      </c>
      <c r="K435" s="207" t="s">
        <v>19</v>
      </c>
      <c r="L435" s="47"/>
      <c r="M435" s="212" t="s">
        <v>19</v>
      </c>
      <c r="N435" s="213" t="s">
        <v>45</v>
      </c>
      <c r="O435" s="87"/>
      <c r="P435" s="214">
        <f>O435*H435</f>
        <v>0</v>
      </c>
      <c r="Q435" s="214">
        <v>0</v>
      </c>
      <c r="R435" s="214">
        <f>Q435*H435</f>
        <v>0</v>
      </c>
      <c r="S435" s="214">
        <v>0</v>
      </c>
      <c r="T435" s="215">
        <f>S435*H435</f>
        <v>0</v>
      </c>
      <c r="U435" s="41"/>
      <c r="V435" s="41"/>
      <c r="W435" s="41"/>
      <c r="X435" s="41"/>
      <c r="Y435" s="41"/>
      <c r="Z435" s="41"/>
      <c r="AA435" s="41"/>
      <c r="AB435" s="41"/>
      <c r="AC435" s="41"/>
      <c r="AD435" s="41"/>
      <c r="AE435" s="41"/>
      <c r="AR435" s="216" t="s">
        <v>197</v>
      </c>
      <c r="AT435" s="216" t="s">
        <v>193</v>
      </c>
      <c r="AU435" s="216" t="s">
        <v>84</v>
      </c>
      <c r="AY435" s="20" t="s">
        <v>192</v>
      </c>
      <c r="BE435" s="217">
        <f>IF(N435="základní",J435,0)</f>
        <v>0</v>
      </c>
      <c r="BF435" s="217">
        <f>IF(N435="snížená",J435,0)</f>
        <v>0</v>
      </c>
      <c r="BG435" s="217">
        <f>IF(N435="zákl. přenesená",J435,0)</f>
        <v>0</v>
      </c>
      <c r="BH435" s="217">
        <f>IF(N435="sníž. přenesená",J435,0)</f>
        <v>0</v>
      </c>
      <c r="BI435" s="217">
        <f>IF(N435="nulová",J435,0)</f>
        <v>0</v>
      </c>
      <c r="BJ435" s="20" t="s">
        <v>82</v>
      </c>
      <c r="BK435" s="217">
        <f>ROUND(I435*H435,2)</f>
        <v>0</v>
      </c>
      <c r="BL435" s="20" t="s">
        <v>197</v>
      </c>
      <c r="BM435" s="216" t="s">
        <v>3649</v>
      </c>
    </row>
    <row r="436" s="2" customFormat="1">
      <c r="A436" s="41"/>
      <c r="B436" s="42"/>
      <c r="C436" s="43"/>
      <c r="D436" s="218" t="s">
        <v>199</v>
      </c>
      <c r="E436" s="43"/>
      <c r="F436" s="219" t="s">
        <v>3648</v>
      </c>
      <c r="G436" s="43"/>
      <c r="H436" s="43"/>
      <c r="I436" s="220"/>
      <c r="J436" s="43"/>
      <c r="K436" s="43"/>
      <c r="L436" s="47"/>
      <c r="M436" s="221"/>
      <c r="N436" s="222"/>
      <c r="O436" s="87"/>
      <c r="P436" s="87"/>
      <c r="Q436" s="87"/>
      <c r="R436" s="87"/>
      <c r="S436" s="87"/>
      <c r="T436" s="88"/>
      <c r="U436" s="41"/>
      <c r="V436" s="41"/>
      <c r="W436" s="41"/>
      <c r="X436" s="41"/>
      <c r="Y436" s="41"/>
      <c r="Z436" s="41"/>
      <c r="AA436" s="41"/>
      <c r="AB436" s="41"/>
      <c r="AC436" s="41"/>
      <c r="AD436" s="41"/>
      <c r="AE436" s="41"/>
      <c r="AT436" s="20" t="s">
        <v>199</v>
      </c>
      <c r="AU436" s="20" t="s">
        <v>84</v>
      </c>
    </row>
    <row r="437" s="12" customFormat="1" ht="25.92" customHeight="1">
      <c r="A437" s="12"/>
      <c r="B437" s="191"/>
      <c r="C437" s="192"/>
      <c r="D437" s="193" t="s">
        <v>73</v>
      </c>
      <c r="E437" s="194" t="s">
        <v>2293</v>
      </c>
      <c r="F437" s="194" t="s">
        <v>2294</v>
      </c>
      <c r="G437" s="192"/>
      <c r="H437" s="192"/>
      <c r="I437" s="195"/>
      <c r="J437" s="196">
        <f>BK437</f>
        <v>0</v>
      </c>
      <c r="K437" s="192"/>
      <c r="L437" s="197"/>
      <c r="M437" s="198"/>
      <c r="N437" s="199"/>
      <c r="O437" s="199"/>
      <c r="P437" s="200">
        <f>P438+P485+P490+P500+P505+P588+P596+P663+P715+P820</f>
        <v>0</v>
      </c>
      <c r="Q437" s="199"/>
      <c r="R437" s="200">
        <f>R438+R485+R490+R500+R505+R588+R596+R663+R715+R820</f>
        <v>0</v>
      </c>
      <c r="S437" s="199"/>
      <c r="T437" s="201">
        <f>T438+T485+T490+T500+T505+T588+T596+T663+T715+T820</f>
        <v>0</v>
      </c>
      <c r="U437" s="12"/>
      <c r="V437" s="12"/>
      <c r="W437" s="12"/>
      <c r="X437" s="12"/>
      <c r="Y437" s="12"/>
      <c r="Z437" s="12"/>
      <c r="AA437" s="12"/>
      <c r="AB437" s="12"/>
      <c r="AC437" s="12"/>
      <c r="AD437" s="12"/>
      <c r="AE437" s="12"/>
      <c r="AR437" s="202" t="s">
        <v>84</v>
      </c>
      <c r="AT437" s="203" t="s">
        <v>73</v>
      </c>
      <c r="AU437" s="203" t="s">
        <v>74</v>
      </c>
      <c r="AY437" s="202" t="s">
        <v>192</v>
      </c>
      <c r="BK437" s="204">
        <f>BK438+BK485+BK490+BK500+BK505+BK588+BK596+BK663+BK715+BK820</f>
        <v>0</v>
      </c>
    </row>
    <row r="438" s="12" customFormat="1" ht="22.8" customHeight="1">
      <c r="A438" s="12"/>
      <c r="B438" s="191"/>
      <c r="C438" s="192"/>
      <c r="D438" s="193" t="s">
        <v>73</v>
      </c>
      <c r="E438" s="224" t="s">
        <v>3016</v>
      </c>
      <c r="F438" s="224" t="s">
        <v>3017</v>
      </c>
      <c r="G438" s="192"/>
      <c r="H438" s="192"/>
      <c r="I438" s="195"/>
      <c r="J438" s="225">
        <f>BK438</f>
        <v>0</v>
      </c>
      <c r="K438" s="192"/>
      <c r="L438" s="197"/>
      <c r="M438" s="198"/>
      <c r="N438" s="199"/>
      <c r="O438" s="199"/>
      <c r="P438" s="200">
        <f>SUM(P439:P484)</f>
        <v>0</v>
      </c>
      <c r="Q438" s="199"/>
      <c r="R438" s="200">
        <f>SUM(R439:R484)</f>
        <v>0</v>
      </c>
      <c r="S438" s="199"/>
      <c r="T438" s="201">
        <f>SUM(T439:T484)</f>
        <v>0</v>
      </c>
      <c r="U438" s="12"/>
      <c r="V438" s="12"/>
      <c r="W438" s="12"/>
      <c r="X438" s="12"/>
      <c r="Y438" s="12"/>
      <c r="Z438" s="12"/>
      <c r="AA438" s="12"/>
      <c r="AB438" s="12"/>
      <c r="AC438" s="12"/>
      <c r="AD438" s="12"/>
      <c r="AE438" s="12"/>
      <c r="AR438" s="202" t="s">
        <v>84</v>
      </c>
      <c r="AT438" s="203" t="s">
        <v>73</v>
      </c>
      <c r="AU438" s="203" t="s">
        <v>82</v>
      </c>
      <c r="AY438" s="202" t="s">
        <v>192</v>
      </c>
      <c r="BK438" s="204">
        <f>SUM(BK439:BK484)</f>
        <v>0</v>
      </c>
    </row>
    <row r="439" s="2" customFormat="1" ht="24.15" customHeight="1">
      <c r="A439" s="41"/>
      <c r="B439" s="42"/>
      <c r="C439" s="205" t="s">
        <v>577</v>
      </c>
      <c r="D439" s="205" t="s">
        <v>193</v>
      </c>
      <c r="E439" s="206" t="s">
        <v>3650</v>
      </c>
      <c r="F439" s="207" t="s">
        <v>3651</v>
      </c>
      <c r="G439" s="208" t="s">
        <v>1412</v>
      </c>
      <c r="H439" s="209">
        <v>30.344999999999999</v>
      </c>
      <c r="I439" s="210"/>
      <c r="J439" s="211">
        <f>ROUND(I439*H439,2)</f>
        <v>0</v>
      </c>
      <c r="K439" s="207" t="s">
        <v>19</v>
      </c>
      <c r="L439" s="47"/>
      <c r="M439" s="212" t="s">
        <v>19</v>
      </c>
      <c r="N439" s="213" t="s">
        <v>45</v>
      </c>
      <c r="O439" s="87"/>
      <c r="P439" s="214">
        <f>O439*H439</f>
        <v>0</v>
      </c>
      <c r="Q439" s="214">
        <v>0</v>
      </c>
      <c r="R439" s="214">
        <f>Q439*H439</f>
        <v>0</v>
      </c>
      <c r="S439" s="214">
        <v>0</v>
      </c>
      <c r="T439" s="215">
        <f>S439*H439</f>
        <v>0</v>
      </c>
      <c r="U439" s="41"/>
      <c r="V439" s="41"/>
      <c r="W439" s="41"/>
      <c r="X439" s="41"/>
      <c r="Y439" s="41"/>
      <c r="Z439" s="41"/>
      <c r="AA439" s="41"/>
      <c r="AB439" s="41"/>
      <c r="AC439" s="41"/>
      <c r="AD439" s="41"/>
      <c r="AE439" s="41"/>
      <c r="AR439" s="216" t="s">
        <v>282</v>
      </c>
      <c r="AT439" s="216" t="s">
        <v>193</v>
      </c>
      <c r="AU439" s="216" t="s">
        <v>84</v>
      </c>
      <c r="AY439" s="20" t="s">
        <v>192</v>
      </c>
      <c r="BE439" s="217">
        <f>IF(N439="základní",J439,0)</f>
        <v>0</v>
      </c>
      <c r="BF439" s="217">
        <f>IF(N439="snížená",J439,0)</f>
        <v>0</v>
      </c>
      <c r="BG439" s="217">
        <f>IF(N439="zákl. přenesená",J439,0)</f>
        <v>0</v>
      </c>
      <c r="BH439" s="217">
        <f>IF(N439="sníž. přenesená",J439,0)</f>
        <v>0</v>
      </c>
      <c r="BI439" s="217">
        <f>IF(N439="nulová",J439,0)</f>
        <v>0</v>
      </c>
      <c r="BJ439" s="20" t="s">
        <v>82</v>
      </c>
      <c r="BK439" s="217">
        <f>ROUND(I439*H439,2)</f>
        <v>0</v>
      </c>
      <c r="BL439" s="20" t="s">
        <v>282</v>
      </c>
      <c r="BM439" s="216" t="s">
        <v>3652</v>
      </c>
    </row>
    <row r="440" s="2" customFormat="1">
      <c r="A440" s="41"/>
      <c r="B440" s="42"/>
      <c r="C440" s="43"/>
      <c r="D440" s="218" t="s">
        <v>199</v>
      </c>
      <c r="E440" s="43"/>
      <c r="F440" s="219" t="s">
        <v>3651</v>
      </c>
      <c r="G440" s="43"/>
      <c r="H440" s="43"/>
      <c r="I440" s="220"/>
      <c r="J440" s="43"/>
      <c r="K440" s="43"/>
      <c r="L440" s="47"/>
      <c r="M440" s="221"/>
      <c r="N440" s="222"/>
      <c r="O440" s="87"/>
      <c r="P440" s="87"/>
      <c r="Q440" s="87"/>
      <c r="R440" s="87"/>
      <c r="S440" s="87"/>
      <c r="T440" s="88"/>
      <c r="U440" s="41"/>
      <c r="V440" s="41"/>
      <c r="W440" s="41"/>
      <c r="X440" s="41"/>
      <c r="Y440" s="41"/>
      <c r="Z440" s="41"/>
      <c r="AA440" s="41"/>
      <c r="AB440" s="41"/>
      <c r="AC440" s="41"/>
      <c r="AD440" s="41"/>
      <c r="AE440" s="41"/>
      <c r="AT440" s="20" t="s">
        <v>199</v>
      </c>
      <c r="AU440" s="20" t="s">
        <v>84</v>
      </c>
    </row>
    <row r="441" s="16" customFormat="1">
      <c r="A441" s="16"/>
      <c r="B441" s="275"/>
      <c r="C441" s="276"/>
      <c r="D441" s="218" t="s">
        <v>1390</v>
      </c>
      <c r="E441" s="277" t="s">
        <v>19</v>
      </c>
      <c r="F441" s="278" t="s">
        <v>3653</v>
      </c>
      <c r="G441" s="276"/>
      <c r="H441" s="277" t="s">
        <v>19</v>
      </c>
      <c r="I441" s="279"/>
      <c r="J441" s="276"/>
      <c r="K441" s="276"/>
      <c r="L441" s="280"/>
      <c r="M441" s="281"/>
      <c r="N441" s="282"/>
      <c r="O441" s="282"/>
      <c r="P441" s="282"/>
      <c r="Q441" s="282"/>
      <c r="R441" s="282"/>
      <c r="S441" s="282"/>
      <c r="T441" s="283"/>
      <c r="U441" s="16"/>
      <c r="V441" s="16"/>
      <c r="W441" s="16"/>
      <c r="X441" s="16"/>
      <c r="Y441" s="16"/>
      <c r="Z441" s="16"/>
      <c r="AA441" s="16"/>
      <c r="AB441" s="16"/>
      <c r="AC441" s="16"/>
      <c r="AD441" s="16"/>
      <c r="AE441" s="16"/>
      <c r="AT441" s="284" t="s">
        <v>1390</v>
      </c>
      <c r="AU441" s="284" t="s">
        <v>84</v>
      </c>
      <c r="AV441" s="16" t="s">
        <v>82</v>
      </c>
      <c r="AW441" s="16" t="s">
        <v>35</v>
      </c>
      <c r="AX441" s="16" t="s">
        <v>74</v>
      </c>
      <c r="AY441" s="284" t="s">
        <v>192</v>
      </c>
    </row>
    <row r="442" s="16" customFormat="1">
      <c r="A442" s="16"/>
      <c r="B442" s="275"/>
      <c r="C442" s="276"/>
      <c r="D442" s="218" t="s">
        <v>1390</v>
      </c>
      <c r="E442" s="277" t="s">
        <v>19</v>
      </c>
      <c r="F442" s="278" t="s">
        <v>3654</v>
      </c>
      <c r="G442" s="276"/>
      <c r="H442" s="277" t="s">
        <v>19</v>
      </c>
      <c r="I442" s="279"/>
      <c r="J442" s="276"/>
      <c r="K442" s="276"/>
      <c r="L442" s="280"/>
      <c r="M442" s="281"/>
      <c r="N442" s="282"/>
      <c r="O442" s="282"/>
      <c r="P442" s="282"/>
      <c r="Q442" s="282"/>
      <c r="R442" s="282"/>
      <c r="S442" s="282"/>
      <c r="T442" s="283"/>
      <c r="U442" s="16"/>
      <c r="V442" s="16"/>
      <c r="W442" s="16"/>
      <c r="X442" s="16"/>
      <c r="Y442" s="16"/>
      <c r="Z442" s="16"/>
      <c r="AA442" s="16"/>
      <c r="AB442" s="16"/>
      <c r="AC442" s="16"/>
      <c r="AD442" s="16"/>
      <c r="AE442" s="16"/>
      <c r="AT442" s="284" t="s">
        <v>1390</v>
      </c>
      <c r="AU442" s="284" t="s">
        <v>84</v>
      </c>
      <c r="AV442" s="16" t="s">
        <v>82</v>
      </c>
      <c r="AW442" s="16" t="s">
        <v>35</v>
      </c>
      <c r="AX442" s="16" t="s">
        <v>74</v>
      </c>
      <c r="AY442" s="284" t="s">
        <v>192</v>
      </c>
    </row>
    <row r="443" s="14" customFormat="1">
      <c r="A443" s="14"/>
      <c r="B443" s="253"/>
      <c r="C443" s="254"/>
      <c r="D443" s="218" t="s">
        <v>1390</v>
      </c>
      <c r="E443" s="255" t="s">
        <v>19</v>
      </c>
      <c r="F443" s="256" t="s">
        <v>3655</v>
      </c>
      <c r="G443" s="254"/>
      <c r="H443" s="257">
        <v>30.344999999999999</v>
      </c>
      <c r="I443" s="258"/>
      <c r="J443" s="254"/>
      <c r="K443" s="254"/>
      <c r="L443" s="259"/>
      <c r="M443" s="260"/>
      <c r="N443" s="261"/>
      <c r="O443" s="261"/>
      <c r="P443" s="261"/>
      <c r="Q443" s="261"/>
      <c r="R443" s="261"/>
      <c r="S443" s="261"/>
      <c r="T443" s="262"/>
      <c r="U443" s="14"/>
      <c r="V443" s="14"/>
      <c r="W443" s="14"/>
      <c r="X443" s="14"/>
      <c r="Y443" s="14"/>
      <c r="Z443" s="14"/>
      <c r="AA443" s="14"/>
      <c r="AB443" s="14"/>
      <c r="AC443" s="14"/>
      <c r="AD443" s="14"/>
      <c r="AE443" s="14"/>
      <c r="AT443" s="263" t="s">
        <v>1390</v>
      </c>
      <c r="AU443" s="263" t="s">
        <v>84</v>
      </c>
      <c r="AV443" s="14" t="s">
        <v>84</v>
      </c>
      <c r="AW443" s="14" t="s">
        <v>35</v>
      </c>
      <c r="AX443" s="14" t="s">
        <v>74</v>
      </c>
      <c r="AY443" s="263" t="s">
        <v>192</v>
      </c>
    </row>
    <row r="444" s="15" customFormat="1">
      <c r="A444" s="15"/>
      <c r="B444" s="264"/>
      <c r="C444" s="265"/>
      <c r="D444" s="218" t="s">
        <v>1390</v>
      </c>
      <c r="E444" s="266" t="s">
        <v>19</v>
      </c>
      <c r="F444" s="267" t="s">
        <v>1392</v>
      </c>
      <c r="G444" s="265"/>
      <c r="H444" s="268">
        <v>30.344999999999999</v>
      </c>
      <c r="I444" s="269"/>
      <c r="J444" s="265"/>
      <c r="K444" s="265"/>
      <c r="L444" s="270"/>
      <c r="M444" s="271"/>
      <c r="N444" s="272"/>
      <c r="O444" s="272"/>
      <c r="P444" s="272"/>
      <c r="Q444" s="272"/>
      <c r="R444" s="272"/>
      <c r="S444" s="272"/>
      <c r="T444" s="273"/>
      <c r="U444" s="15"/>
      <c r="V444" s="15"/>
      <c r="W444" s="15"/>
      <c r="X444" s="15"/>
      <c r="Y444" s="15"/>
      <c r="Z444" s="15"/>
      <c r="AA444" s="15"/>
      <c r="AB444" s="15"/>
      <c r="AC444" s="15"/>
      <c r="AD444" s="15"/>
      <c r="AE444" s="15"/>
      <c r="AT444" s="274" t="s">
        <v>1390</v>
      </c>
      <c r="AU444" s="274" t="s">
        <v>84</v>
      </c>
      <c r="AV444" s="15" t="s">
        <v>197</v>
      </c>
      <c r="AW444" s="15" t="s">
        <v>35</v>
      </c>
      <c r="AX444" s="15" t="s">
        <v>82</v>
      </c>
      <c r="AY444" s="274" t="s">
        <v>192</v>
      </c>
    </row>
    <row r="445" s="2" customFormat="1" ht="16.5" customHeight="1">
      <c r="A445" s="41"/>
      <c r="B445" s="42"/>
      <c r="C445" s="243" t="s">
        <v>581</v>
      </c>
      <c r="D445" s="243" t="s">
        <v>247</v>
      </c>
      <c r="E445" s="244" t="s">
        <v>3656</v>
      </c>
      <c r="F445" s="245" t="s">
        <v>3657</v>
      </c>
      <c r="G445" s="246" t="s">
        <v>1402</v>
      </c>
      <c r="H445" s="247">
        <v>0.010999999999999999</v>
      </c>
      <c r="I445" s="248"/>
      <c r="J445" s="249">
        <f>ROUND(I445*H445,2)</f>
        <v>0</v>
      </c>
      <c r="K445" s="245" t="s">
        <v>19</v>
      </c>
      <c r="L445" s="250"/>
      <c r="M445" s="251" t="s">
        <v>19</v>
      </c>
      <c r="N445" s="252" t="s">
        <v>45</v>
      </c>
      <c r="O445" s="87"/>
      <c r="P445" s="214">
        <f>O445*H445</f>
        <v>0</v>
      </c>
      <c r="Q445" s="214">
        <v>0</v>
      </c>
      <c r="R445" s="214">
        <f>Q445*H445</f>
        <v>0</v>
      </c>
      <c r="S445" s="214">
        <v>0</v>
      </c>
      <c r="T445" s="215">
        <f>S445*H445</f>
        <v>0</v>
      </c>
      <c r="U445" s="41"/>
      <c r="V445" s="41"/>
      <c r="W445" s="41"/>
      <c r="X445" s="41"/>
      <c r="Y445" s="41"/>
      <c r="Z445" s="41"/>
      <c r="AA445" s="41"/>
      <c r="AB445" s="41"/>
      <c r="AC445" s="41"/>
      <c r="AD445" s="41"/>
      <c r="AE445" s="41"/>
      <c r="AR445" s="216" t="s">
        <v>451</v>
      </c>
      <c r="AT445" s="216" t="s">
        <v>247</v>
      </c>
      <c r="AU445" s="216" t="s">
        <v>84</v>
      </c>
      <c r="AY445" s="20" t="s">
        <v>192</v>
      </c>
      <c r="BE445" s="217">
        <f>IF(N445="základní",J445,0)</f>
        <v>0</v>
      </c>
      <c r="BF445" s="217">
        <f>IF(N445="snížená",J445,0)</f>
        <v>0</v>
      </c>
      <c r="BG445" s="217">
        <f>IF(N445="zákl. přenesená",J445,0)</f>
        <v>0</v>
      </c>
      <c r="BH445" s="217">
        <f>IF(N445="sníž. přenesená",J445,0)</f>
        <v>0</v>
      </c>
      <c r="BI445" s="217">
        <f>IF(N445="nulová",J445,0)</f>
        <v>0</v>
      </c>
      <c r="BJ445" s="20" t="s">
        <v>82</v>
      </c>
      <c r="BK445" s="217">
        <f>ROUND(I445*H445,2)</f>
        <v>0</v>
      </c>
      <c r="BL445" s="20" t="s">
        <v>282</v>
      </c>
      <c r="BM445" s="216" t="s">
        <v>3658</v>
      </c>
    </row>
    <row r="446" s="2" customFormat="1">
      <c r="A446" s="41"/>
      <c r="B446" s="42"/>
      <c r="C446" s="43"/>
      <c r="D446" s="218" t="s">
        <v>199</v>
      </c>
      <c r="E446" s="43"/>
      <c r="F446" s="219" t="s">
        <v>3657</v>
      </c>
      <c r="G446" s="43"/>
      <c r="H446" s="43"/>
      <c r="I446" s="220"/>
      <c r="J446" s="43"/>
      <c r="K446" s="43"/>
      <c r="L446" s="47"/>
      <c r="M446" s="221"/>
      <c r="N446" s="222"/>
      <c r="O446" s="87"/>
      <c r="P446" s="87"/>
      <c r="Q446" s="87"/>
      <c r="R446" s="87"/>
      <c r="S446" s="87"/>
      <c r="T446" s="88"/>
      <c r="U446" s="41"/>
      <c r="V446" s="41"/>
      <c r="W446" s="41"/>
      <c r="X446" s="41"/>
      <c r="Y446" s="41"/>
      <c r="Z446" s="41"/>
      <c r="AA446" s="41"/>
      <c r="AB446" s="41"/>
      <c r="AC446" s="41"/>
      <c r="AD446" s="41"/>
      <c r="AE446" s="41"/>
      <c r="AT446" s="20" t="s">
        <v>199</v>
      </c>
      <c r="AU446" s="20" t="s">
        <v>84</v>
      </c>
    </row>
    <row r="447" s="14" customFormat="1">
      <c r="A447" s="14"/>
      <c r="B447" s="253"/>
      <c r="C447" s="254"/>
      <c r="D447" s="218" t="s">
        <v>1390</v>
      </c>
      <c r="E447" s="255" t="s">
        <v>19</v>
      </c>
      <c r="F447" s="256" t="s">
        <v>3659</v>
      </c>
      <c r="G447" s="254"/>
      <c r="H447" s="257">
        <v>0.010999999999999999</v>
      </c>
      <c r="I447" s="258"/>
      <c r="J447" s="254"/>
      <c r="K447" s="254"/>
      <c r="L447" s="259"/>
      <c r="M447" s="260"/>
      <c r="N447" s="261"/>
      <c r="O447" s="261"/>
      <c r="P447" s="261"/>
      <c r="Q447" s="261"/>
      <c r="R447" s="261"/>
      <c r="S447" s="261"/>
      <c r="T447" s="262"/>
      <c r="U447" s="14"/>
      <c r="V447" s="14"/>
      <c r="W447" s="14"/>
      <c r="X447" s="14"/>
      <c r="Y447" s="14"/>
      <c r="Z447" s="14"/>
      <c r="AA447" s="14"/>
      <c r="AB447" s="14"/>
      <c r="AC447" s="14"/>
      <c r="AD447" s="14"/>
      <c r="AE447" s="14"/>
      <c r="AT447" s="263" t="s">
        <v>1390</v>
      </c>
      <c r="AU447" s="263" t="s">
        <v>84</v>
      </c>
      <c r="AV447" s="14" t="s">
        <v>84</v>
      </c>
      <c r="AW447" s="14" t="s">
        <v>35</v>
      </c>
      <c r="AX447" s="14" t="s">
        <v>74</v>
      </c>
      <c r="AY447" s="263" t="s">
        <v>192</v>
      </c>
    </row>
    <row r="448" s="15" customFormat="1">
      <c r="A448" s="15"/>
      <c r="B448" s="264"/>
      <c r="C448" s="265"/>
      <c r="D448" s="218" t="s">
        <v>1390</v>
      </c>
      <c r="E448" s="266" t="s">
        <v>19</v>
      </c>
      <c r="F448" s="267" t="s">
        <v>1392</v>
      </c>
      <c r="G448" s="265"/>
      <c r="H448" s="268">
        <v>0.010999999999999999</v>
      </c>
      <c r="I448" s="269"/>
      <c r="J448" s="265"/>
      <c r="K448" s="265"/>
      <c r="L448" s="270"/>
      <c r="M448" s="271"/>
      <c r="N448" s="272"/>
      <c r="O448" s="272"/>
      <c r="P448" s="272"/>
      <c r="Q448" s="272"/>
      <c r="R448" s="272"/>
      <c r="S448" s="272"/>
      <c r="T448" s="273"/>
      <c r="U448" s="15"/>
      <c r="V448" s="15"/>
      <c r="W448" s="15"/>
      <c r="X448" s="15"/>
      <c r="Y448" s="15"/>
      <c r="Z448" s="15"/>
      <c r="AA448" s="15"/>
      <c r="AB448" s="15"/>
      <c r="AC448" s="15"/>
      <c r="AD448" s="15"/>
      <c r="AE448" s="15"/>
      <c r="AT448" s="274" t="s">
        <v>1390</v>
      </c>
      <c r="AU448" s="274" t="s">
        <v>84</v>
      </c>
      <c r="AV448" s="15" t="s">
        <v>197</v>
      </c>
      <c r="AW448" s="15" t="s">
        <v>35</v>
      </c>
      <c r="AX448" s="15" t="s">
        <v>82</v>
      </c>
      <c r="AY448" s="274" t="s">
        <v>192</v>
      </c>
    </row>
    <row r="449" s="2" customFormat="1" ht="21.75" customHeight="1">
      <c r="A449" s="41"/>
      <c r="B449" s="42"/>
      <c r="C449" s="205" t="s">
        <v>585</v>
      </c>
      <c r="D449" s="205" t="s">
        <v>193</v>
      </c>
      <c r="E449" s="206" t="s">
        <v>3660</v>
      </c>
      <c r="F449" s="207" t="s">
        <v>3661</v>
      </c>
      <c r="G449" s="208" t="s">
        <v>1412</v>
      </c>
      <c r="H449" s="209">
        <v>234.53200000000001</v>
      </c>
      <c r="I449" s="210"/>
      <c r="J449" s="211">
        <f>ROUND(I449*H449,2)</f>
        <v>0</v>
      </c>
      <c r="K449" s="207" t="s">
        <v>19</v>
      </c>
      <c r="L449" s="47"/>
      <c r="M449" s="212" t="s">
        <v>19</v>
      </c>
      <c r="N449" s="213" t="s">
        <v>45</v>
      </c>
      <c r="O449" s="87"/>
      <c r="P449" s="214">
        <f>O449*H449</f>
        <v>0</v>
      </c>
      <c r="Q449" s="214">
        <v>0</v>
      </c>
      <c r="R449" s="214">
        <f>Q449*H449</f>
        <v>0</v>
      </c>
      <c r="S449" s="214">
        <v>0</v>
      </c>
      <c r="T449" s="215">
        <f>S449*H449</f>
        <v>0</v>
      </c>
      <c r="U449" s="41"/>
      <c r="V449" s="41"/>
      <c r="W449" s="41"/>
      <c r="X449" s="41"/>
      <c r="Y449" s="41"/>
      <c r="Z449" s="41"/>
      <c r="AA449" s="41"/>
      <c r="AB449" s="41"/>
      <c r="AC449" s="41"/>
      <c r="AD449" s="41"/>
      <c r="AE449" s="41"/>
      <c r="AR449" s="216" t="s">
        <v>282</v>
      </c>
      <c r="AT449" s="216" t="s">
        <v>193</v>
      </c>
      <c r="AU449" s="216" t="s">
        <v>84</v>
      </c>
      <c r="AY449" s="20" t="s">
        <v>192</v>
      </c>
      <c r="BE449" s="217">
        <f>IF(N449="základní",J449,0)</f>
        <v>0</v>
      </c>
      <c r="BF449" s="217">
        <f>IF(N449="snížená",J449,0)</f>
        <v>0</v>
      </c>
      <c r="BG449" s="217">
        <f>IF(N449="zákl. přenesená",J449,0)</f>
        <v>0</v>
      </c>
      <c r="BH449" s="217">
        <f>IF(N449="sníž. přenesená",J449,0)</f>
        <v>0</v>
      </c>
      <c r="BI449" s="217">
        <f>IF(N449="nulová",J449,0)</f>
        <v>0</v>
      </c>
      <c r="BJ449" s="20" t="s">
        <v>82</v>
      </c>
      <c r="BK449" s="217">
        <f>ROUND(I449*H449,2)</f>
        <v>0</v>
      </c>
      <c r="BL449" s="20" t="s">
        <v>282</v>
      </c>
      <c r="BM449" s="216" t="s">
        <v>3662</v>
      </c>
    </row>
    <row r="450" s="2" customFormat="1">
      <c r="A450" s="41"/>
      <c r="B450" s="42"/>
      <c r="C450" s="43"/>
      <c r="D450" s="218" t="s">
        <v>199</v>
      </c>
      <c r="E450" s="43"/>
      <c r="F450" s="219" t="s">
        <v>3661</v>
      </c>
      <c r="G450" s="43"/>
      <c r="H450" s="43"/>
      <c r="I450" s="220"/>
      <c r="J450" s="43"/>
      <c r="K450" s="43"/>
      <c r="L450" s="47"/>
      <c r="M450" s="221"/>
      <c r="N450" s="222"/>
      <c r="O450" s="87"/>
      <c r="P450" s="87"/>
      <c r="Q450" s="87"/>
      <c r="R450" s="87"/>
      <c r="S450" s="87"/>
      <c r="T450" s="88"/>
      <c r="U450" s="41"/>
      <c r="V450" s="41"/>
      <c r="W450" s="41"/>
      <c r="X450" s="41"/>
      <c r="Y450" s="41"/>
      <c r="Z450" s="41"/>
      <c r="AA450" s="41"/>
      <c r="AB450" s="41"/>
      <c r="AC450" s="41"/>
      <c r="AD450" s="41"/>
      <c r="AE450" s="41"/>
      <c r="AT450" s="20" t="s">
        <v>199</v>
      </c>
      <c r="AU450" s="20" t="s">
        <v>84</v>
      </c>
    </row>
    <row r="451" s="16" customFormat="1">
      <c r="A451" s="16"/>
      <c r="B451" s="275"/>
      <c r="C451" s="276"/>
      <c r="D451" s="218" t="s">
        <v>1390</v>
      </c>
      <c r="E451" s="277" t="s">
        <v>19</v>
      </c>
      <c r="F451" s="278" t="s">
        <v>3653</v>
      </c>
      <c r="G451" s="276"/>
      <c r="H451" s="277" t="s">
        <v>19</v>
      </c>
      <c r="I451" s="279"/>
      <c r="J451" s="276"/>
      <c r="K451" s="276"/>
      <c r="L451" s="280"/>
      <c r="M451" s="281"/>
      <c r="N451" s="282"/>
      <c r="O451" s="282"/>
      <c r="P451" s="282"/>
      <c r="Q451" s="282"/>
      <c r="R451" s="282"/>
      <c r="S451" s="282"/>
      <c r="T451" s="283"/>
      <c r="U451" s="16"/>
      <c r="V451" s="16"/>
      <c r="W451" s="16"/>
      <c r="X451" s="16"/>
      <c r="Y451" s="16"/>
      <c r="Z451" s="16"/>
      <c r="AA451" s="16"/>
      <c r="AB451" s="16"/>
      <c r="AC451" s="16"/>
      <c r="AD451" s="16"/>
      <c r="AE451" s="16"/>
      <c r="AT451" s="284" t="s">
        <v>1390</v>
      </c>
      <c r="AU451" s="284" t="s">
        <v>84</v>
      </c>
      <c r="AV451" s="16" t="s">
        <v>82</v>
      </c>
      <c r="AW451" s="16" t="s">
        <v>35</v>
      </c>
      <c r="AX451" s="16" t="s">
        <v>74</v>
      </c>
      <c r="AY451" s="284" t="s">
        <v>192</v>
      </c>
    </row>
    <row r="452" s="16" customFormat="1">
      <c r="A452" s="16"/>
      <c r="B452" s="275"/>
      <c r="C452" s="276"/>
      <c r="D452" s="218" t="s">
        <v>1390</v>
      </c>
      <c r="E452" s="277" t="s">
        <v>19</v>
      </c>
      <c r="F452" s="278" t="s">
        <v>3663</v>
      </c>
      <c r="G452" s="276"/>
      <c r="H452" s="277" t="s">
        <v>19</v>
      </c>
      <c r="I452" s="279"/>
      <c r="J452" s="276"/>
      <c r="K452" s="276"/>
      <c r="L452" s="280"/>
      <c r="M452" s="281"/>
      <c r="N452" s="282"/>
      <c r="O452" s="282"/>
      <c r="P452" s="282"/>
      <c r="Q452" s="282"/>
      <c r="R452" s="282"/>
      <c r="S452" s="282"/>
      <c r="T452" s="283"/>
      <c r="U452" s="16"/>
      <c r="V452" s="16"/>
      <c r="W452" s="16"/>
      <c r="X452" s="16"/>
      <c r="Y452" s="16"/>
      <c r="Z452" s="16"/>
      <c r="AA452" s="16"/>
      <c r="AB452" s="16"/>
      <c r="AC452" s="16"/>
      <c r="AD452" s="16"/>
      <c r="AE452" s="16"/>
      <c r="AT452" s="284" t="s">
        <v>1390</v>
      </c>
      <c r="AU452" s="284" t="s">
        <v>84</v>
      </c>
      <c r="AV452" s="16" t="s">
        <v>82</v>
      </c>
      <c r="AW452" s="16" t="s">
        <v>35</v>
      </c>
      <c r="AX452" s="16" t="s">
        <v>74</v>
      </c>
      <c r="AY452" s="284" t="s">
        <v>192</v>
      </c>
    </row>
    <row r="453" s="14" customFormat="1">
      <c r="A453" s="14"/>
      <c r="B453" s="253"/>
      <c r="C453" s="254"/>
      <c r="D453" s="218" t="s">
        <v>1390</v>
      </c>
      <c r="E453" s="255" t="s">
        <v>19</v>
      </c>
      <c r="F453" s="256" t="s">
        <v>3664</v>
      </c>
      <c r="G453" s="254"/>
      <c r="H453" s="257">
        <v>142.80000000000001</v>
      </c>
      <c r="I453" s="258"/>
      <c r="J453" s="254"/>
      <c r="K453" s="254"/>
      <c r="L453" s="259"/>
      <c r="M453" s="260"/>
      <c r="N453" s="261"/>
      <c r="O453" s="261"/>
      <c r="P453" s="261"/>
      <c r="Q453" s="261"/>
      <c r="R453" s="261"/>
      <c r="S453" s="261"/>
      <c r="T453" s="262"/>
      <c r="U453" s="14"/>
      <c r="V453" s="14"/>
      <c r="W453" s="14"/>
      <c r="X453" s="14"/>
      <c r="Y453" s="14"/>
      <c r="Z453" s="14"/>
      <c r="AA453" s="14"/>
      <c r="AB453" s="14"/>
      <c r="AC453" s="14"/>
      <c r="AD453" s="14"/>
      <c r="AE453" s="14"/>
      <c r="AT453" s="263" t="s">
        <v>1390</v>
      </c>
      <c r="AU453" s="263" t="s">
        <v>84</v>
      </c>
      <c r="AV453" s="14" t="s">
        <v>84</v>
      </c>
      <c r="AW453" s="14" t="s">
        <v>35</v>
      </c>
      <c r="AX453" s="14" t="s">
        <v>74</v>
      </c>
      <c r="AY453" s="263" t="s">
        <v>192</v>
      </c>
    </row>
    <row r="454" s="16" customFormat="1">
      <c r="A454" s="16"/>
      <c r="B454" s="275"/>
      <c r="C454" s="276"/>
      <c r="D454" s="218" t="s">
        <v>1390</v>
      </c>
      <c r="E454" s="277" t="s">
        <v>19</v>
      </c>
      <c r="F454" s="278" t="s">
        <v>3665</v>
      </c>
      <c r="G454" s="276"/>
      <c r="H454" s="277" t="s">
        <v>19</v>
      </c>
      <c r="I454" s="279"/>
      <c r="J454" s="276"/>
      <c r="K454" s="276"/>
      <c r="L454" s="280"/>
      <c r="M454" s="281"/>
      <c r="N454" s="282"/>
      <c r="O454" s="282"/>
      <c r="P454" s="282"/>
      <c r="Q454" s="282"/>
      <c r="R454" s="282"/>
      <c r="S454" s="282"/>
      <c r="T454" s="283"/>
      <c r="U454" s="16"/>
      <c r="V454" s="16"/>
      <c r="W454" s="16"/>
      <c r="X454" s="16"/>
      <c r="Y454" s="16"/>
      <c r="Z454" s="16"/>
      <c r="AA454" s="16"/>
      <c r="AB454" s="16"/>
      <c r="AC454" s="16"/>
      <c r="AD454" s="16"/>
      <c r="AE454" s="16"/>
      <c r="AT454" s="284" t="s">
        <v>1390</v>
      </c>
      <c r="AU454" s="284" t="s">
        <v>84</v>
      </c>
      <c r="AV454" s="16" t="s">
        <v>82</v>
      </c>
      <c r="AW454" s="16" t="s">
        <v>35</v>
      </c>
      <c r="AX454" s="16" t="s">
        <v>74</v>
      </c>
      <c r="AY454" s="284" t="s">
        <v>192</v>
      </c>
    </row>
    <row r="455" s="14" customFormat="1">
      <c r="A455" s="14"/>
      <c r="B455" s="253"/>
      <c r="C455" s="254"/>
      <c r="D455" s="218" t="s">
        <v>1390</v>
      </c>
      <c r="E455" s="255" t="s">
        <v>19</v>
      </c>
      <c r="F455" s="256" t="s">
        <v>3666</v>
      </c>
      <c r="G455" s="254"/>
      <c r="H455" s="257">
        <v>91.731999999999999</v>
      </c>
      <c r="I455" s="258"/>
      <c r="J455" s="254"/>
      <c r="K455" s="254"/>
      <c r="L455" s="259"/>
      <c r="M455" s="260"/>
      <c r="N455" s="261"/>
      <c r="O455" s="261"/>
      <c r="P455" s="261"/>
      <c r="Q455" s="261"/>
      <c r="R455" s="261"/>
      <c r="S455" s="261"/>
      <c r="T455" s="262"/>
      <c r="U455" s="14"/>
      <c r="V455" s="14"/>
      <c r="W455" s="14"/>
      <c r="X455" s="14"/>
      <c r="Y455" s="14"/>
      <c r="Z455" s="14"/>
      <c r="AA455" s="14"/>
      <c r="AB455" s="14"/>
      <c r="AC455" s="14"/>
      <c r="AD455" s="14"/>
      <c r="AE455" s="14"/>
      <c r="AT455" s="263" t="s">
        <v>1390</v>
      </c>
      <c r="AU455" s="263" t="s">
        <v>84</v>
      </c>
      <c r="AV455" s="14" t="s">
        <v>84</v>
      </c>
      <c r="AW455" s="14" t="s">
        <v>35</v>
      </c>
      <c r="AX455" s="14" t="s">
        <v>74</v>
      </c>
      <c r="AY455" s="263" t="s">
        <v>192</v>
      </c>
    </row>
    <row r="456" s="15" customFormat="1">
      <c r="A456" s="15"/>
      <c r="B456" s="264"/>
      <c r="C456" s="265"/>
      <c r="D456" s="218" t="s">
        <v>1390</v>
      </c>
      <c r="E456" s="266" t="s">
        <v>19</v>
      </c>
      <c r="F456" s="267" t="s">
        <v>1392</v>
      </c>
      <c r="G456" s="265"/>
      <c r="H456" s="268">
        <v>234.53200000000001</v>
      </c>
      <c r="I456" s="269"/>
      <c r="J456" s="265"/>
      <c r="K456" s="265"/>
      <c r="L456" s="270"/>
      <c r="M456" s="271"/>
      <c r="N456" s="272"/>
      <c r="O456" s="272"/>
      <c r="P456" s="272"/>
      <c r="Q456" s="272"/>
      <c r="R456" s="272"/>
      <c r="S456" s="272"/>
      <c r="T456" s="273"/>
      <c r="U456" s="15"/>
      <c r="V456" s="15"/>
      <c r="W456" s="15"/>
      <c r="X456" s="15"/>
      <c r="Y456" s="15"/>
      <c r="Z456" s="15"/>
      <c r="AA456" s="15"/>
      <c r="AB456" s="15"/>
      <c r="AC456" s="15"/>
      <c r="AD456" s="15"/>
      <c r="AE456" s="15"/>
      <c r="AT456" s="274" t="s">
        <v>1390</v>
      </c>
      <c r="AU456" s="274" t="s">
        <v>84</v>
      </c>
      <c r="AV456" s="15" t="s">
        <v>197</v>
      </c>
      <c r="AW456" s="15" t="s">
        <v>35</v>
      </c>
      <c r="AX456" s="15" t="s">
        <v>82</v>
      </c>
      <c r="AY456" s="274" t="s">
        <v>192</v>
      </c>
    </row>
    <row r="457" s="2" customFormat="1" ht="16.5" customHeight="1">
      <c r="A457" s="41"/>
      <c r="B457" s="42"/>
      <c r="C457" s="243" t="s">
        <v>589</v>
      </c>
      <c r="D457" s="243" t="s">
        <v>247</v>
      </c>
      <c r="E457" s="244" t="s">
        <v>3656</v>
      </c>
      <c r="F457" s="245" t="s">
        <v>3657</v>
      </c>
      <c r="G457" s="246" t="s">
        <v>1402</v>
      </c>
      <c r="H457" s="247">
        <v>0.106</v>
      </c>
      <c r="I457" s="248"/>
      <c r="J457" s="249">
        <f>ROUND(I457*H457,2)</f>
        <v>0</v>
      </c>
      <c r="K457" s="245" t="s">
        <v>19</v>
      </c>
      <c r="L457" s="250"/>
      <c r="M457" s="251" t="s">
        <v>19</v>
      </c>
      <c r="N457" s="252" t="s">
        <v>45</v>
      </c>
      <c r="O457" s="87"/>
      <c r="P457" s="214">
        <f>O457*H457</f>
        <v>0</v>
      </c>
      <c r="Q457" s="214">
        <v>0</v>
      </c>
      <c r="R457" s="214">
        <f>Q457*H457</f>
        <v>0</v>
      </c>
      <c r="S457" s="214">
        <v>0</v>
      </c>
      <c r="T457" s="215">
        <f>S457*H457</f>
        <v>0</v>
      </c>
      <c r="U457" s="41"/>
      <c r="V457" s="41"/>
      <c r="W457" s="41"/>
      <c r="X457" s="41"/>
      <c r="Y457" s="41"/>
      <c r="Z457" s="41"/>
      <c r="AA457" s="41"/>
      <c r="AB457" s="41"/>
      <c r="AC457" s="41"/>
      <c r="AD457" s="41"/>
      <c r="AE457" s="41"/>
      <c r="AR457" s="216" t="s">
        <v>451</v>
      </c>
      <c r="AT457" s="216" t="s">
        <v>247</v>
      </c>
      <c r="AU457" s="216" t="s">
        <v>84</v>
      </c>
      <c r="AY457" s="20" t="s">
        <v>192</v>
      </c>
      <c r="BE457" s="217">
        <f>IF(N457="základní",J457,0)</f>
        <v>0</v>
      </c>
      <c r="BF457" s="217">
        <f>IF(N457="snížená",J457,0)</f>
        <v>0</v>
      </c>
      <c r="BG457" s="217">
        <f>IF(N457="zákl. přenesená",J457,0)</f>
        <v>0</v>
      </c>
      <c r="BH457" s="217">
        <f>IF(N457="sníž. přenesená",J457,0)</f>
        <v>0</v>
      </c>
      <c r="BI457" s="217">
        <f>IF(N457="nulová",J457,0)</f>
        <v>0</v>
      </c>
      <c r="BJ457" s="20" t="s">
        <v>82</v>
      </c>
      <c r="BK457" s="217">
        <f>ROUND(I457*H457,2)</f>
        <v>0</v>
      </c>
      <c r="BL457" s="20" t="s">
        <v>282</v>
      </c>
      <c r="BM457" s="216" t="s">
        <v>3667</v>
      </c>
    </row>
    <row r="458" s="2" customFormat="1">
      <c r="A458" s="41"/>
      <c r="B458" s="42"/>
      <c r="C458" s="43"/>
      <c r="D458" s="218" t="s">
        <v>199</v>
      </c>
      <c r="E458" s="43"/>
      <c r="F458" s="219" t="s">
        <v>3657</v>
      </c>
      <c r="G458" s="43"/>
      <c r="H458" s="43"/>
      <c r="I458" s="220"/>
      <c r="J458" s="43"/>
      <c r="K458" s="43"/>
      <c r="L458" s="47"/>
      <c r="M458" s="221"/>
      <c r="N458" s="222"/>
      <c r="O458" s="87"/>
      <c r="P458" s="87"/>
      <c r="Q458" s="87"/>
      <c r="R458" s="87"/>
      <c r="S458" s="87"/>
      <c r="T458" s="88"/>
      <c r="U458" s="41"/>
      <c r="V458" s="41"/>
      <c r="W458" s="41"/>
      <c r="X458" s="41"/>
      <c r="Y458" s="41"/>
      <c r="Z458" s="41"/>
      <c r="AA458" s="41"/>
      <c r="AB458" s="41"/>
      <c r="AC458" s="41"/>
      <c r="AD458" s="41"/>
      <c r="AE458" s="41"/>
      <c r="AT458" s="20" t="s">
        <v>199</v>
      </c>
      <c r="AU458" s="20" t="s">
        <v>84</v>
      </c>
    </row>
    <row r="459" s="14" customFormat="1">
      <c r="A459" s="14"/>
      <c r="B459" s="253"/>
      <c r="C459" s="254"/>
      <c r="D459" s="218" t="s">
        <v>1390</v>
      </c>
      <c r="E459" s="255" t="s">
        <v>19</v>
      </c>
      <c r="F459" s="256" t="s">
        <v>3668</v>
      </c>
      <c r="G459" s="254"/>
      <c r="H459" s="257">
        <v>0.106</v>
      </c>
      <c r="I459" s="258"/>
      <c r="J459" s="254"/>
      <c r="K459" s="254"/>
      <c r="L459" s="259"/>
      <c r="M459" s="260"/>
      <c r="N459" s="261"/>
      <c r="O459" s="261"/>
      <c r="P459" s="261"/>
      <c r="Q459" s="261"/>
      <c r="R459" s="261"/>
      <c r="S459" s="261"/>
      <c r="T459" s="262"/>
      <c r="U459" s="14"/>
      <c r="V459" s="14"/>
      <c r="W459" s="14"/>
      <c r="X459" s="14"/>
      <c r="Y459" s="14"/>
      <c r="Z459" s="14"/>
      <c r="AA459" s="14"/>
      <c r="AB459" s="14"/>
      <c r="AC459" s="14"/>
      <c r="AD459" s="14"/>
      <c r="AE459" s="14"/>
      <c r="AT459" s="263" t="s">
        <v>1390</v>
      </c>
      <c r="AU459" s="263" t="s">
        <v>84</v>
      </c>
      <c r="AV459" s="14" t="s">
        <v>84</v>
      </c>
      <c r="AW459" s="14" t="s">
        <v>35</v>
      </c>
      <c r="AX459" s="14" t="s">
        <v>74</v>
      </c>
      <c r="AY459" s="263" t="s">
        <v>192</v>
      </c>
    </row>
    <row r="460" s="15" customFormat="1">
      <c r="A460" s="15"/>
      <c r="B460" s="264"/>
      <c r="C460" s="265"/>
      <c r="D460" s="218" t="s">
        <v>1390</v>
      </c>
      <c r="E460" s="266" t="s">
        <v>19</v>
      </c>
      <c r="F460" s="267" t="s">
        <v>1392</v>
      </c>
      <c r="G460" s="265"/>
      <c r="H460" s="268">
        <v>0.106</v>
      </c>
      <c r="I460" s="269"/>
      <c r="J460" s="265"/>
      <c r="K460" s="265"/>
      <c r="L460" s="270"/>
      <c r="M460" s="271"/>
      <c r="N460" s="272"/>
      <c r="O460" s="272"/>
      <c r="P460" s="272"/>
      <c r="Q460" s="272"/>
      <c r="R460" s="272"/>
      <c r="S460" s="272"/>
      <c r="T460" s="273"/>
      <c r="U460" s="15"/>
      <c r="V460" s="15"/>
      <c r="W460" s="15"/>
      <c r="X460" s="15"/>
      <c r="Y460" s="15"/>
      <c r="Z460" s="15"/>
      <c r="AA460" s="15"/>
      <c r="AB460" s="15"/>
      <c r="AC460" s="15"/>
      <c r="AD460" s="15"/>
      <c r="AE460" s="15"/>
      <c r="AT460" s="274" t="s">
        <v>1390</v>
      </c>
      <c r="AU460" s="274" t="s">
        <v>84</v>
      </c>
      <c r="AV460" s="15" t="s">
        <v>197</v>
      </c>
      <c r="AW460" s="15" t="s">
        <v>35</v>
      </c>
      <c r="AX460" s="15" t="s">
        <v>82</v>
      </c>
      <c r="AY460" s="274" t="s">
        <v>192</v>
      </c>
    </row>
    <row r="461" s="2" customFormat="1" ht="16.5" customHeight="1">
      <c r="A461" s="41"/>
      <c r="B461" s="42"/>
      <c r="C461" s="205" t="s">
        <v>593</v>
      </c>
      <c r="D461" s="205" t="s">
        <v>193</v>
      </c>
      <c r="E461" s="206" t="s">
        <v>3669</v>
      </c>
      <c r="F461" s="207" t="s">
        <v>3670</v>
      </c>
      <c r="G461" s="208" t="s">
        <v>1412</v>
      </c>
      <c r="H461" s="209">
        <v>30.344999999999999</v>
      </c>
      <c r="I461" s="210"/>
      <c r="J461" s="211">
        <f>ROUND(I461*H461,2)</f>
        <v>0</v>
      </c>
      <c r="K461" s="207" t="s">
        <v>19</v>
      </c>
      <c r="L461" s="47"/>
      <c r="M461" s="212" t="s">
        <v>19</v>
      </c>
      <c r="N461" s="213" t="s">
        <v>45</v>
      </c>
      <c r="O461" s="87"/>
      <c r="P461" s="214">
        <f>O461*H461</f>
        <v>0</v>
      </c>
      <c r="Q461" s="214">
        <v>0</v>
      </c>
      <c r="R461" s="214">
        <f>Q461*H461</f>
        <v>0</v>
      </c>
      <c r="S461" s="214">
        <v>0</v>
      </c>
      <c r="T461" s="215">
        <f>S461*H461</f>
        <v>0</v>
      </c>
      <c r="U461" s="41"/>
      <c r="V461" s="41"/>
      <c r="W461" s="41"/>
      <c r="X461" s="41"/>
      <c r="Y461" s="41"/>
      <c r="Z461" s="41"/>
      <c r="AA461" s="41"/>
      <c r="AB461" s="41"/>
      <c r="AC461" s="41"/>
      <c r="AD461" s="41"/>
      <c r="AE461" s="41"/>
      <c r="AR461" s="216" t="s">
        <v>282</v>
      </c>
      <c r="AT461" s="216" t="s">
        <v>193</v>
      </c>
      <c r="AU461" s="216" t="s">
        <v>84</v>
      </c>
      <c r="AY461" s="20" t="s">
        <v>192</v>
      </c>
      <c r="BE461" s="217">
        <f>IF(N461="základní",J461,0)</f>
        <v>0</v>
      </c>
      <c r="BF461" s="217">
        <f>IF(N461="snížená",J461,0)</f>
        <v>0</v>
      </c>
      <c r="BG461" s="217">
        <f>IF(N461="zákl. přenesená",J461,0)</f>
        <v>0</v>
      </c>
      <c r="BH461" s="217">
        <f>IF(N461="sníž. přenesená",J461,0)</f>
        <v>0</v>
      </c>
      <c r="BI461" s="217">
        <f>IF(N461="nulová",J461,0)</f>
        <v>0</v>
      </c>
      <c r="BJ461" s="20" t="s">
        <v>82</v>
      </c>
      <c r="BK461" s="217">
        <f>ROUND(I461*H461,2)</f>
        <v>0</v>
      </c>
      <c r="BL461" s="20" t="s">
        <v>282</v>
      </c>
      <c r="BM461" s="216" t="s">
        <v>3671</v>
      </c>
    </row>
    <row r="462" s="2" customFormat="1">
      <c r="A462" s="41"/>
      <c r="B462" s="42"/>
      <c r="C462" s="43"/>
      <c r="D462" s="218" t="s">
        <v>199</v>
      </c>
      <c r="E462" s="43"/>
      <c r="F462" s="219" t="s">
        <v>3670</v>
      </c>
      <c r="G462" s="43"/>
      <c r="H462" s="43"/>
      <c r="I462" s="220"/>
      <c r="J462" s="43"/>
      <c r="K462" s="43"/>
      <c r="L462" s="47"/>
      <c r="M462" s="221"/>
      <c r="N462" s="222"/>
      <c r="O462" s="87"/>
      <c r="P462" s="87"/>
      <c r="Q462" s="87"/>
      <c r="R462" s="87"/>
      <c r="S462" s="87"/>
      <c r="T462" s="88"/>
      <c r="U462" s="41"/>
      <c r="V462" s="41"/>
      <c r="W462" s="41"/>
      <c r="X462" s="41"/>
      <c r="Y462" s="41"/>
      <c r="Z462" s="41"/>
      <c r="AA462" s="41"/>
      <c r="AB462" s="41"/>
      <c r="AC462" s="41"/>
      <c r="AD462" s="41"/>
      <c r="AE462" s="41"/>
      <c r="AT462" s="20" t="s">
        <v>199</v>
      </c>
      <c r="AU462" s="20" t="s">
        <v>84</v>
      </c>
    </row>
    <row r="463" s="16" customFormat="1">
      <c r="A463" s="16"/>
      <c r="B463" s="275"/>
      <c r="C463" s="276"/>
      <c r="D463" s="218" t="s">
        <v>1390</v>
      </c>
      <c r="E463" s="277" t="s">
        <v>19</v>
      </c>
      <c r="F463" s="278" t="s">
        <v>3653</v>
      </c>
      <c r="G463" s="276"/>
      <c r="H463" s="277" t="s">
        <v>19</v>
      </c>
      <c r="I463" s="279"/>
      <c r="J463" s="276"/>
      <c r="K463" s="276"/>
      <c r="L463" s="280"/>
      <c r="M463" s="281"/>
      <c r="N463" s="282"/>
      <c r="O463" s="282"/>
      <c r="P463" s="282"/>
      <c r="Q463" s="282"/>
      <c r="R463" s="282"/>
      <c r="S463" s="282"/>
      <c r="T463" s="283"/>
      <c r="U463" s="16"/>
      <c r="V463" s="16"/>
      <c r="W463" s="16"/>
      <c r="X463" s="16"/>
      <c r="Y463" s="16"/>
      <c r="Z463" s="16"/>
      <c r="AA463" s="16"/>
      <c r="AB463" s="16"/>
      <c r="AC463" s="16"/>
      <c r="AD463" s="16"/>
      <c r="AE463" s="16"/>
      <c r="AT463" s="284" t="s">
        <v>1390</v>
      </c>
      <c r="AU463" s="284" t="s">
        <v>84</v>
      </c>
      <c r="AV463" s="16" t="s">
        <v>82</v>
      </c>
      <c r="AW463" s="16" t="s">
        <v>35</v>
      </c>
      <c r="AX463" s="16" t="s">
        <v>74</v>
      </c>
      <c r="AY463" s="284" t="s">
        <v>192</v>
      </c>
    </row>
    <row r="464" s="16" customFormat="1">
      <c r="A464" s="16"/>
      <c r="B464" s="275"/>
      <c r="C464" s="276"/>
      <c r="D464" s="218" t="s">
        <v>1390</v>
      </c>
      <c r="E464" s="277" t="s">
        <v>19</v>
      </c>
      <c r="F464" s="278" t="s">
        <v>3654</v>
      </c>
      <c r="G464" s="276"/>
      <c r="H464" s="277" t="s">
        <v>19</v>
      </c>
      <c r="I464" s="279"/>
      <c r="J464" s="276"/>
      <c r="K464" s="276"/>
      <c r="L464" s="280"/>
      <c r="M464" s="281"/>
      <c r="N464" s="282"/>
      <c r="O464" s="282"/>
      <c r="P464" s="282"/>
      <c r="Q464" s="282"/>
      <c r="R464" s="282"/>
      <c r="S464" s="282"/>
      <c r="T464" s="283"/>
      <c r="U464" s="16"/>
      <c r="V464" s="16"/>
      <c r="W464" s="16"/>
      <c r="X464" s="16"/>
      <c r="Y464" s="16"/>
      <c r="Z464" s="16"/>
      <c r="AA464" s="16"/>
      <c r="AB464" s="16"/>
      <c r="AC464" s="16"/>
      <c r="AD464" s="16"/>
      <c r="AE464" s="16"/>
      <c r="AT464" s="284" t="s">
        <v>1390</v>
      </c>
      <c r="AU464" s="284" t="s">
        <v>84</v>
      </c>
      <c r="AV464" s="16" t="s">
        <v>82</v>
      </c>
      <c r="AW464" s="16" t="s">
        <v>35</v>
      </c>
      <c r="AX464" s="16" t="s">
        <v>74</v>
      </c>
      <c r="AY464" s="284" t="s">
        <v>192</v>
      </c>
    </row>
    <row r="465" s="14" customFormat="1">
      <c r="A465" s="14"/>
      <c r="B465" s="253"/>
      <c r="C465" s="254"/>
      <c r="D465" s="218" t="s">
        <v>1390</v>
      </c>
      <c r="E465" s="255" t="s">
        <v>19</v>
      </c>
      <c r="F465" s="256" t="s">
        <v>3655</v>
      </c>
      <c r="G465" s="254"/>
      <c r="H465" s="257">
        <v>30.344999999999999</v>
      </c>
      <c r="I465" s="258"/>
      <c r="J465" s="254"/>
      <c r="K465" s="254"/>
      <c r="L465" s="259"/>
      <c r="M465" s="260"/>
      <c r="N465" s="261"/>
      <c r="O465" s="261"/>
      <c r="P465" s="261"/>
      <c r="Q465" s="261"/>
      <c r="R465" s="261"/>
      <c r="S465" s="261"/>
      <c r="T465" s="262"/>
      <c r="U465" s="14"/>
      <c r="V465" s="14"/>
      <c r="W465" s="14"/>
      <c r="X465" s="14"/>
      <c r="Y465" s="14"/>
      <c r="Z465" s="14"/>
      <c r="AA465" s="14"/>
      <c r="AB465" s="14"/>
      <c r="AC465" s="14"/>
      <c r="AD465" s="14"/>
      <c r="AE465" s="14"/>
      <c r="AT465" s="263" t="s">
        <v>1390</v>
      </c>
      <c r="AU465" s="263" t="s">
        <v>84</v>
      </c>
      <c r="AV465" s="14" t="s">
        <v>84</v>
      </c>
      <c r="AW465" s="14" t="s">
        <v>35</v>
      </c>
      <c r="AX465" s="14" t="s">
        <v>74</v>
      </c>
      <c r="AY465" s="263" t="s">
        <v>192</v>
      </c>
    </row>
    <row r="466" s="15" customFormat="1">
      <c r="A466" s="15"/>
      <c r="B466" s="264"/>
      <c r="C466" s="265"/>
      <c r="D466" s="218" t="s">
        <v>1390</v>
      </c>
      <c r="E466" s="266" t="s">
        <v>19</v>
      </c>
      <c r="F466" s="267" t="s">
        <v>1392</v>
      </c>
      <c r="G466" s="265"/>
      <c r="H466" s="268">
        <v>30.344999999999999</v>
      </c>
      <c r="I466" s="269"/>
      <c r="J466" s="265"/>
      <c r="K466" s="265"/>
      <c r="L466" s="270"/>
      <c r="M466" s="271"/>
      <c r="N466" s="272"/>
      <c r="O466" s="272"/>
      <c r="P466" s="272"/>
      <c r="Q466" s="272"/>
      <c r="R466" s="272"/>
      <c r="S466" s="272"/>
      <c r="T466" s="273"/>
      <c r="U466" s="15"/>
      <c r="V466" s="15"/>
      <c r="W466" s="15"/>
      <c r="X466" s="15"/>
      <c r="Y466" s="15"/>
      <c r="Z466" s="15"/>
      <c r="AA466" s="15"/>
      <c r="AB466" s="15"/>
      <c r="AC466" s="15"/>
      <c r="AD466" s="15"/>
      <c r="AE466" s="15"/>
      <c r="AT466" s="274" t="s">
        <v>1390</v>
      </c>
      <c r="AU466" s="274" t="s">
        <v>84</v>
      </c>
      <c r="AV466" s="15" t="s">
        <v>197</v>
      </c>
      <c r="AW466" s="15" t="s">
        <v>35</v>
      </c>
      <c r="AX466" s="15" t="s">
        <v>82</v>
      </c>
      <c r="AY466" s="274" t="s">
        <v>192</v>
      </c>
    </row>
    <row r="467" s="2" customFormat="1" ht="24.15" customHeight="1">
      <c r="A467" s="41"/>
      <c r="B467" s="42"/>
      <c r="C467" s="243" t="s">
        <v>595</v>
      </c>
      <c r="D467" s="243" t="s">
        <v>247</v>
      </c>
      <c r="E467" s="244" t="s">
        <v>3079</v>
      </c>
      <c r="F467" s="245" t="s">
        <v>3080</v>
      </c>
      <c r="G467" s="246" t="s">
        <v>1412</v>
      </c>
      <c r="H467" s="247">
        <v>34.896999999999998</v>
      </c>
      <c r="I467" s="248"/>
      <c r="J467" s="249">
        <f>ROUND(I467*H467,2)</f>
        <v>0</v>
      </c>
      <c r="K467" s="245" t="s">
        <v>19</v>
      </c>
      <c r="L467" s="250"/>
      <c r="M467" s="251" t="s">
        <v>19</v>
      </c>
      <c r="N467" s="252" t="s">
        <v>45</v>
      </c>
      <c r="O467" s="87"/>
      <c r="P467" s="214">
        <f>O467*H467</f>
        <v>0</v>
      </c>
      <c r="Q467" s="214">
        <v>0</v>
      </c>
      <c r="R467" s="214">
        <f>Q467*H467</f>
        <v>0</v>
      </c>
      <c r="S467" s="214">
        <v>0</v>
      </c>
      <c r="T467" s="215">
        <f>S467*H467</f>
        <v>0</v>
      </c>
      <c r="U467" s="41"/>
      <c r="V467" s="41"/>
      <c r="W467" s="41"/>
      <c r="X467" s="41"/>
      <c r="Y467" s="41"/>
      <c r="Z467" s="41"/>
      <c r="AA467" s="41"/>
      <c r="AB467" s="41"/>
      <c r="AC467" s="41"/>
      <c r="AD467" s="41"/>
      <c r="AE467" s="41"/>
      <c r="AR467" s="216" t="s">
        <v>451</v>
      </c>
      <c r="AT467" s="216" t="s">
        <v>247</v>
      </c>
      <c r="AU467" s="216" t="s">
        <v>84</v>
      </c>
      <c r="AY467" s="20" t="s">
        <v>192</v>
      </c>
      <c r="BE467" s="217">
        <f>IF(N467="základní",J467,0)</f>
        <v>0</v>
      </c>
      <c r="BF467" s="217">
        <f>IF(N467="snížená",J467,0)</f>
        <v>0</v>
      </c>
      <c r="BG467" s="217">
        <f>IF(N467="zákl. přenesená",J467,0)</f>
        <v>0</v>
      </c>
      <c r="BH467" s="217">
        <f>IF(N467="sníž. přenesená",J467,0)</f>
        <v>0</v>
      </c>
      <c r="BI467" s="217">
        <f>IF(N467="nulová",J467,0)</f>
        <v>0</v>
      </c>
      <c r="BJ467" s="20" t="s">
        <v>82</v>
      </c>
      <c r="BK467" s="217">
        <f>ROUND(I467*H467,2)</f>
        <v>0</v>
      </c>
      <c r="BL467" s="20" t="s">
        <v>282</v>
      </c>
      <c r="BM467" s="216" t="s">
        <v>3672</v>
      </c>
    </row>
    <row r="468" s="2" customFormat="1">
      <c r="A468" s="41"/>
      <c r="B468" s="42"/>
      <c r="C468" s="43"/>
      <c r="D468" s="218" t="s">
        <v>199</v>
      </c>
      <c r="E468" s="43"/>
      <c r="F468" s="219" t="s">
        <v>3080</v>
      </c>
      <c r="G468" s="43"/>
      <c r="H468" s="43"/>
      <c r="I468" s="220"/>
      <c r="J468" s="43"/>
      <c r="K468" s="43"/>
      <c r="L468" s="47"/>
      <c r="M468" s="221"/>
      <c r="N468" s="222"/>
      <c r="O468" s="87"/>
      <c r="P468" s="87"/>
      <c r="Q468" s="87"/>
      <c r="R468" s="87"/>
      <c r="S468" s="87"/>
      <c r="T468" s="88"/>
      <c r="U468" s="41"/>
      <c r="V468" s="41"/>
      <c r="W468" s="41"/>
      <c r="X468" s="41"/>
      <c r="Y468" s="41"/>
      <c r="Z468" s="41"/>
      <c r="AA468" s="41"/>
      <c r="AB468" s="41"/>
      <c r="AC468" s="41"/>
      <c r="AD468" s="41"/>
      <c r="AE468" s="41"/>
      <c r="AT468" s="20" t="s">
        <v>199</v>
      </c>
      <c r="AU468" s="20" t="s">
        <v>84</v>
      </c>
    </row>
    <row r="469" s="14" customFormat="1">
      <c r="A469" s="14"/>
      <c r="B469" s="253"/>
      <c r="C469" s="254"/>
      <c r="D469" s="218" t="s">
        <v>1390</v>
      </c>
      <c r="E469" s="255" t="s">
        <v>19</v>
      </c>
      <c r="F469" s="256" t="s">
        <v>3673</v>
      </c>
      <c r="G469" s="254"/>
      <c r="H469" s="257">
        <v>34.896999999999998</v>
      </c>
      <c r="I469" s="258"/>
      <c r="J469" s="254"/>
      <c r="K469" s="254"/>
      <c r="L469" s="259"/>
      <c r="M469" s="260"/>
      <c r="N469" s="261"/>
      <c r="O469" s="261"/>
      <c r="P469" s="261"/>
      <c r="Q469" s="261"/>
      <c r="R469" s="261"/>
      <c r="S469" s="261"/>
      <c r="T469" s="262"/>
      <c r="U469" s="14"/>
      <c r="V469" s="14"/>
      <c r="W469" s="14"/>
      <c r="X469" s="14"/>
      <c r="Y469" s="14"/>
      <c r="Z469" s="14"/>
      <c r="AA469" s="14"/>
      <c r="AB469" s="14"/>
      <c r="AC469" s="14"/>
      <c r="AD469" s="14"/>
      <c r="AE469" s="14"/>
      <c r="AT469" s="263" t="s">
        <v>1390</v>
      </c>
      <c r="AU469" s="263" t="s">
        <v>84</v>
      </c>
      <c r="AV469" s="14" t="s">
        <v>84</v>
      </c>
      <c r="AW469" s="14" t="s">
        <v>35</v>
      </c>
      <c r="AX469" s="14" t="s">
        <v>74</v>
      </c>
      <c r="AY469" s="263" t="s">
        <v>192</v>
      </c>
    </row>
    <row r="470" s="15" customFormat="1">
      <c r="A470" s="15"/>
      <c r="B470" s="264"/>
      <c r="C470" s="265"/>
      <c r="D470" s="218" t="s">
        <v>1390</v>
      </c>
      <c r="E470" s="266" t="s">
        <v>19</v>
      </c>
      <c r="F470" s="267" t="s">
        <v>1392</v>
      </c>
      <c r="G470" s="265"/>
      <c r="H470" s="268">
        <v>34.896999999999998</v>
      </c>
      <c r="I470" s="269"/>
      <c r="J470" s="265"/>
      <c r="K470" s="265"/>
      <c r="L470" s="270"/>
      <c r="M470" s="271"/>
      <c r="N470" s="272"/>
      <c r="O470" s="272"/>
      <c r="P470" s="272"/>
      <c r="Q470" s="272"/>
      <c r="R470" s="272"/>
      <c r="S470" s="272"/>
      <c r="T470" s="273"/>
      <c r="U470" s="15"/>
      <c r="V470" s="15"/>
      <c r="W470" s="15"/>
      <c r="X470" s="15"/>
      <c r="Y470" s="15"/>
      <c r="Z470" s="15"/>
      <c r="AA470" s="15"/>
      <c r="AB470" s="15"/>
      <c r="AC470" s="15"/>
      <c r="AD470" s="15"/>
      <c r="AE470" s="15"/>
      <c r="AT470" s="274" t="s">
        <v>1390</v>
      </c>
      <c r="AU470" s="274" t="s">
        <v>84</v>
      </c>
      <c r="AV470" s="15" t="s">
        <v>197</v>
      </c>
      <c r="AW470" s="15" t="s">
        <v>35</v>
      </c>
      <c r="AX470" s="15" t="s">
        <v>82</v>
      </c>
      <c r="AY470" s="274" t="s">
        <v>192</v>
      </c>
    </row>
    <row r="471" s="2" customFormat="1" ht="16.5" customHeight="1">
      <c r="A471" s="41"/>
      <c r="B471" s="42"/>
      <c r="C471" s="205" t="s">
        <v>599</v>
      </c>
      <c r="D471" s="205" t="s">
        <v>193</v>
      </c>
      <c r="E471" s="206" t="s">
        <v>3674</v>
      </c>
      <c r="F471" s="207" t="s">
        <v>3675</v>
      </c>
      <c r="G471" s="208" t="s">
        <v>1412</v>
      </c>
      <c r="H471" s="209">
        <v>326.26400000000001</v>
      </c>
      <c r="I471" s="210"/>
      <c r="J471" s="211">
        <f>ROUND(I471*H471,2)</f>
        <v>0</v>
      </c>
      <c r="K471" s="207" t="s">
        <v>19</v>
      </c>
      <c r="L471" s="47"/>
      <c r="M471" s="212" t="s">
        <v>19</v>
      </c>
      <c r="N471" s="213" t="s">
        <v>45</v>
      </c>
      <c r="O471" s="87"/>
      <c r="P471" s="214">
        <f>O471*H471</f>
        <v>0</v>
      </c>
      <c r="Q471" s="214">
        <v>0</v>
      </c>
      <c r="R471" s="214">
        <f>Q471*H471</f>
        <v>0</v>
      </c>
      <c r="S471" s="214">
        <v>0</v>
      </c>
      <c r="T471" s="215">
        <f>S471*H471</f>
        <v>0</v>
      </c>
      <c r="U471" s="41"/>
      <c r="V471" s="41"/>
      <c r="W471" s="41"/>
      <c r="X471" s="41"/>
      <c r="Y471" s="41"/>
      <c r="Z471" s="41"/>
      <c r="AA471" s="41"/>
      <c r="AB471" s="41"/>
      <c r="AC471" s="41"/>
      <c r="AD471" s="41"/>
      <c r="AE471" s="41"/>
      <c r="AR471" s="216" t="s">
        <v>282</v>
      </c>
      <c r="AT471" s="216" t="s">
        <v>193</v>
      </c>
      <c r="AU471" s="216" t="s">
        <v>84</v>
      </c>
      <c r="AY471" s="20" t="s">
        <v>192</v>
      </c>
      <c r="BE471" s="217">
        <f>IF(N471="základní",J471,0)</f>
        <v>0</v>
      </c>
      <c r="BF471" s="217">
        <f>IF(N471="snížená",J471,0)</f>
        <v>0</v>
      </c>
      <c r="BG471" s="217">
        <f>IF(N471="zákl. přenesená",J471,0)</f>
        <v>0</v>
      </c>
      <c r="BH471" s="217">
        <f>IF(N471="sníž. přenesená",J471,0)</f>
        <v>0</v>
      </c>
      <c r="BI471" s="217">
        <f>IF(N471="nulová",J471,0)</f>
        <v>0</v>
      </c>
      <c r="BJ471" s="20" t="s">
        <v>82</v>
      </c>
      <c r="BK471" s="217">
        <f>ROUND(I471*H471,2)</f>
        <v>0</v>
      </c>
      <c r="BL471" s="20" t="s">
        <v>282</v>
      </c>
      <c r="BM471" s="216" t="s">
        <v>3676</v>
      </c>
    </row>
    <row r="472" s="2" customFormat="1">
      <c r="A472" s="41"/>
      <c r="B472" s="42"/>
      <c r="C472" s="43"/>
      <c r="D472" s="218" t="s">
        <v>199</v>
      </c>
      <c r="E472" s="43"/>
      <c r="F472" s="219" t="s">
        <v>3675</v>
      </c>
      <c r="G472" s="43"/>
      <c r="H472" s="43"/>
      <c r="I472" s="220"/>
      <c r="J472" s="43"/>
      <c r="K472" s="43"/>
      <c r="L472" s="47"/>
      <c r="M472" s="221"/>
      <c r="N472" s="222"/>
      <c r="O472" s="87"/>
      <c r="P472" s="87"/>
      <c r="Q472" s="87"/>
      <c r="R472" s="87"/>
      <c r="S472" s="87"/>
      <c r="T472" s="88"/>
      <c r="U472" s="41"/>
      <c r="V472" s="41"/>
      <c r="W472" s="41"/>
      <c r="X472" s="41"/>
      <c r="Y472" s="41"/>
      <c r="Z472" s="41"/>
      <c r="AA472" s="41"/>
      <c r="AB472" s="41"/>
      <c r="AC472" s="41"/>
      <c r="AD472" s="41"/>
      <c r="AE472" s="41"/>
      <c r="AT472" s="20" t="s">
        <v>199</v>
      </c>
      <c r="AU472" s="20" t="s">
        <v>84</v>
      </c>
    </row>
    <row r="473" s="16" customFormat="1">
      <c r="A473" s="16"/>
      <c r="B473" s="275"/>
      <c r="C473" s="276"/>
      <c r="D473" s="218" t="s">
        <v>1390</v>
      </c>
      <c r="E473" s="277" t="s">
        <v>19</v>
      </c>
      <c r="F473" s="278" t="s">
        <v>3653</v>
      </c>
      <c r="G473" s="276"/>
      <c r="H473" s="277" t="s">
        <v>19</v>
      </c>
      <c r="I473" s="279"/>
      <c r="J473" s="276"/>
      <c r="K473" s="276"/>
      <c r="L473" s="280"/>
      <c r="M473" s="281"/>
      <c r="N473" s="282"/>
      <c r="O473" s="282"/>
      <c r="P473" s="282"/>
      <c r="Q473" s="282"/>
      <c r="R473" s="282"/>
      <c r="S473" s="282"/>
      <c r="T473" s="283"/>
      <c r="U473" s="16"/>
      <c r="V473" s="16"/>
      <c r="W473" s="16"/>
      <c r="X473" s="16"/>
      <c r="Y473" s="16"/>
      <c r="Z473" s="16"/>
      <c r="AA473" s="16"/>
      <c r="AB473" s="16"/>
      <c r="AC473" s="16"/>
      <c r="AD473" s="16"/>
      <c r="AE473" s="16"/>
      <c r="AT473" s="284" t="s">
        <v>1390</v>
      </c>
      <c r="AU473" s="284" t="s">
        <v>84</v>
      </c>
      <c r="AV473" s="16" t="s">
        <v>82</v>
      </c>
      <c r="AW473" s="16" t="s">
        <v>35</v>
      </c>
      <c r="AX473" s="16" t="s">
        <v>74</v>
      </c>
      <c r="AY473" s="284" t="s">
        <v>192</v>
      </c>
    </row>
    <row r="474" s="16" customFormat="1">
      <c r="A474" s="16"/>
      <c r="B474" s="275"/>
      <c r="C474" s="276"/>
      <c r="D474" s="218" t="s">
        <v>1390</v>
      </c>
      <c r="E474" s="277" t="s">
        <v>19</v>
      </c>
      <c r="F474" s="278" t="s">
        <v>3663</v>
      </c>
      <c r="G474" s="276"/>
      <c r="H474" s="277" t="s">
        <v>19</v>
      </c>
      <c r="I474" s="279"/>
      <c r="J474" s="276"/>
      <c r="K474" s="276"/>
      <c r="L474" s="280"/>
      <c r="M474" s="281"/>
      <c r="N474" s="282"/>
      <c r="O474" s="282"/>
      <c r="P474" s="282"/>
      <c r="Q474" s="282"/>
      <c r="R474" s="282"/>
      <c r="S474" s="282"/>
      <c r="T474" s="283"/>
      <c r="U474" s="16"/>
      <c r="V474" s="16"/>
      <c r="W474" s="16"/>
      <c r="X474" s="16"/>
      <c r="Y474" s="16"/>
      <c r="Z474" s="16"/>
      <c r="AA474" s="16"/>
      <c r="AB474" s="16"/>
      <c r="AC474" s="16"/>
      <c r="AD474" s="16"/>
      <c r="AE474" s="16"/>
      <c r="AT474" s="284" t="s">
        <v>1390</v>
      </c>
      <c r="AU474" s="284" t="s">
        <v>84</v>
      </c>
      <c r="AV474" s="16" t="s">
        <v>82</v>
      </c>
      <c r="AW474" s="16" t="s">
        <v>35</v>
      </c>
      <c r="AX474" s="16" t="s">
        <v>74</v>
      </c>
      <c r="AY474" s="284" t="s">
        <v>192</v>
      </c>
    </row>
    <row r="475" s="14" customFormat="1">
      <c r="A475" s="14"/>
      <c r="B475" s="253"/>
      <c r="C475" s="254"/>
      <c r="D475" s="218" t="s">
        <v>1390</v>
      </c>
      <c r="E475" s="255" t="s">
        <v>19</v>
      </c>
      <c r="F475" s="256" t="s">
        <v>3664</v>
      </c>
      <c r="G475" s="254"/>
      <c r="H475" s="257">
        <v>142.80000000000001</v>
      </c>
      <c r="I475" s="258"/>
      <c r="J475" s="254"/>
      <c r="K475" s="254"/>
      <c r="L475" s="259"/>
      <c r="M475" s="260"/>
      <c r="N475" s="261"/>
      <c r="O475" s="261"/>
      <c r="P475" s="261"/>
      <c r="Q475" s="261"/>
      <c r="R475" s="261"/>
      <c r="S475" s="261"/>
      <c r="T475" s="262"/>
      <c r="U475" s="14"/>
      <c r="V475" s="14"/>
      <c r="W475" s="14"/>
      <c r="X475" s="14"/>
      <c r="Y475" s="14"/>
      <c r="Z475" s="14"/>
      <c r="AA475" s="14"/>
      <c r="AB475" s="14"/>
      <c r="AC475" s="14"/>
      <c r="AD475" s="14"/>
      <c r="AE475" s="14"/>
      <c r="AT475" s="263" t="s">
        <v>1390</v>
      </c>
      <c r="AU475" s="263" t="s">
        <v>84</v>
      </c>
      <c r="AV475" s="14" t="s">
        <v>84</v>
      </c>
      <c r="AW475" s="14" t="s">
        <v>35</v>
      </c>
      <c r="AX475" s="14" t="s">
        <v>74</v>
      </c>
      <c r="AY475" s="263" t="s">
        <v>192</v>
      </c>
    </row>
    <row r="476" s="16" customFormat="1">
      <c r="A476" s="16"/>
      <c r="B476" s="275"/>
      <c r="C476" s="276"/>
      <c r="D476" s="218" t="s">
        <v>1390</v>
      </c>
      <c r="E476" s="277" t="s">
        <v>19</v>
      </c>
      <c r="F476" s="278" t="s">
        <v>3665</v>
      </c>
      <c r="G476" s="276"/>
      <c r="H476" s="277" t="s">
        <v>19</v>
      </c>
      <c r="I476" s="279"/>
      <c r="J476" s="276"/>
      <c r="K476" s="276"/>
      <c r="L476" s="280"/>
      <c r="M476" s="281"/>
      <c r="N476" s="282"/>
      <c r="O476" s="282"/>
      <c r="P476" s="282"/>
      <c r="Q476" s="282"/>
      <c r="R476" s="282"/>
      <c r="S476" s="282"/>
      <c r="T476" s="283"/>
      <c r="U476" s="16"/>
      <c r="V476" s="16"/>
      <c r="W476" s="16"/>
      <c r="X476" s="16"/>
      <c r="Y476" s="16"/>
      <c r="Z476" s="16"/>
      <c r="AA476" s="16"/>
      <c r="AB476" s="16"/>
      <c r="AC476" s="16"/>
      <c r="AD476" s="16"/>
      <c r="AE476" s="16"/>
      <c r="AT476" s="284" t="s">
        <v>1390</v>
      </c>
      <c r="AU476" s="284" t="s">
        <v>84</v>
      </c>
      <c r="AV476" s="16" t="s">
        <v>82</v>
      </c>
      <c r="AW476" s="16" t="s">
        <v>35</v>
      </c>
      <c r="AX476" s="16" t="s">
        <v>74</v>
      </c>
      <c r="AY476" s="284" t="s">
        <v>192</v>
      </c>
    </row>
    <row r="477" s="14" customFormat="1">
      <c r="A477" s="14"/>
      <c r="B477" s="253"/>
      <c r="C477" s="254"/>
      <c r="D477" s="218" t="s">
        <v>1390</v>
      </c>
      <c r="E477" s="255" t="s">
        <v>19</v>
      </c>
      <c r="F477" s="256" t="s">
        <v>3677</v>
      </c>
      <c r="G477" s="254"/>
      <c r="H477" s="257">
        <v>183.464</v>
      </c>
      <c r="I477" s="258"/>
      <c r="J477" s="254"/>
      <c r="K477" s="254"/>
      <c r="L477" s="259"/>
      <c r="M477" s="260"/>
      <c r="N477" s="261"/>
      <c r="O477" s="261"/>
      <c r="P477" s="261"/>
      <c r="Q477" s="261"/>
      <c r="R477" s="261"/>
      <c r="S477" s="261"/>
      <c r="T477" s="262"/>
      <c r="U477" s="14"/>
      <c r="V477" s="14"/>
      <c r="W477" s="14"/>
      <c r="X477" s="14"/>
      <c r="Y477" s="14"/>
      <c r="Z477" s="14"/>
      <c r="AA477" s="14"/>
      <c r="AB477" s="14"/>
      <c r="AC477" s="14"/>
      <c r="AD477" s="14"/>
      <c r="AE477" s="14"/>
      <c r="AT477" s="263" t="s">
        <v>1390</v>
      </c>
      <c r="AU477" s="263" t="s">
        <v>84</v>
      </c>
      <c r="AV477" s="14" t="s">
        <v>84</v>
      </c>
      <c r="AW477" s="14" t="s">
        <v>35</v>
      </c>
      <c r="AX477" s="14" t="s">
        <v>74</v>
      </c>
      <c r="AY477" s="263" t="s">
        <v>192</v>
      </c>
    </row>
    <row r="478" s="15" customFormat="1">
      <c r="A478" s="15"/>
      <c r="B478" s="264"/>
      <c r="C478" s="265"/>
      <c r="D478" s="218" t="s">
        <v>1390</v>
      </c>
      <c r="E478" s="266" t="s">
        <v>19</v>
      </c>
      <c r="F478" s="267" t="s">
        <v>1392</v>
      </c>
      <c r="G478" s="265"/>
      <c r="H478" s="268">
        <v>326.26400000000001</v>
      </c>
      <c r="I478" s="269"/>
      <c r="J478" s="265"/>
      <c r="K478" s="265"/>
      <c r="L478" s="270"/>
      <c r="M478" s="271"/>
      <c r="N478" s="272"/>
      <c r="O478" s="272"/>
      <c r="P478" s="272"/>
      <c r="Q478" s="272"/>
      <c r="R478" s="272"/>
      <c r="S478" s="272"/>
      <c r="T478" s="273"/>
      <c r="U478" s="15"/>
      <c r="V478" s="15"/>
      <c r="W478" s="15"/>
      <c r="X478" s="15"/>
      <c r="Y478" s="15"/>
      <c r="Z478" s="15"/>
      <c r="AA478" s="15"/>
      <c r="AB478" s="15"/>
      <c r="AC478" s="15"/>
      <c r="AD478" s="15"/>
      <c r="AE478" s="15"/>
      <c r="AT478" s="274" t="s">
        <v>1390</v>
      </c>
      <c r="AU478" s="274" t="s">
        <v>84</v>
      </c>
      <c r="AV478" s="15" t="s">
        <v>197</v>
      </c>
      <c r="AW478" s="15" t="s">
        <v>35</v>
      </c>
      <c r="AX478" s="15" t="s">
        <v>82</v>
      </c>
      <c r="AY478" s="274" t="s">
        <v>192</v>
      </c>
    </row>
    <row r="479" s="2" customFormat="1" ht="24.15" customHeight="1">
      <c r="A479" s="41"/>
      <c r="B479" s="42"/>
      <c r="C479" s="243" t="s">
        <v>603</v>
      </c>
      <c r="D479" s="243" t="s">
        <v>247</v>
      </c>
      <c r="E479" s="244" t="s">
        <v>3079</v>
      </c>
      <c r="F479" s="245" t="s">
        <v>3080</v>
      </c>
      <c r="G479" s="246" t="s">
        <v>1412</v>
      </c>
      <c r="H479" s="247">
        <v>391.517</v>
      </c>
      <c r="I479" s="248"/>
      <c r="J479" s="249">
        <f>ROUND(I479*H479,2)</f>
        <v>0</v>
      </c>
      <c r="K479" s="245" t="s">
        <v>19</v>
      </c>
      <c r="L479" s="250"/>
      <c r="M479" s="251" t="s">
        <v>19</v>
      </c>
      <c r="N479" s="252" t="s">
        <v>45</v>
      </c>
      <c r="O479" s="87"/>
      <c r="P479" s="214">
        <f>O479*H479</f>
        <v>0</v>
      </c>
      <c r="Q479" s="214">
        <v>0</v>
      </c>
      <c r="R479" s="214">
        <f>Q479*H479</f>
        <v>0</v>
      </c>
      <c r="S479" s="214">
        <v>0</v>
      </c>
      <c r="T479" s="215">
        <f>S479*H479</f>
        <v>0</v>
      </c>
      <c r="U479" s="41"/>
      <c r="V479" s="41"/>
      <c r="W479" s="41"/>
      <c r="X479" s="41"/>
      <c r="Y479" s="41"/>
      <c r="Z479" s="41"/>
      <c r="AA479" s="41"/>
      <c r="AB479" s="41"/>
      <c r="AC479" s="41"/>
      <c r="AD479" s="41"/>
      <c r="AE479" s="41"/>
      <c r="AR479" s="216" t="s">
        <v>451</v>
      </c>
      <c r="AT479" s="216" t="s">
        <v>247</v>
      </c>
      <c r="AU479" s="216" t="s">
        <v>84</v>
      </c>
      <c r="AY479" s="20" t="s">
        <v>192</v>
      </c>
      <c r="BE479" s="217">
        <f>IF(N479="základní",J479,0)</f>
        <v>0</v>
      </c>
      <c r="BF479" s="217">
        <f>IF(N479="snížená",J479,0)</f>
        <v>0</v>
      </c>
      <c r="BG479" s="217">
        <f>IF(N479="zákl. přenesená",J479,0)</f>
        <v>0</v>
      </c>
      <c r="BH479" s="217">
        <f>IF(N479="sníž. přenesená",J479,0)</f>
        <v>0</v>
      </c>
      <c r="BI479" s="217">
        <f>IF(N479="nulová",J479,0)</f>
        <v>0</v>
      </c>
      <c r="BJ479" s="20" t="s">
        <v>82</v>
      </c>
      <c r="BK479" s="217">
        <f>ROUND(I479*H479,2)</f>
        <v>0</v>
      </c>
      <c r="BL479" s="20" t="s">
        <v>282</v>
      </c>
      <c r="BM479" s="216" t="s">
        <v>3678</v>
      </c>
    </row>
    <row r="480" s="2" customFormat="1">
      <c r="A480" s="41"/>
      <c r="B480" s="42"/>
      <c r="C480" s="43"/>
      <c r="D480" s="218" t="s">
        <v>199</v>
      </c>
      <c r="E480" s="43"/>
      <c r="F480" s="219" t="s">
        <v>3080</v>
      </c>
      <c r="G480" s="43"/>
      <c r="H480" s="43"/>
      <c r="I480" s="220"/>
      <c r="J480" s="43"/>
      <c r="K480" s="43"/>
      <c r="L480" s="47"/>
      <c r="M480" s="221"/>
      <c r="N480" s="222"/>
      <c r="O480" s="87"/>
      <c r="P480" s="87"/>
      <c r="Q480" s="87"/>
      <c r="R480" s="87"/>
      <c r="S480" s="87"/>
      <c r="T480" s="88"/>
      <c r="U480" s="41"/>
      <c r="V480" s="41"/>
      <c r="W480" s="41"/>
      <c r="X480" s="41"/>
      <c r="Y480" s="41"/>
      <c r="Z480" s="41"/>
      <c r="AA480" s="41"/>
      <c r="AB480" s="41"/>
      <c r="AC480" s="41"/>
      <c r="AD480" s="41"/>
      <c r="AE480" s="41"/>
      <c r="AT480" s="20" t="s">
        <v>199</v>
      </c>
      <c r="AU480" s="20" t="s">
        <v>84</v>
      </c>
    </row>
    <row r="481" s="14" customFormat="1">
      <c r="A481" s="14"/>
      <c r="B481" s="253"/>
      <c r="C481" s="254"/>
      <c r="D481" s="218" t="s">
        <v>1390</v>
      </c>
      <c r="E481" s="255" t="s">
        <v>19</v>
      </c>
      <c r="F481" s="256" t="s">
        <v>3679</v>
      </c>
      <c r="G481" s="254"/>
      <c r="H481" s="257">
        <v>391.517</v>
      </c>
      <c r="I481" s="258"/>
      <c r="J481" s="254"/>
      <c r="K481" s="254"/>
      <c r="L481" s="259"/>
      <c r="M481" s="260"/>
      <c r="N481" s="261"/>
      <c r="O481" s="261"/>
      <c r="P481" s="261"/>
      <c r="Q481" s="261"/>
      <c r="R481" s="261"/>
      <c r="S481" s="261"/>
      <c r="T481" s="262"/>
      <c r="U481" s="14"/>
      <c r="V481" s="14"/>
      <c r="W481" s="14"/>
      <c r="X481" s="14"/>
      <c r="Y481" s="14"/>
      <c r="Z481" s="14"/>
      <c r="AA481" s="14"/>
      <c r="AB481" s="14"/>
      <c r="AC481" s="14"/>
      <c r="AD481" s="14"/>
      <c r="AE481" s="14"/>
      <c r="AT481" s="263" t="s">
        <v>1390</v>
      </c>
      <c r="AU481" s="263" t="s">
        <v>84</v>
      </c>
      <c r="AV481" s="14" t="s">
        <v>84</v>
      </c>
      <c r="AW481" s="14" t="s">
        <v>35</v>
      </c>
      <c r="AX481" s="14" t="s">
        <v>74</v>
      </c>
      <c r="AY481" s="263" t="s">
        <v>192</v>
      </c>
    </row>
    <row r="482" s="15" customFormat="1">
      <c r="A482" s="15"/>
      <c r="B482" s="264"/>
      <c r="C482" s="265"/>
      <c r="D482" s="218" t="s">
        <v>1390</v>
      </c>
      <c r="E482" s="266" t="s">
        <v>19</v>
      </c>
      <c r="F482" s="267" t="s">
        <v>1392</v>
      </c>
      <c r="G482" s="265"/>
      <c r="H482" s="268">
        <v>391.517</v>
      </c>
      <c r="I482" s="269"/>
      <c r="J482" s="265"/>
      <c r="K482" s="265"/>
      <c r="L482" s="270"/>
      <c r="M482" s="271"/>
      <c r="N482" s="272"/>
      <c r="O482" s="272"/>
      <c r="P482" s="272"/>
      <c r="Q482" s="272"/>
      <c r="R482" s="272"/>
      <c r="S482" s="272"/>
      <c r="T482" s="273"/>
      <c r="U482" s="15"/>
      <c r="V482" s="15"/>
      <c r="W482" s="15"/>
      <c r="X482" s="15"/>
      <c r="Y482" s="15"/>
      <c r="Z482" s="15"/>
      <c r="AA482" s="15"/>
      <c r="AB482" s="15"/>
      <c r="AC482" s="15"/>
      <c r="AD482" s="15"/>
      <c r="AE482" s="15"/>
      <c r="AT482" s="274" t="s">
        <v>1390</v>
      </c>
      <c r="AU482" s="274" t="s">
        <v>84</v>
      </c>
      <c r="AV482" s="15" t="s">
        <v>197</v>
      </c>
      <c r="AW482" s="15" t="s">
        <v>35</v>
      </c>
      <c r="AX482" s="15" t="s">
        <v>82</v>
      </c>
      <c r="AY482" s="274" t="s">
        <v>192</v>
      </c>
    </row>
    <row r="483" s="2" customFormat="1" ht="24.15" customHeight="1">
      <c r="A483" s="41"/>
      <c r="B483" s="42"/>
      <c r="C483" s="205" t="s">
        <v>607</v>
      </c>
      <c r="D483" s="205" t="s">
        <v>193</v>
      </c>
      <c r="E483" s="206" t="s">
        <v>3680</v>
      </c>
      <c r="F483" s="207" t="s">
        <v>3681</v>
      </c>
      <c r="G483" s="208" t="s">
        <v>1402</v>
      </c>
      <c r="H483" s="209">
        <v>2.306</v>
      </c>
      <c r="I483" s="210"/>
      <c r="J483" s="211">
        <f>ROUND(I483*H483,2)</f>
        <v>0</v>
      </c>
      <c r="K483" s="207" t="s">
        <v>19</v>
      </c>
      <c r="L483" s="47"/>
      <c r="M483" s="212" t="s">
        <v>19</v>
      </c>
      <c r="N483" s="213" t="s">
        <v>45</v>
      </c>
      <c r="O483" s="87"/>
      <c r="P483" s="214">
        <f>O483*H483</f>
        <v>0</v>
      </c>
      <c r="Q483" s="214">
        <v>0</v>
      </c>
      <c r="R483" s="214">
        <f>Q483*H483</f>
        <v>0</v>
      </c>
      <c r="S483" s="214">
        <v>0</v>
      </c>
      <c r="T483" s="215">
        <f>S483*H483</f>
        <v>0</v>
      </c>
      <c r="U483" s="41"/>
      <c r="V483" s="41"/>
      <c r="W483" s="41"/>
      <c r="X483" s="41"/>
      <c r="Y483" s="41"/>
      <c r="Z483" s="41"/>
      <c r="AA483" s="41"/>
      <c r="AB483" s="41"/>
      <c r="AC483" s="41"/>
      <c r="AD483" s="41"/>
      <c r="AE483" s="41"/>
      <c r="AR483" s="216" t="s">
        <v>282</v>
      </c>
      <c r="AT483" s="216" t="s">
        <v>193</v>
      </c>
      <c r="AU483" s="216" t="s">
        <v>84</v>
      </c>
      <c r="AY483" s="20" t="s">
        <v>192</v>
      </c>
      <c r="BE483" s="217">
        <f>IF(N483="základní",J483,0)</f>
        <v>0</v>
      </c>
      <c r="BF483" s="217">
        <f>IF(N483="snížená",J483,0)</f>
        <v>0</v>
      </c>
      <c r="BG483" s="217">
        <f>IF(N483="zákl. přenesená",J483,0)</f>
        <v>0</v>
      </c>
      <c r="BH483" s="217">
        <f>IF(N483="sníž. přenesená",J483,0)</f>
        <v>0</v>
      </c>
      <c r="BI483" s="217">
        <f>IF(N483="nulová",J483,0)</f>
        <v>0</v>
      </c>
      <c r="BJ483" s="20" t="s">
        <v>82</v>
      </c>
      <c r="BK483" s="217">
        <f>ROUND(I483*H483,2)</f>
        <v>0</v>
      </c>
      <c r="BL483" s="20" t="s">
        <v>282</v>
      </c>
      <c r="BM483" s="216" t="s">
        <v>3682</v>
      </c>
    </row>
    <row r="484" s="2" customFormat="1">
      <c r="A484" s="41"/>
      <c r="B484" s="42"/>
      <c r="C484" s="43"/>
      <c r="D484" s="218" t="s">
        <v>199</v>
      </c>
      <c r="E484" s="43"/>
      <c r="F484" s="219" t="s">
        <v>3681</v>
      </c>
      <c r="G484" s="43"/>
      <c r="H484" s="43"/>
      <c r="I484" s="220"/>
      <c r="J484" s="43"/>
      <c r="K484" s="43"/>
      <c r="L484" s="47"/>
      <c r="M484" s="221"/>
      <c r="N484" s="222"/>
      <c r="O484" s="87"/>
      <c r="P484" s="87"/>
      <c r="Q484" s="87"/>
      <c r="R484" s="87"/>
      <c r="S484" s="87"/>
      <c r="T484" s="88"/>
      <c r="U484" s="41"/>
      <c r="V484" s="41"/>
      <c r="W484" s="41"/>
      <c r="X484" s="41"/>
      <c r="Y484" s="41"/>
      <c r="Z484" s="41"/>
      <c r="AA484" s="41"/>
      <c r="AB484" s="41"/>
      <c r="AC484" s="41"/>
      <c r="AD484" s="41"/>
      <c r="AE484" s="41"/>
      <c r="AT484" s="20" t="s">
        <v>199</v>
      </c>
      <c r="AU484" s="20" t="s">
        <v>84</v>
      </c>
    </row>
    <row r="485" s="12" customFormat="1" ht="22.8" customHeight="1">
      <c r="A485" s="12"/>
      <c r="B485" s="191"/>
      <c r="C485" s="192"/>
      <c r="D485" s="193" t="s">
        <v>73</v>
      </c>
      <c r="E485" s="224" t="s">
        <v>3683</v>
      </c>
      <c r="F485" s="224" t="s">
        <v>3684</v>
      </c>
      <c r="G485" s="192"/>
      <c r="H485" s="192"/>
      <c r="I485" s="195"/>
      <c r="J485" s="225">
        <f>BK485</f>
        <v>0</v>
      </c>
      <c r="K485" s="192"/>
      <c r="L485" s="197"/>
      <c r="M485" s="198"/>
      <c r="N485" s="199"/>
      <c r="O485" s="199"/>
      <c r="P485" s="200">
        <f>SUM(P486:P489)</f>
        <v>0</v>
      </c>
      <c r="Q485" s="199"/>
      <c r="R485" s="200">
        <f>SUM(R486:R489)</f>
        <v>0</v>
      </c>
      <c r="S485" s="199"/>
      <c r="T485" s="201">
        <f>SUM(T486:T489)</f>
        <v>0</v>
      </c>
      <c r="U485" s="12"/>
      <c r="V485" s="12"/>
      <c r="W485" s="12"/>
      <c r="X485" s="12"/>
      <c r="Y485" s="12"/>
      <c r="Z485" s="12"/>
      <c r="AA485" s="12"/>
      <c r="AB485" s="12"/>
      <c r="AC485" s="12"/>
      <c r="AD485" s="12"/>
      <c r="AE485" s="12"/>
      <c r="AR485" s="202" t="s">
        <v>84</v>
      </c>
      <c r="AT485" s="203" t="s">
        <v>73</v>
      </c>
      <c r="AU485" s="203" t="s">
        <v>82</v>
      </c>
      <c r="AY485" s="202" t="s">
        <v>192</v>
      </c>
      <c r="BK485" s="204">
        <f>SUM(BK486:BK489)</f>
        <v>0</v>
      </c>
    </row>
    <row r="486" s="2" customFormat="1" ht="16.5" customHeight="1">
      <c r="A486" s="41"/>
      <c r="B486" s="42"/>
      <c r="C486" s="205" t="s">
        <v>611</v>
      </c>
      <c r="D486" s="205" t="s">
        <v>193</v>
      </c>
      <c r="E486" s="206" t="s">
        <v>3685</v>
      </c>
      <c r="F486" s="207" t="s">
        <v>3686</v>
      </c>
      <c r="G486" s="208" t="s">
        <v>785</v>
      </c>
      <c r="H486" s="209">
        <v>1</v>
      </c>
      <c r="I486" s="210"/>
      <c r="J486" s="211">
        <f>ROUND(I486*H486,2)</f>
        <v>0</v>
      </c>
      <c r="K486" s="207" t="s">
        <v>19</v>
      </c>
      <c r="L486" s="47"/>
      <c r="M486" s="212" t="s">
        <v>19</v>
      </c>
      <c r="N486" s="213" t="s">
        <v>45</v>
      </c>
      <c r="O486" s="87"/>
      <c r="P486" s="214">
        <f>O486*H486</f>
        <v>0</v>
      </c>
      <c r="Q486" s="214">
        <v>0</v>
      </c>
      <c r="R486" s="214">
        <f>Q486*H486</f>
        <v>0</v>
      </c>
      <c r="S486" s="214">
        <v>0</v>
      </c>
      <c r="T486" s="215">
        <f>S486*H486</f>
        <v>0</v>
      </c>
      <c r="U486" s="41"/>
      <c r="V486" s="41"/>
      <c r="W486" s="41"/>
      <c r="X486" s="41"/>
      <c r="Y486" s="41"/>
      <c r="Z486" s="41"/>
      <c r="AA486" s="41"/>
      <c r="AB486" s="41"/>
      <c r="AC486" s="41"/>
      <c r="AD486" s="41"/>
      <c r="AE486" s="41"/>
      <c r="AR486" s="216" t="s">
        <v>282</v>
      </c>
      <c r="AT486" s="216" t="s">
        <v>193</v>
      </c>
      <c r="AU486" s="216" t="s">
        <v>84</v>
      </c>
      <c r="AY486" s="20" t="s">
        <v>192</v>
      </c>
      <c r="BE486" s="217">
        <f>IF(N486="základní",J486,0)</f>
        <v>0</v>
      </c>
      <c r="BF486" s="217">
        <f>IF(N486="snížená",J486,0)</f>
        <v>0</v>
      </c>
      <c r="BG486" s="217">
        <f>IF(N486="zákl. přenesená",J486,0)</f>
        <v>0</v>
      </c>
      <c r="BH486" s="217">
        <f>IF(N486="sníž. přenesená",J486,0)</f>
        <v>0</v>
      </c>
      <c r="BI486" s="217">
        <f>IF(N486="nulová",J486,0)</f>
        <v>0</v>
      </c>
      <c r="BJ486" s="20" t="s">
        <v>82</v>
      </c>
      <c r="BK486" s="217">
        <f>ROUND(I486*H486,2)</f>
        <v>0</v>
      </c>
      <c r="BL486" s="20" t="s">
        <v>282</v>
      </c>
      <c r="BM486" s="216" t="s">
        <v>3687</v>
      </c>
    </row>
    <row r="487" s="2" customFormat="1">
      <c r="A487" s="41"/>
      <c r="B487" s="42"/>
      <c r="C487" s="43"/>
      <c r="D487" s="218" t="s">
        <v>199</v>
      </c>
      <c r="E487" s="43"/>
      <c r="F487" s="219" t="s">
        <v>3686</v>
      </c>
      <c r="G487" s="43"/>
      <c r="H487" s="43"/>
      <c r="I487" s="220"/>
      <c r="J487" s="43"/>
      <c r="K487" s="43"/>
      <c r="L487" s="47"/>
      <c r="M487" s="221"/>
      <c r="N487" s="222"/>
      <c r="O487" s="87"/>
      <c r="P487" s="87"/>
      <c r="Q487" s="87"/>
      <c r="R487" s="87"/>
      <c r="S487" s="87"/>
      <c r="T487" s="88"/>
      <c r="U487" s="41"/>
      <c r="V487" s="41"/>
      <c r="W487" s="41"/>
      <c r="X487" s="41"/>
      <c r="Y487" s="41"/>
      <c r="Z487" s="41"/>
      <c r="AA487" s="41"/>
      <c r="AB487" s="41"/>
      <c r="AC487" s="41"/>
      <c r="AD487" s="41"/>
      <c r="AE487" s="41"/>
      <c r="AT487" s="20" t="s">
        <v>199</v>
      </c>
      <c r="AU487" s="20" t="s">
        <v>84</v>
      </c>
    </row>
    <row r="488" s="2" customFormat="1" ht="24.15" customHeight="1">
      <c r="A488" s="41"/>
      <c r="B488" s="42"/>
      <c r="C488" s="205" t="s">
        <v>615</v>
      </c>
      <c r="D488" s="205" t="s">
        <v>193</v>
      </c>
      <c r="E488" s="206" t="s">
        <v>3688</v>
      </c>
      <c r="F488" s="207" t="s">
        <v>3689</v>
      </c>
      <c r="G488" s="208" t="s">
        <v>1402</v>
      </c>
      <c r="H488" s="209">
        <v>0.001</v>
      </c>
      <c r="I488" s="210"/>
      <c r="J488" s="211">
        <f>ROUND(I488*H488,2)</f>
        <v>0</v>
      </c>
      <c r="K488" s="207" t="s">
        <v>19</v>
      </c>
      <c r="L488" s="47"/>
      <c r="M488" s="212" t="s">
        <v>19</v>
      </c>
      <c r="N488" s="213" t="s">
        <v>45</v>
      </c>
      <c r="O488" s="87"/>
      <c r="P488" s="214">
        <f>O488*H488</f>
        <v>0</v>
      </c>
      <c r="Q488" s="214">
        <v>0</v>
      </c>
      <c r="R488" s="214">
        <f>Q488*H488</f>
        <v>0</v>
      </c>
      <c r="S488" s="214">
        <v>0</v>
      </c>
      <c r="T488" s="215">
        <f>S488*H488</f>
        <v>0</v>
      </c>
      <c r="U488" s="41"/>
      <c r="V488" s="41"/>
      <c r="W488" s="41"/>
      <c r="X488" s="41"/>
      <c r="Y488" s="41"/>
      <c r="Z488" s="41"/>
      <c r="AA488" s="41"/>
      <c r="AB488" s="41"/>
      <c r="AC488" s="41"/>
      <c r="AD488" s="41"/>
      <c r="AE488" s="41"/>
      <c r="AR488" s="216" t="s">
        <v>282</v>
      </c>
      <c r="AT488" s="216" t="s">
        <v>193</v>
      </c>
      <c r="AU488" s="216" t="s">
        <v>84</v>
      </c>
      <c r="AY488" s="20" t="s">
        <v>192</v>
      </c>
      <c r="BE488" s="217">
        <f>IF(N488="základní",J488,0)</f>
        <v>0</v>
      </c>
      <c r="BF488" s="217">
        <f>IF(N488="snížená",J488,0)</f>
        <v>0</v>
      </c>
      <c r="BG488" s="217">
        <f>IF(N488="zákl. přenesená",J488,0)</f>
        <v>0</v>
      </c>
      <c r="BH488" s="217">
        <f>IF(N488="sníž. přenesená",J488,0)</f>
        <v>0</v>
      </c>
      <c r="BI488" s="217">
        <f>IF(N488="nulová",J488,0)</f>
        <v>0</v>
      </c>
      <c r="BJ488" s="20" t="s">
        <v>82</v>
      </c>
      <c r="BK488" s="217">
        <f>ROUND(I488*H488,2)</f>
        <v>0</v>
      </c>
      <c r="BL488" s="20" t="s">
        <v>282</v>
      </c>
      <c r="BM488" s="216" t="s">
        <v>3690</v>
      </c>
    </row>
    <row r="489" s="2" customFormat="1">
      <c r="A489" s="41"/>
      <c r="B489" s="42"/>
      <c r="C489" s="43"/>
      <c r="D489" s="218" t="s">
        <v>199</v>
      </c>
      <c r="E489" s="43"/>
      <c r="F489" s="219" t="s">
        <v>3689</v>
      </c>
      <c r="G489" s="43"/>
      <c r="H489" s="43"/>
      <c r="I489" s="220"/>
      <c r="J489" s="43"/>
      <c r="K489" s="43"/>
      <c r="L489" s="47"/>
      <c r="M489" s="221"/>
      <c r="N489" s="222"/>
      <c r="O489" s="87"/>
      <c r="P489" s="87"/>
      <c r="Q489" s="87"/>
      <c r="R489" s="87"/>
      <c r="S489" s="87"/>
      <c r="T489" s="88"/>
      <c r="U489" s="41"/>
      <c r="V489" s="41"/>
      <c r="W489" s="41"/>
      <c r="X489" s="41"/>
      <c r="Y489" s="41"/>
      <c r="Z489" s="41"/>
      <c r="AA489" s="41"/>
      <c r="AB489" s="41"/>
      <c r="AC489" s="41"/>
      <c r="AD489" s="41"/>
      <c r="AE489" s="41"/>
      <c r="AT489" s="20" t="s">
        <v>199</v>
      </c>
      <c r="AU489" s="20" t="s">
        <v>84</v>
      </c>
    </row>
    <row r="490" s="12" customFormat="1" ht="22.8" customHeight="1">
      <c r="A490" s="12"/>
      <c r="B490" s="191"/>
      <c r="C490" s="192"/>
      <c r="D490" s="193" t="s">
        <v>73</v>
      </c>
      <c r="E490" s="224" t="s">
        <v>3691</v>
      </c>
      <c r="F490" s="224" t="s">
        <v>3692</v>
      </c>
      <c r="G490" s="192"/>
      <c r="H490" s="192"/>
      <c r="I490" s="195"/>
      <c r="J490" s="225">
        <f>BK490</f>
        <v>0</v>
      </c>
      <c r="K490" s="192"/>
      <c r="L490" s="197"/>
      <c r="M490" s="198"/>
      <c r="N490" s="199"/>
      <c r="O490" s="199"/>
      <c r="P490" s="200">
        <f>SUM(P491:P499)</f>
        <v>0</v>
      </c>
      <c r="Q490" s="199"/>
      <c r="R490" s="200">
        <f>SUM(R491:R499)</f>
        <v>0</v>
      </c>
      <c r="S490" s="199"/>
      <c r="T490" s="201">
        <f>SUM(T491:T499)</f>
        <v>0</v>
      </c>
      <c r="U490" s="12"/>
      <c r="V490" s="12"/>
      <c r="W490" s="12"/>
      <c r="X490" s="12"/>
      <c r="Y490" s="12"/>
      <c r="Z490" s="12"/>
      <c r="AA490" s="12"/>
      <c r="AB490" s="12"/>
      <c r="AC490" s="12"/>
      <c r="AD490" s="12"/>
      <c r="AE490" s="12"/>
      <c r="AR490" s="202" t="s">
        <v>84</v>
      </c>
      <c r="AT490" s="203" t="s">
        <v>73</v>
      </c>
      <c r="AU490" s="203" t="s">
        <v>82</v>
      </c>
      <c r="AY490" s="202" t="s">
        <v>192</v>
      </c>
      <c r="BK490" s="204">
        <f>SUM(BK491:BK499)</f>
        <v>0</v>
      </c>
    </row>
    <row r="491" s="2" customFormat="1" ht="16.5" customHeight="1">
      <c r="A491" s="41"/>
      <c r="B491" s="42"/>
      <c r="C491" s="205" t="s">
        <v>619</v>
      </c>
      <c r="D491" s="205" t="s">
        <v>193</v>
      </c>
      <c r="E491" s="206" t="s">
        <v>3693</v>
      </c>
      <c r="F491" s="207" t="s">
        <v>3694</v>
      </c>
      <c r="G491" s="208" t="s">
        <v>1451</v>
      </c>
      <c r="H491" s="209">
        <v>18.600000000000001</v>
      </c>
      <c r="I491" s="210"/>
      <c r="J491" s="211">
        <f>ROUND(I491*H491,2)</f>
        <v>0</v>
      </c>
      <c r="K491" s="207" t="s">
        <v>19</v>
      </c>
      <c r="L491" s="47"/>
      <c r="M491" s="212" t="s">
        <v>19</v>
      </c>
      <c r="N491" s="213" t="s">
        <v>45</v>
      </c>
      <c r="O491" s="87"/>
      <c r="P491" s="214">
        <f>O491*H491</f>
        <v>0</v>
      </c>
      <c r="Q491" s="214">
        <v>0</v>
      </c>
      <c r="R491" s="214">
        <f>Q491*H491</f>
        <v>0</v>
      </c>
      <c r="S491" s="214">
        <v>0</v>
      </c>
      <c r="T491" s="215">
        <f>S491*H491</f>
        <v>0</v>
      </c>
      <c r="U491" s="41"/>
      <c r="V491" s="41"/>
      <c r="W491" s="41"/>
      <c r="X491" s="41"/>
      <c r="Y491" s="41"/>
      <c r="Z491" s="41"/>
      <c r="AA491" s="41"/>
      <c r="AB491" s="41"/>
      <c r="AC491" s="41"/>
      <c r="AD491" s="41"/>
      <c r="AE491" s="41"/>
      <c r="AR491" s="216" t="s">
        <v>282</v>
      </c>
      <c r="AT491" s="216" t="s">
        <v>193</v>
      </c>
      <c r="AU491" s="216" t="s">
        <v>84</v>
      </c>
      <c r="AY491" s="20" t="s">
        <v>192</v>
      </c>
      <c r="BE491" s="217">
        <f>IF(N491="základní",J491,0)</f>
        <v>0</v>
      </c>
      <c r="BF491" s="217">
        <f>IF(N491="snížená",J491,0)</f>
        <v>0</v>
      </c>
      <c r="BG491" s="217">
        <f>IF(N491="zákl. přenesená",J491,0)</f>
        <v>0</v>
      </c>
      <c r="BH491" s="217">
        <f>IF(N491="sníž. přenesená",J491,0)</f>
        <v>0</v>
      </c>
      <c r="BI491" s="217">
        <f>IF(N491="nulová",J491,0)</f>
        <v>0</v>
      </c>
      <c r="BJ491" s="20" t="s">
        <v>82</v>
      </c>
      <c r="BK491" s="217">
        <f>ROUND(I491*H491,2)</f>
        <v>0</v>
      </c>
      <c r="BL491" s="20" t="s">
        <v>282</v>
      </c>
      <c r="BM491" s="216" t="s">
        <v>3695</v>
      </c>
    </row>
    <row r="492" s="2" customFormat="1">
      <c r="A492" s="41"/>
      <c r="B492" s="42"/>
      <c r="C492" s="43"/>
      <c r="D492" s="218" t="s">
        <v>199</v>
      </c>
      <c r="E492" s="43"/>
      <c r="F492" s="219" t="s">
        <v>3694</v>
      </c>
      <c r="G492" s="43"/>
      <c r="H492" s="43"/>
      <c r="I492" s="220"/>
      <c r="J492" s="43"/>
      <c r="K492" s="43"/>
      <c r="L492" s="47"/>
      <c r="M492" s="221"/>
      <c r="N492" s="222"/>
      <c r="O492" s="87"/>
      <c r="P492" s="87"/>
      <c r="Q492" s="87"/>
      <c r="R492" s="87"/>
      <c r="S492" s="87"/>
      <c r="T492" s="88"/>
      <c r="U492" s="41"/>
      <c r="V492" s="41"/>
      <c r="W492" s="41"/>
      <c r="X492" s="41"/>
      <c r="Y492" s="41"/>
      <c r="Z492" s="41"/>
      <c r="AA492" s="41"/>
      <c r="AB492" s="41"/>
      <c r="AC492" s="41"/>
      <c r="AD492" s="41"/>
      <c r="AE492" s="41"/>
      <c r="AT492" s="20" t="s">
        <v>199</v>
      </c>
      <c r="AU492" s="20" t="s">
        <v>84</v>
      </c>
    </row>
    <row r="493" s="16" customFormat="1">
      <c r="A493" s="16"/>
      <c r="B493" s="275"/>
      <c r="C493" s="276"/>
      <c r="D493" s="218" t="s">
        <v>1390</v>
      </c>
      <c r="E493" s="277" t="s">
        <v>19</v>
      </c>
      <c r="F493" s="278" t="s">
        <v>3696</v>
      </c>
      <c r="G493" s="276"/>
      <c r="H493" s="277" t="s">
        <v>19</v>
      </c>
      <c r="I493" s="279"/>
      <c r="J493" s="276"/>
      <c r="K493" s="276"/>
      <c r="L493" s="280"/>
      <c r="M493" s="281"/>
      <c r="N493" s="282"/>
      <c r="O493" s="282"/>
      <c r="P493" s="282"/>
      <c r="Q493" s="282"/>
      <c r="R493" s="282"/>
      <c r="S493" s="282"/>
      <c r="T493" s="283"/>
      <c r="U493" s="16"/>
      <c r="V493" s="16"/>
      <c r="W493" s="16"/>
      <c r="X493" s="16"/>
      <c r="Y493" s="16"/>
      <c r="Z493" s="16"/>
      <c r="AA493" s="16"/>
      <c r="AB493" s="16"/>
      <c r="AC493" s="16"/>
      <c r="AD493" s="16"/>
      <c r="AE493" s="16"/>
      <c r="AT493" s="284" t="s">
        <v>1390</v>
      </c>
      <c r="AU493" s="284" t="s">
        <v>84</v>
      </c>
      <c r="AV493" s="16" t="s">
        <v>82</v>
      </c>
      <c r="AW493" s="16" t="s">
        <v>35</v>
      </c>
      <c r="AX493" s="16" t="s">
        <v>74</v>
      </c>
      <c r="AY493" s="284" t="s">
        <v>192</v>
      </c>
    </row>
    <row r="494" s="14" customFormat="1">
      <c r="A494" s="14"/>
      <c r="B494" s="253"/>
      <c r="C494" s="254"/>
      <c r="D494" s="218" t="s">
        <v>1390</v>
      </c>
      <c r="E494" s="255" t="s">
        <v>19</v>
      </c>
      <c r="F494" s="256" t="s">
        <v>3697</v>
      </c>
      <c r="G494" s="254"/>
      <c r="H494" s="257">
        <v>18.600000000000001</v>
      </c>
      <c r="I494" s="258"/>
      <c r="J494" s="254"/>
      <c r="K494" s="254"/>
      <c r="L494" s="259"/>
      <c r="M494" s="260"/>
      <c r="N494" s="261"/>
      <c r="O494" s="261"/>
      <c r="P494" s="261"/>
      <c r="Q494" s="261"/>
      <c r="R494" s="261"/>
      <c r="S494" s="261"/>
      <c r="T494" s="262"/>
      <c r="U494" s="14"/>
      <c r="V494" s="14"/>
      <c r="W494" s="14"/>
      <c r="X494" s="14"/>
      <c r="Y494" s="14"/>
      <c r="Z494" s="14"/>
      <c r="AA494" s="14"/>
      <c r="AB494" s="14"/>
      <c r="AC494" s="14"/>
      <c r="AD494" s="14"/>
      <c r="AE494" s="14"/>
      <c r="AT494" s="263" t="s">
        <v>1390</v>
      </c>
      <c r="AU494" s="263" t="s">
        <v>84</v>
      </c>
      <c r="AV494" s="14" t="s">
        <v>84</v>
      </c>
      <c r="AW494" s="14" t="s">
        <v>35</v>
      </c>
      <c r="AX494" s="14" t="s">
        <v>74</v>
      </c>
      <c r="AY494" s="263" t="s">
        <v>192</v>
      </c>
    </row>
    <row r="495" s="15" customFormat="1">
      <c r="A495" s="15"/>
      <c r="B495" s="264"/>
      <c r="C495" s="265"/>
      <c r="D495" s="218" t="s">
        <v>1390</v>
      </c>
      <c r="E495" s="266" t="s">
        <v>19</v>
      </c>
      <c r="F495" s="267" t="s">
        <v>1392</v>
      </c>
      <c r="G495" s="265"/>
      <c r="H495" s="268">
        <v>18.600000000000001</v>
      </c>
      <c r="I495" s="269"/>
      <c r="J495" s="265"/>
      <c r="K495" s="265"/>
      <c r="L495" s="270"/>
      <c r="M495" s="271"/>
      <c r="N495" s="272"/>
      <c r="O495" s="272"/>
      <c r="P495" s="272"/>
      <c r="Q495" s="272"/>
      <c r="R495" s="272"/>
      <c r="S495" s="272"/>
      <c r="T495" s="273"/>
      <c r="U495" s="15"/>
      <c r="V495" s="15"/>
      <c r="W495" s="15"/>
      <c r="X495" s="15"/>
      <c r="Y495" s="15"/>
      <c r="Z495" s="15"/>
      <c r="AA495" s="15"/>
      <c r="AB495" s="15"/>
      <c r="AC495" s="15"/>
      <c r="AD495" s="15"/>
      <c r="AE495" s="15"/>
      <c r="AT495" s="274" t="s">
        <v>1390</v>
      </c>
      <c r="AU495" s="274" t="s">
        <v>84</v>
      </c>
      <c r="AV495" s="15" t="s">
        <v>197</v>
      </c>
      <c r="AW495" s="15" t="s">
        <v>35</v>
      </c>
      <c r="AX495" s="15" t="s">
        <v>82</v>
      </c>
      <c r="AY495" s="274" t="s">
        <v>192</v>
      </c>
    </row>
    <row r="496" s="2" customFormat="1" ht="16.5" customHeight="1">
      <c r="A496" s="41"/>
      <c r="B496" s="42"/>
      <c r="C496" s="205" t="s">
        <v>623</v>
      </c>
      <c r="D496" s="205" t="s">
        <v>193</v>
      </c>
      <c r="E496" s="206" t="s">
        <v>3698</v>
      </c>
      <c r="F496" s="207" t="s">
        <v>3699</v>
      </c>
      <c r="G496" s="208" t="s">
        <v>785</v>
      </c>
      <c r="H496" s="209">
        <v>1</v>
      </c>
      <c r="I496" s="210"/>
      <c r="J496" s="211">
        <f>ROUND(I496*H496,2)</f>
        <v>0</v>
      </c>
      <c r="K496" s="207" t="s">
        <v>19</v>
      </c>
      <c r="L496" s="47"/>
      <c r="M496" s="212" t="s">
        <v>19</v>
      </c>
      <c r="N496" s="213" t="s">
        <v>45</v>
      </c>
      <c r="O496" s="87"/>
      <c r="P496" s="214">
        <f>O496*H496</f>
        <v>0</v>
      </c>
      <c r="Q496" s="214">
        <v>0</v>
      </c>
      <c r="R496" s="214">
        <f>Q496*H496</f>
        <v>0</v>
      </c>
      <c r="S496" s="214">
        <v>0</v>
      </c>
      <c r="T496" s="215">
        <f>S496*H496</f>
        <v>0</v>
      </c>
      <c r="U496" s="41"/>
      <c r="V496" s="41"/>
      <c r="W496" s="41"/>
      <c r="X496" s="41"/>
      <c r="Y496" s="41"/>
      <c r="Z496" s="41"/>
      <c r="AA496" s="41"/>
      <c r="AB496" s="41"/>
      <c r="AC496" s="41"/>
      <c r="AD496" s="41"/>
      <c r="AE496" s="41"/>
      <c r="AR496" s="216" t="s">
        <v>282</v>
      </c>
      <c r="AT496" s="216" t="s">
        <v>193</v>
      </c>
      <c r="AU496" s="216" t="s">
        <v>84</v>
      </c>
      <c r="AY496" s="20" t="s">
        <v>192</v>
      </c>
      <c r="BE496" s="217">
        <f>IF(N496="základní",J496,0)</f>
        <v>0</v>
      </c>
      <c r="BF496" s="217">
        <f>IF(N496="snížená",J496,0)</f>
        <v>0</v>
      </c>
      <c r="BG496" s="217">
        <f>IF(N496="zákl. přenesená",J496,0)</f>
        <v>0</v>
      </c>
      <c r="BH496" s="217">
        <f>IF(N496="sníž. přenesená",J496,0)</f>
        <v>0</v>
      </c>
      <c r="BI496" s="217">
        <f>IF(N496="nulová",J496,0)</f>
        <v>0</v>
      </c>
      <c r="BJ496" s="20" t="s">
        <v>82</v>
      </c>
      <c r="BK496" s="217">
        <f>ROUND(I496*H496,2)</f>
        <v>0</v>
      </c>
      <c r="BL496" s="20" t="s">
        <v>282</v>
      </c>
      <c r="BM496" s="216" t="s">
        <v>3700</v>
      </c>
    </row>
    <row r="497" s="2" customFormat="1">
      <c r="A497" s="41"/>
      <c r="B497" s="42"/>
      <c r="C497" s="43"/>
      <c r="D497" s="218" t="s">
        <v>199</v>
      </c>
      <c r="E497" s="43"/>
      <c r="F497" s="219" t="s">
        <v>3699</v>
      </c>
      <c r="G497" s="43"/>
      <c r="H497" s="43"/>
      <c r="I497" s="220"/>
      <c r="J497" s="43"/>
      <c r="K497" s="43"/>
      <c r="L497" s="47"/>
      <c r="M497" s="221"/>
      <c r="N497" s="222"/>
      <c r="O497" s="87"/>
      <c r="P497" s="87"/>
      <c r="Q497" s="87"/>
      <c r="R497" s="87"/>
      <c r="S497" s="87"/>
      <c r="T497" s="88"/>
      <c r="U497" s="41"/>
      <c r="V497" s="41"/>
      <c r="W497" s="41"/>
      <c r="X497" s="41"/>
      <c r="Y497" s="41"/>
      <c r="Z497" s="41"/>
      <c r="AA497" s="41"/>
      <c r="AB497" s="41"/>
      <c r="AC497" s="41"/>
      <c r="AD497" s="41"/>
      <c r="AE497" s="41"/>
      <c r="AT497" s="20" t="s">
        <v>199</v>
      </c>
      <c r="AU497" s="20" t="s">
        <v>84</v>
      </c>
    </row>
    <row r="498" s="2" customFormat="1" ht="24.15" customHeight="1">
      <c r="A498" s="41"/>
      <c r="B498" s="42"/>
      <c r="C498" s="205" t="s">
        <v>627</v>
      </c>
      <c r="D498" s="205" t="s">
        <v>193</v>
      </c>
      <c r="E498" s="206" t="s">
        <v>3701</v>
      </c>
      <c r="F498" s="207" t="s">
        <v>3702</v>
      </c>
      <c r="G498" s="208" t="s">
        <v>1402</v>
      </c>
      <c r="H498" s="209">
        <v>0.012</v>
      </c>
      <c r="I498" s="210"/>
      <c r="J498" s="211">
        <f>ROUND(I498*H498,2)</f>
        <v>0</v>
      </c>
      <c r="K498" s="207" t="s">
        <v>19</v>
      </c>
      <c r="L498" s="47"/>
      <c r="M498" s="212" t="s">
        <v>19</v>
      </c>
      <c r="N498" s="213" t="s">
        <v>45</v>
      </c>
      <c r="O498" s="87"/>
      <c r="P498" s="214">
        <f>O498*H498</f>
        <v>0</v>
      </c>
      <c r="Q498" s="214">
        <v>0</v>
      </c>
      <c r="R498" s="214">
        <f>Q498*H498</f>
        <v>0</v>
      </c>
      <c r="S498" s="214">
        <v>0</v>
      </c>
      <c r="T498" s="215">
        <f>S498*H498</f>
        <v>0</v>
      </c>
      <c r="U498" s="41"/>
      <c r="V498" s="41"/>
      <c r="W498" s="41"/>
      <c r="X498" s="41"/>
      <c r="Y498" s="41"/>
      <c r="Z498" s="41"/>
      <c r="AA498" s="41"/>
      <c r="AB498" s="41"/>
      <c r="AC498" s="41"/>
      <c r="AD498" s="41"/>
      <c r="AE498" s="41"/>
      <c r="AR498" s="216" t="s">
        <v>282</v>
      </c>
      <c r="AT498" s="216" t="s">
        <v>193</v>
      </c>
      <c r="AU498" s="216" t="s">
        <v>84</v>
      </c>
      <c r="AY498" s="20" t="s">
        <v>192</v>
      </c>
      <c r="BE498" s="217">
        <f>IF(N498="základní",J498,0)</f>
        <v>0</v>
      </c>
      <c r="BF498" s="217">
        <f>IF(N498="snížená",J498,0)</f>
        <v>0</v>
      </c>
      <c r="BG498" s="217">
        <f>IF(N498="zákl. přenesená",J498,0)</f>
        <v>0</v>
      </c>
      <c r="BH498" s="217">
        <f>IF(N498="sníž. přenesená",J498,0)</f>
        <v>0</v>
      </c>
      <c r="BI498" s="217">
        <f>IF(N498="nulová",J498,0)</f>
        <v>0</v>
      </c>
      <c r="BJ498" s="20" t="s">
        <v>82</v>
      </c>
      <c r="BK498" s="217">
        <f>ROUND(I498*H498,2)</f>
        <v>0</v>
      </c>
      <c r="BL498" s="20" t="s">
        <v>282</v>
      </c>
      <c r="BM498" s="216" t="s">
        <v>3703</v>
      </c>
    </row>
    <row r="499" s="2" customFormat="1">
      <c r="A499" s="41"/>
      <c r="B499" s="42"/>
      <c r="C499" s="43"/>
      <c r="D499" s="218" t="s">
        <v>199</v>
      </c>
      <c r="E499" s="43"/>
      <c r="F499" s="219" t="s">
        <v>3702</v>
      </c>
      <c r="G499" s="43"/>
      <c r="H499" s="43"/>
      <c r="I499" s="220"/>
      <c r="J499" s="43"/>
      <c r="K499" s="43"/>
      <c r="L499" s="47"/>
      <c r="M499" s="221"/>
      <c r="N499" s="222"/>
      <c r="O499" s="87"/>
      <c r="P499" s="87"/>
      <c r="Q499" s="87"/>
      <c r="R499" s="87"/>
      <c r="S499" s="87"/>
      <c r="T499" s="88"/>
      <c r="U499" s="41"/>
      <c r="V499" s="41"/>
      <c r="W499" s="41"/>
      <c r="X499" s="41"/>
      <c r="Y499" s="41"/>
      <c r="Z499" s="41"/>
      <c r="AA499" s="41"/>
      <c r="AB499" s="41"/>
      <c r="AC499" s="41"/>
      <c r="AD499" s="41"/>
      <c r="AE499" s="41"/>
      <c r="AT499" s="20" t="s">
        <v>199</v>
      </c>
      <c r="AU499" s="20" t="s">
        <v>84</v>
      </c>
    </row>
    <row r="500" s="12" customFormat="1" ht="22.8" customHeight="1">
      <c r="A500" s="12"/>
      <c r="B500" s="191"/>
      <c r="C500" s="192"/>
      <c r="D500" s="193" t="s">
        <v>73</v>
      </c>
      <c r="E500" s="224" t="s">
        <v>3704</v>
      </c>
      <c r="F500" s="224" t="s">
        <v>3705</v>
      </c>
      <c r="G500" s="192"/>
      <c r="H500" s="192"/>
      <c r="I500" s="195"/>
      <c r="J500" s="225">
        <f>BK500</f>
        <v>0</v>
      </c>
      <c r="K500" s="192"/>
      <c r="L500" s="197"/>
      <c r="M500" s="198"/>
      <c r="N500" s="199"/>
      <c r="O500" s="199"/>
      <c r="P500" s="200">
        <f>SUM(P501:P504)</f>
        <v>0</v>
      </c>
      <c r="Q500" s="199"/>
      <c r="R500" s="200">
        <f>SUM(R501:R504)</f>
        <v>0</v>
      </c>
      <c r="S500" s="199"/>
      <c r="T500" s="201">
        <f>SUM(T501:T504)</f>
        <v>0</v>
      </c>
      <c r="U500" s="12"/>
      <c r="V500" s="12"/>
      <c r="W500" s="12"/>
      <c r="X500" s="12"/>
      <c r="Y500" s="12"/>
      <c r="Z500" s="12"/>
      <c r="AA500" s="12"/>
      <c r="AB500" s="12"/>
      <c r="AC500" s="12"/>
      <c r="AD500" s="12"/>
      <c r="AE500" s="12"/>
      <c r="AR500" s="202" t="s">
        <v>84</v>
      </c>
      <c r="AT500" s="203" t="s">
        <v>73</v>
      </c>
      <c r="AU500" s="203" t="s">
        <v>82</v>
      </c>
      <c r="AY500" s="202" t="s">
        <v>192</v>
      </c>
      <c r="BK500" s="204">
        <f>SUM(BK501:BK504)</f>
        <v>0</v>
      </c>
    </row>
    <row r="501" s="2" customFormat="1" ht="16.5" customHeight="1">
      <c r="A501" s="41"/>
      <c r="B501" s="42"/>
      <c r="C501" s="205" t="s">
        <v>631</v>
      </c>
      <c r="D501" s="205" t="s">
        <v>193</v>
      </c>
      <c r="E501" s="206" t="s">
        <v>3706</v>
      </c>
      <c r="F501" s="207" t="s">
        <v>3707</v>
      </c>
      <c r="G501" s="208" t="s">
        <v>785</v>
      </c>
      <c r="H501" s="209">
        <v>1</v>
      </c>
      <c r="I501" s="210"/>
      <c r="J501" s="211">
        <f>ROUND(I501*H501,2)</f>
        <v>0</v>
      </c>
      <c r="K501" s="207" t="s">
        <v>19</v>
      </c>
      <c r="L501" s="47"/>
      <c r="M501" s="212" t="s">
        <v>19</v>
      </c>
      <c r="N501" s="213" t="s">
        <v>45</v>
      </c>
      <c r="O501" s="87"/>
      <c r="P501" s="214">
        <f>O501*H501</f>
        <v>0</v>
      </c>
      <c r="Q501" s="214">
        <v>0</v>
      </c>
      <c r="R501" s="214">
        <f>Q501*H501</f>
        <v>0</v>
      </c>
      <c r="S501" s="214">
        <v>0</v>
      </c>
      <c r="T501" s="215">
        <f>S501*H501</f>
        <v>0</v>
      </c>
      <c r="U501" s="41"/>
      <c r="V501" s="41"/>
      <c r="W501" s="41"/>
      <c r="X501" s="41"/>
      <c r="Y501" s="41"/>
      <c r="Z501" s="41"/>
      <c r="AA501" s="41"/>
      <c r="AB501" s="41"/>
      <c r="AC501" s="41"/>
      <c r="AD501" s="41"/>
      <c r="AE501" s="41"/>
      <c r="AR501" s="216" t="s">
        <v>282</v>
      </c>
      <c r="AT501" s="216" t="s">
        <v>193</v>
      </c>
      <c r="AU501" s="216" t="s">
        <v>84</v>
      </c>
      <c r="AY501" s="20" t="s">
        <v>192</v>
      </c>
      <c r="BE501" s="217">
        <f>IF(N501="základní",J501,0)</f>
        <v>0</v>
      </c>
      <c r="BF501" s="217">
        <f>IF(N501="snížená",J501,0)</f>
        <v>0</v>
      </c>
      <c r="BG501" s="217">
        <f>IF(N501="zákl. přenesená",J501,0)</f>
        <v>0</v>
      </c>
      <c r="BH501" s="217">
        <f>IF(N501="sníž. přenesená",J501,0)</f>
        <v>0</v>
      </c>
      <c r="BI501" s="217">
        <f>IF(N501="nulová",J501,0)</f>
        <v>0</v>
      </c>
      <c r="BJ501" s="20" t="s">
        <v>82</v>
      </c>
      <c r="BK501" s="217">
        <f>ROUND(I501*H501,2)</f>
        <v>0</v>
      </c>
      <c r="BL501" s="20" t="s">
        <v>282</v>
      </c>
      <c r="BM501" s="216" t="s">
        <v>3708</v>
      </c>
    </row>
    <row r="502" s="2" customFormat="1">
      <c r="A502" s="41"/>
      <c r="B502" s="42"/>
      <c r="C502" s="43"/>
      <c r="D502" s="218" t="s">
        <v>199</v>
      </c>
      <c r="E502" s="43"/>
      <c r="F502" s="219" t="s">
        <v>3707</v>
      </c>
      <c r="G502" s="43"/>
      <c r="H502" s="43"/>
      <c r="I502" s="220"/>
      <c r="J502" s="43"/>
      <c r="K502" s="43"/>
      <c r="L502" s="47"/>
      <c r="M502" s="221"/>
      <c r="N502" s="222"/>
      <c r="O502" s="87"/>
      <c r="P502" s="87"/>
      <c r="Q502" s="87"/>
      <c r="R502" s="87"/>
      <c r="S502" s="87"/>
      <c r="T502" s="88"/>
      <c r="U502" s="41"/>
      <c r="V502" s="41"/>
      <c r="W502" s="41"/>
      <c r="X502" s="41"/>
      <c r="Y502" s="41"/>
      <c r="Z502" s="41"/>
      <c r="AA502" s="41"/>
      <c r="AB502" s="41"/>
      <c r="AC502" s="41"/>
      <c r="AD502" s="41"/>
      <c r="AE502" s="41"/>
      <c r="AT502" s="20" t="s">
        <v>199</v>
      </c>
      <c r="AU502" s="20" t="s">
        <v>84</v>
      </c>
    </row>
    <row r="503" s="2" customFormat="1" ht="24.15" customHeight="1">
      <c r="A503" s="41"/>
      <c r="B503" s="42"/>
      <c r="C503" s="205" t="s">
        <v>635</v>
      </c>
      <c r="D503" s="205" t="s">
        <v>193</v>
      </c>
      <c r="E503" s="206" t="s">
        <v>3709</v>
      </c>
      <c r="F503" s="207" t="s">
        <v>3710</v>
      </c>
      <c r="G503" s="208" t="s">
        <v>1402</v>
      </c>
      <c r="H503" s="209">
        <v>0.001</v>
      </c>
      <c r="I503" s="210"/>
      <c r="J503" s="211">
        <f>ROUND(I503*H503,2)</f>
        <v>0</v>
      </c>
      <c r="K503" s="207" t="s">
        <v>19</v>
      </c>
      <c r="L503" s="47"/>
      <c r="M503" s="212" t="s">
        <v>19</v>
      </c>
      <c r="N503" s="213" t="s">
        <v>45</v>
      </c>
      <c r="O503" s="87"/>
      <c r="P503" s="214">
        <f>O503*H503</f>
        <v>0</v>
      </c>
      <c r="Q503" s="214">
        <v>0</v>
      </c>
      <c r="R503" s="214">
        <f>Q503*H503</f>
        <v>0</v>
      </c>
      <c r="S503" s="214">
        <v>0</v>
      </c>
      <c r="T503" s="215">
        <f>S503*H503</f>
        <v>0</v>
      </c>
      <c r="U503" s="41"/>
      <c r="V503" s="41"/>
      <c r="W503" s="41"/>
      <c r="X503" s="41"/>
      <c r="Y503" s="41"/>
      <c r="Z503" s="41"/>
      <c r="AA503" s="41"/>
      <c r="AB503" s="41"/>
      <c r="AC503" s="41"/>
      <c r="AD503" s="41"/>
      <c r="AE503" s="41"/>
      <c r="AR503" s="216" t="s">
        <v>282</v>
      </c>
      <c r="AT503" s="216" t="s">
        <v>193</v>
      </c>
      <c r="AU503" s="216" t="s">
        <v>84</v>
      </c>
      <c r="AY503" s="20" t="s">
        <v>192</v>
      </c>
      <c r="BE503" s="217">
        <f>IF(N503="základní",J503,0)</f>
        <v>0</v>
      </c>
      <c r="BF503" s="217">
        <f>IF(N503="snížená",J503,0)</f>
        <v>0</v>
      </c>
      <c r="BG503" s="217">
        <f>IF(N503="zákl. přenesená",J503,0)</f>
        <v>0</v>
      </c>
      <c r="BH503" s="217">
        <f>IF(N503="sníž. přenesená",J503,0)</f>
        <v>0</v>
      </c>
      <c r="BI503" s="217">
        <f>IF(N503="nulová",J503,0)</f>
        <v>0</v>
      </c>
      <c r="BJ503" s="20" t="s">
        <v>82</v>
      </c>
      <c r="BK503" s="217">
        <f>ROUND(I503*H503,2)</f>
        <v>0</v>
      </c>
      <c r="BL503" s="20" t="s">
        <v>282</v>
      </c>
      <c r="BM503" s="216" t="s">
        <v>3711</v>
      </c>
    </row>
    <row r="504" s="2" customFormat="1">
      <c r="A504" s="41"/>
      <c r="B504" s="42"/>
      <c r="C504" s="43"/>
      <c r="D504" s="218" t="s">
        <v>199</v>
      </c>
      <c r="E504" s="43"/>
      <c r="F504" s="219" t="s">
        <v>3710</v>
      </c>
      <c r="G504" s="43"/>
      <c r="H504" s="43"/>
      <c r="I504" s="220"/>
      <c r="J504" s="43"/>
      <c r="K504" s="43"/>
      <c r="L504" s="47"/>
      <c r="M504" s="221"/>
      <c r="N504" s="222"/>
      <c r="O504" s="87"/>
      <c r="P504" s="87"/>
      <c r="Q504" s="87"/>
      <c r="R504" s="87"/>
      <c r="S504" s="87"/>
      <c r="T504" s="88"/>
      <c r="U504" s="41"/>
      <c r="V504" s="41"/>
      <c r="W504" s="41"/>
      <c r="X504" s="41"/>
      <c r="Y504" s="41"/>
      <c r="Z504" s="41"/>
      <c r="AA504" s="41"/>
      <c r="AB504" s="41"/>
      <c r="AC504" s="41"/>
      <c r="AD504" s="41"/>
      <c r="AE504" s="41"/>
      <c r="AT504" s="20" t="s">
        <v>199</v>
      </c>
      <c r="AU504" s="20" t="s">
        <v>84</v>
      </c>
    </row>
    <row r="505" s="12" customFormat="1" ht="22.8" customHeight="1">
      <c r="A505" s="12"/>
      <c r="B505" s="191"/>
      <c r="C505" s="192"/>
      <c r="D505" s="193" t="s">
        <v>73</v>
      </c>
      <c r="E505" s="224" t="s">
        <v>2295</v>
      </c>
      <c r="F505" s="224" t="s">
        <v>2296</v>
      </c>
      <c r="G505" s="192"/>
      <c r="H505" s="192"/>
      <c r="I505" s="195"/>
      <c r="J505" s="225">
        <f>BK505</f>
        <v>0</v>
      </c>
      <c r="K505" s="192"/>
      <c r="L505" s="197"/>
      <c r="M505" s="198"/>
      <c r="N505" s="199"/>
      <c r="O505" s="199"/>
      <c r="P505" s="200">
        <f>SUM(P506:P587)</f>
        <v>0</v>
      </c>
      <c r="Q505" s="199"/>
      <c r="R505" s="200">
        <f>SUM(R506:R587)</f>
        <v>0</v>
      </c>
      <c r="S505" s="199"/>
      <c r="T505" s="201">
        <f>SUM(T506:T587)</f>
        <v>0</v>
      </c>
      <c r="U505" s="12"/>
      <c r="V505" s="12"/>
      <c r="W505" s="12"/>
      <c r="X505" s="12"/>
      <c r="Y505" s="12"/>
      <c r="Z505" s="12"/>
      <c r="AA505" s="12"/>
      <c r="AB505" s="12"/>
      <c r="AC505" s="12"/>
      <c r="AD505" s="12"/>
      <c r="AE505" s="12"/>
      <c r="AR505" s="202" t="s">
        <v>84</v>
      </c>
      <c r="AT505" s="203" t="s">
        <v>73</v>
      </c>
      <c r="AU505" s="203" t="s">
        <v>82</v>
      </c>
      <c r="AY505" s="202" t="s">
        <v>192</v>
      </c>
      <c r="BK505" s="204">
        <f>SUM(BK506:BK587)</f>
        <v>0</v>
      </c>
    </row>
    <row r="506" s="2" customFormat="1" ht="21.75" customHeight="1">
      <c r="A506" s="41"/>
      <c r="B506" s="42"/>
      <c r="C506" s="205" t="s">
        <v>639</v>
      </c>
      <c r="D506" s="205" t="s">
        <v>193</v>
      </c>
      <c r="E506" s="206" t="s">
        <v>3712</v>
      </c>
      <c r="F506" s="207" t="s">
        <v>3713</v>
      </c>
      <c r="G506" s="208" t="s">
        <v>785</v>
      </c>
      <c r="H506" s="209">
        <v>2</v>
      </c>
      <c r="I506" s="210"/>
      <c r="J506" s="211">
        <f>ROUND(I506*H506,2)</f>
        <v>0</v>
      </c>
      <c r="K506" s="207" t="s">
        <v>19</v>
      </c>
      <c r="L506" s="47"/>
      <c r="M506" s="212" t="s">
        <v>19</v>
      </c>
      <c r="N506" s="213" t="s">
        <v>45</v>
      </c>
      <c r="O506" s="87"/>
      <c r="P506" s="214">
        <f>O506*H506</f>
        <v>0</v>
      </c>
      <c r="Q506" s="214">
        <v>0</v>
      </c>
      <c r="R506" s="214">
        <f>Q506*H506</f>
        <v>0</v>
      </c>
      <c r="S506" s="214">
        <v>0</v>
      </c>
      <c r="T506" s="215">
        <f>S506*H506</f>
        <v>0</v>
      </c>
      <c r="U506" s="41"/>
      <c r="V506" s="41"/>
      <c r="W506" s="41"/>
      <c r="X506" s="41"/>
      <c r="Y506" s="41"/>
      <c r="Z506" s="41"/>
      <c r="AA506" s="41"/>
      <c r="AB506" s="41"/>
      <c r="AC506" s="41"/>
      <c r="AD506" s="41"/>
      <c r="AE506" s="41"/>
      <c r="AR506" s="216" t="s">
        <v>282</v>
      </c>
      <c r="AT506" s="216" t="s">
        <v>193</v>
      </c>
      <c r="AU506" s="216" t="s">
        <v>84</v>
      </c>
      <c r="AY506" s="20" t="s">
        <v>192</v>
      </c>
      <c r="BE506" s="217">
        <f>IF(N506="základní",J506,0)</f>
        <v>0</v>
      </c>
      <c r="BF506" s="217">
        <f>IF(N506="snížená",J506,0)</f>
        <v>0</v>
      </c>
      <c r="BG506" s="217">
        <f>IF(N506="zákl. přenesená",J506,0)</f>
        <v>0</v>
      </c>
      <c r="BH506" s="217">
        <f>IF(N506="sníž. přenesená",J506,0)</f>
        <v>0</v>
      </c>
      <c r="BI506" s="217">
        <f>IF(N506="nulová",J506,0)</f>
        <v>0</v>
      </c>
      <c r="BJ506" s="20" t="s">
        <v>82</v>
      </c>
      <c r="BK506" s="217">
        <f>ROUND(I506*H506,2)</f>
        <v>0</v>
      </c>
      <c r="BL506" s="20" t="s">
        <v>282</v>
      </c>
      <c r="BM506" s="216" t="s">
        <v>3714</v>
      </c>
    </row>
    <row r="507" s="2" customFormat="1">
      <c r="A507" s="41"/>
      <c r="B507" s="42"/>
      <c r="C507" s="43"/>
      <c r="D507" s="218" t="s">
        <v>199</v>
      </c>
      <c r="E507" s="43"/>
      <c r="F507" s="219" t="s">
        <v>3713</v>
      </c>
      <c r="G507" s="43"/>
      <c r="H507" s="43"/>
      <c r="I507" s="220"/>
      <c r="J507" s="43"/>
      <c r="K507" s="43"/>
      <c r="L507" s="47"/>
      <c r="M507" s="221"/>
      <c r="N507" s="222"/>
      <c r="O507" s="87"/>
      <c r="P507" s="87"/>
      <c r="Q507" s="87"/>
      <c r="R507" s="87"/>
      <c r="S507" s="87"/>
      <c r="T507" s="88"/>
      <c r="U507" s="41"/>
      <c r="V507" s="41"/>
      <c r="W507" s="41"/>
      <c r="X507" s="41"/>
      <c r="Y507" s="41"/>
      <c r="Z507" s="41"/>
      <c r="AA507" s="41"/>
      <c r="AB507" s="41"/>
      <c r="AC507" s="41"/>
      <c r="AD507" s="41"/>
      <c r="AE507" s="41"/>
      <c r="AT507" s="20" t="s">
        <v>199</v>
      </c>
      <c r="AU507" s="20" t="s">
        <v>84</v>
      </c>
    </row>
    <row r="508" s="16" customFormat="1">
      <c r="A508" s="16"/>
      <c r="B508" s="275"/>
      <c r="C508" s="276"/>
      <c r="D508" s="218" t="s">
        <v>1390</v>
      </c>
      <c r="E508" s="277" t="s">
        <v>19</v>
      </c>
      <c r="F508" s="278" t="s">
        <v>3715</v>
      </c>
      <c r="G508" s="276"/>
      <c r="H508" s="277" t="s">
        <v>19</v>
      </c>
      <c r="I508" s="279"/>
      <c r="J508" s="276"/>
      <c r="K508" s="276"/>
      <c r="L508" s="280"/>
      <c r="M508" s="281"/>
      <c r="N508" s="282"/>
      <c r="O508" s="282"/>
      <c r="P508" s="282"/>
      <c r="Q508" s="282"/>
      <c r="R508" s="282"/>
      <c r="S508" s="282"/>
      <c r="T508" s="283"/>
      <c r="U508" s="16"/>
      <c r="V508" s="16"/>
      <c r="W508" s="16"/>
      <c r="X508" s="16"/>
      <c r="Y508" s="16"/>
      <c r="Z508" s="16"/>
      <c r="AA508" s="16"/>
      <c r="AB508" s="16"/>
      <c r="AC508" s="16"/>
      <c r="AD508" s="16"/>
      <c r="AE508" s="16"/>
      <c r="AT508" s="284" t="s">
        <v>1390</v>
      </c>
      <c r="AU508" s="284" t="s">
        <v>84</v>
      </c>
      <c r="AV508" s="16" t="s">
        <v>82</v>
      </c>
      <c r="AW508" s="16" t="s">
        <v>35</v>
      </c>
      <c r="AX508" s="16" t="s">
        <v>74</v>
      </c>
      <c r="AY508" s="284" t="s">
        <v>192</v>
      </c>
    </row>
    <row r="509" s="14" customFormat="1">
      <c r="A509" s="14"/>
      <c r="B509" s="253"/>
      <c r="C509" s="254"/>
      <c r="D509" s="218" t="s">
        <v>1390</v>
      </c>
      <c r="E509" s="255" t="s">
        <v>19</v>
      </c>
      <c r="F509" s="256" t="s">
        <v>82</v>
      </c>
      <c r="G509" s="254"/>
      <c r="H509" s="257">
        <v>1</v>
      </c>
      <c r="I509" s="258"/>
      <c r="J509" s="254"/>
      <c r="K509" s="254"/>
      <c r="L509" s="259"/>
      <c r="M509" s="260"/>
      <c r="N509" s="261"/>
      <c r="O509" s="261"/>
      <c r="P509" s="261"/>
      <c r="Q509" s="261"/>
      <c r="R509" s="261"/>
      <c r="S509" s="261"/>
      <c r="T509" s="262"/>
      <c r="U509" s="14"/>
      <c r="V509" s="14"/>
      <c r="W509" s="14"/>
      <c r="X509" s="14"/>
      <c r="Y509" s="14"/>
      <c r="Z509" s="14"/>
      <c r="AA509" s="14"/>
      <c r="AB509" s="14"/>
      <c r="AC509" s="14"/>
      <c r="AD509" s="14"/>
      <c r="AE509" s="14"/>
      <c r="AT509" s="263" t="s">
        <v>1390</v>
      </c>
      <c r="AU509" s="263" t="s">
        <v>84</v>
      </c>
      <c r="AV509" s="14" t="s">
        <v>84</v>
      </c>
      <c r="AW509" s="14" t="s">
        <v>35</v>
      </c>
      <c r="AX509" s="14" t="s">
        <v>74</v>
      </c>
      <c r="AY509" s="263" t="s">
        <v>192</v>
      </c>
    </row>
    <row r="510" s="16" customFormat="1">
      <c r="A510" s="16"/>
      <c r="B510" s="275"/>
      <c r="C510" s="276"/>
      <c r="D510" s="218" t="s">
        <v>1390</v>
      </c>
      <c r="E510" s="277" t="s">
        <v>19</v>
      </c>
      <c r="F510" s="278" t="s">
        <v>3716</v>
      </c>
      <c r="G510" s="276"/>
      <c r="H510" s="277" t="s">
        <v>19</v>
      </c>
      <c r="I510" s="279"/>
      <c r="J510" s="276"/>
      <c r="K510" s="276"/>
      <c r="L510" s="280"/>
      <c r="M510" s="281"/>
      <c r="N510" s="282"/>
      <c r="O510" s="282"/>
      <c r="P510" s="282"/>
      <c r="Q510" s="282"/>
      <c r="R510" s="282"/>
      <c r="S510" s="282"/>
      <c r="T510" s="283"/>
      <c r="U510" s="16"/>
      <c r="V510" s="16"/>
      <c r="W510" s="16"/>
      <c r="X510" s="16"/>
      <c r="Y510" s="16"/>
      <c r="Z510" s="16"/>
      <c r="AA510" s="16"/>
      <c r="AB510" s="16"/>
      <c r="AC510" s="16"/>
      <c r="AD510" s="16"/>
      <c r="AE510" s="16"/>
      <c r="AT510" s="284" t="s">
        <v>1390</v>
      </c>
      <c r="AU510" s="284" t="s">
        <v>84</v>
      </c>
      <c r="AV510" s="16" t="s">
        <v>82</v>
      </c>
      <c r="AW510" s="16" t="s">
        <v>35</v>
      </c>
      <c r="AX510" s="16" t="s">
        <v>74</v>
      </c>
      <c r="AY510" s="284" t="s">
        <v>192</v>
      </c>
    </row>
    <row r="511" s="14" customFormat="1">
      <c r="A511" s="14"/>
      <c r="B511" s="253"/>
      <c r="C511" s="254"/>
      <c r="D511" s="218" t="s">
        <v>1390</v>
      </c>
      <c r="E511" s="255" t="s">
        <v>19</v>
      </c>
      <c r="F511" s="256" t="s">
        <v>82</v>
      </c>
      <c r="G511" s="254"/>
      <c r="H511" s="257">
        <v>1</v>
      </c>
      <c r="I511" s="258"/>
      <c r="J511" s="254"/>
      <c r="K511" s="254"/>
      <c r="L511" s="259"/>
      <c r="M511" s="260"/>
      <c r="N511" s="261"/>
      <c r="O511" s="261"/>
      <c r="P511" s="261"/>
      <c r="Q511" s="261"/>
      <c r="R511" s="261"/>
      <c r="S511" s="261"/>
      <c r="T511" s="262"/>
      <c r="U511" s="14"/>
      <c r="V511" s="14"/>
      <c r="W511" s="14"/>
      <c r="X511" s="14"/>
      <c r="Y511" s="14"/>
      <c r="Z511" s="14"/>
      <c r="AA511" s="14"/>
      <c r="AB511" s="14"/>
      <c r="AC511" s="14"/>
      <c r="AD511" s="14"/>
      <c r="AE511" s="14"/>
      <c r="AT511" s="263" t="s">
        <v>1390</v>
      </c>
      <c r="AU511" s="263" t="s">
        <v>84</v>
      </c>
      <c r="AV511" s="14" t="s">
        <v>84</v>
      </c>
      <c r="AW511" s="14" t="s">
        <v>35</v>
      </c>
      <c r="AX511" s="14" t="s">
        <v>74</v>
      </c>
      <c r="AY511" s="263" t="s">
        <v>192</v>
      </c>
    </row>
    <row r="512" s="15" customFormat="1">
      <c r="A512" s="15"/>
      <c r="B512" s="264"/>
      <c r="C512" s="265"/>
      <c r="D512" s="218" t="s">
        <v>1390</v>
      </c>
      <c r="E512" s="266" t="s">
        <v>19</v>
      </c>
      <c r="F512" s="267" t="s">
        <v>1392</v>
      </c>
      <c r="G512" s="265"/>
      <c r="H512" s="268">
        <v>2</v>
      </c>
      <c r="I512" s="269"/>
      <c r="J512" s="265"/>
      <c r="K512" s="265"/>
      <c r="L512" s="270"/>
      <c r="M512" s="271"/>
      <c r="N512" s="272"/>
      <c r="O512" s="272"/>
      <c r="P512" s="272"/>
      <c r="Q512" s="272"/>
      <c r="R512" s="272"/>
      <c r="S512" s="272"/>
      <c r="T512" s="273"/>
      <c r="U512" s="15"/>
      <c r="V512" s="15"/>
      <c r="W512" s="15"/>
      <c r="X512" s="15"/>
      <c r="Y512" s="15"/>
      <c r="Z512" s="15"/>
      <c r="AA512" s="15"/>
      <c r="AB512" s="15"/>
      <c r="AC512" s="15"/>
      <c r="AD512" s="15"/>
      <c r="AE512" s="15"/>
      <c r="AT512" s="274" t="s">
        <v>1390</v>
      </c>
      <c r="AU512" s="274" t="s">
        <v>84</v>
      </c>
      <c r="AV512" s="15" t="s">
        <v>197</v>
      </c>
      <c r="AW512" s="15" t="s">
        <v>35</v>
      </c>
      <c r="AX512" s="15" t="s">
        <v>82</v>
      </c>
      <c r="AY512" s="274" t="s">
        <v>192</v>
      </c>
    </row>
    <row r="513" s="2" customFormat="1" ht="16.5" customHeight="1">
      <c r="A513" s="41"/>
      <c r="B513" s="42"/>
      <c r="C513" s="243" t="s">
        <v>643</v>
      </c>
      <c r="D513" s="243" t="s">
        <v>247</v>
      </c>
      <c r="E513" s="244" t="s">
        <v>3717</v>
      </c>
      <c r="F513" s="245" t="s">
        <v>3718</v>
      </c>
      <c r="G513" s="246" t="s">
        <v>785</v>
      </c>
      <c r="H513" s="247">
        <v>2</v>
      </c>
      <c r="I513" s="248"/>
      <c r="J513" s="249">
        <f>ROUND(I513*H513,2)</f>
        <v>0</v>
      </c>
      <c r="K513" s="245" t="s">
        <v>19</v>
      </c>
      <c r="L513" s="250"/>
      <c r="M513" s="251" t="s">
        <v>19</v>
      </c>
      <c r="N513" s="252" t="s">
        <v>45</v>
      </c>
      <c r="O513" s="87"/>
      <c r="P513" s="214">
        <f>O513*H513</f>
        <v>0</v>
      </c>
      <c r="Q513" s="214">
        <v>0</v>
      </c>
      <c r="R513" s="214">
        <f>Q513*H513</f>
        <v>0</v>
      </c>
      <c r="S513" s="214">
        <v>0</v>
      </c>
      <c r="T513" s="215">
        <f>S513*H513</f>
        <v>0</v>
      </c>
      <c r="U513" s="41"/>
      <c r="V513" s="41"/>
      <c r="W513" s="41"/>
      <c r="X513" s="41"/>
      <c r="Y513" s="41"/>
      <c r="Z513" s="41"/>
      <c r="AA513" s="41"/>
      <c r="AB513" s="41"/>
      <c r="AC513" s="41"/>
      <c r="AD513" s="41"/>
      <c r="AE513" s="41"/>
      <c r="AR513" s="216" t="s">
        <v>451</v>
      </c>
      <c r="AT513" s="216" t="s">
        <v>247</v>
      </c>
      <c r="AU513" s="216" t="s">
        <v>84</v>
      </c>
      <c r="AY513" s="20" t="s">
        <v>192</v>
      </c>
      <c r="BE513" s="217">
        <f>IF(N513="základní",J513,0)</f>
        <v>0</v>
      </c>
      <c r="BF513" s="217">
        <f>IF(N513="snížená",J513,0)</f>
        <v>0</v>
      </c>
      <c r="BG513" s="217">
        <f>IF(N513="zákl. přenesená",J513,0)</f>
        <v>0</v>
      </c>
      <c r="BH513" s="217">
        <f>IF(N513="sníž. přenesená",J513,0)</f>
        <v>0</v>
      </c>
      <c r="BI513" s="217">
        <f>IF(N513="nulová",J513,0)</f>
        <v>0</v>
      </c>
      <c r="BJ513" s="20" t="s">
        <v>82</v>
      </c>
      <c r="BK513" s="217">
        <f>ROUND(I513*H513,2)</f>
        <v>0</v>
      </c>
      <c r="BL513" s="20" t="s">
        <v>282</v>
      </c>
      <c r="BM513" s="216" t="s">
        <v>3719</v>
      </c>
    </row>
    <row r="514" s="2" customFormat="1">
      <c r="A514" s="41"/>
      <c r="B514" s="42"/>
      <c r="C514" s="43"/>
      <c r="D514" s="218" t="s">
        <v>199</v>
      </c>
      <c r="E514" s="43"/>
      <c r="F514" s="219" t="s">
        <v>3718</v>
      </c>
      <c r="G514" s="43"/>
      <c r="H514" s="43"/>
      <c r="I514" s="220"/>
      <c r="J514" s="43"/>
      <c r="K514" s="43"/>
      <c r="L514" s="47"/>
      <c r="M514" s="221"/>
      <c r="N514" s="222"/>
      <c r="O514" s="87"/>
      <c r="P514" s="87"/>
      <c r="Q514" s="87"/>
      <c r="R514" s="87"/>
      <c r="S514" s="87"/>
      <c r="T514" s="88"/>
      <c r="U514" s="41"/>
      <c r="V514" s="41"/>
      <c r="W514" s="41"/>
      <c r="X514" s="41"/>
      <c r="Y514" s="41"/>
      <c r="Z514" s="41"/>
      <c r="AA514" s="41"/>
      <c r="AB514" s="41"/>
      <c r="AC514" s="41"/>
      <c r="AD514" s="41"/>
      <c r="AE514" s="41"/>
      <c r="AT514" s="20" t="s">
        <v>199</v>
      </c>
      <c r="AU514" s="20" t="s">
        <v>84</v>
      </c>
    </row>
    <row r="515" s="2" customFormat="1" ht="16.5" customHeight="1">
      <c r="A515" s="41"/>
      <c r="B515" s="42"/>
      <c r="C515" s="205" t="s">
        <v>656</v>
      </c>
      <c r="D515" s="205" t="s">
        <v>193</v>
      </c>
      <c r="E515" s="206" t="s">
        <v>3720</v>
      </c>
      <c r="F515" s="207" t="s">
        <v>3721</v>
      </c>
      <c r="G515" s="208" t="s">
        <v>785</v>
      </c>
      <c r="H515" s="209">
        <v>9</v>
      </c>
      <c r="I515" s="210"/>
      <c r="J515" s="211">
        <f>ROUND(I515*H515,2)</f>
        <v>0</v>
      </c>
      <c r="K515" s="207" t="s">
        <v>19</v>
      </c>
      <c r="L515" s="47"/>
      <c r="M515" s="212" t="s">
        <v>19</v>
      </c>
      <c r="N515" s="213" t="s">
        <v>45</v>
      </c>
      <c r="O515" s="87"/>
      <c r="P515" s="214">
        <f>O515*H515</f>
        <v>0</v>
      </c>
      <c r="Q515" s="214">
        <v>0</v>
      </c>
      <c r="R515" s="214">
        <f>Q515*H515</f>
        <v>0</v>
      </c>
      <c r="S515" s="214">
        <v>0</v>
      </c>
      <c r="T515" s="215">
        <f>S515*H515</f>
        <v>0</v>
      </c>
      <c r="U515" s="41"/>
      <c r="V515" s="41"/>
      <c r="W515" s="41"/>
      <c r="X515" s="41"/>
      <c r="Y515" s="41"/>
      <c r="Z515" s="41"/>
      <c r="AA515" s="41"/>
      <c r="AB515" s="41"/>
      <c r="AC515" s="41"/>
      <c r="AD515" s="41"/>
      <c r="AE515" s="41"/>
      <c r="AR515" s="216" t="s">
        <v>282</v>
      </c>
      <c r="AT515" s="216" t="s">
        <v>193</v>
      </c>
      <c r="AU515" s="216" t="s">
        <v>84</v>
      </c>
      <c r="AY515" s="20" t="s">
        <v>192</v>
      </c>
      <c r="BE515" s="217">
        <f>IF(N515="základní",J515,0)</f>
        <v>0</v>
      </c>
      <c r="BF515" s="217">
        <f>IF(N515="snížená",J515,0)</f>
        <v>0</v>
      </c>
      <c r="BG515" s="217">
        <f>IF(N515="zákl. přenesená",J515,0)</f>
        <v>0</v>
      </c>
      <c r="BH515" s="217">
        <f>IF(N515="sníž. přenesená",J515,0)</f>
        <v>0</v>
      </c>
      <c r="BI515" s="217">
        <f>IF(N515="nulová",J515,0)</f>
        <v>0</v>
      </c>
      <c r="BJ515" s="20" t="s">
        <v>82</v>
      </c>
      <c r="BK515" s="217">
        <f>ROUND(I515*H515,2)</f>
        <v>0</v>
      </c>
      <c r="BL515" s="20" t="s">
        <v>282</v>
      </c>
      <c r="BM515" s="216" t="s">
        <v>3722</v>
      </c>
    </row>
    <row r="516" s="2" customFormat="1">
      <c r="A516" s="41"/>
      <c r="B516" s="42"/>
      <c r="C516" s="43"/>
      <c r="D516" s="218" t="s">
        <v>199</v>
      </c>
      <c r="E516" s="43"/>
      <c r="F516" s="219" t="s">
        <v>3721</v>
      </c>
      <c r="G516" s="43"/>
      <c r="H516" s="43"/>
      <c r="I516" s="220"/>
      <c r="J516" s="43"/>
      <c r="K516" s="43"/>
      <c r="L516" s="47"/>
      <c r="M516" s="221"/>
      <c r="N516" s="222"/>
      <c r="O516" s="87"/>
      <c r="P516" s="87"/>
      <c r="Q516" s="87"/>
      <c r="R516" s="87"/>
      <c r="S516" s="87"/>
      <c r="T516" s="88"/>
      <c r="U516" s="41"/>
      <c r="V516" s="41"/>
      <c r="W516" s="41"/>
      <c r="X516" s="41"/>
      <c r="Y516" s="41"/>
      <c r="Z516" s="41"/>
      <c r="AA516" s="41"/>
      <c r="AB516" s="41"/>
      <c r="AC516" s="41"/>
      <c r="AD516" s="41"/>
      <c r="AE516" s="41"/>
      <c r="AT516" s="20" t="s">
        <v>199</v>
      </c>
      <c r="AU516" s="20" t="s">
        <v>84</v>
      </c>
    </row>
    <row r="517" s="16" customFormat="1">
      <c r="A517" s="16"/>
      <c r="B517" s="275"/>
      <c r="C517" s="276"/>
      <c r="D517" s="218" t="s">
        <v>1390</v>
      </c>
      <c r="E517" s="277" t="s">
        <v>19</v>
      </c>
      <c r="F517" s="278" t="s">
        <v>3723</v>
      </c>
      <c r="G517" s="276"/>
      <c r="H517" s="277" t="s">
        <v>19</v>
      </c>
      <c r="I517" s="279"/>
      <c r="J517" s="276"/>
      <c r="K517" s="276"/>
      <c r="L517" s="280"/>
      <c r="M517" s="281"/>
      <c r="N517" s="282"/>
      <c r="O517" s="282"/>
      <c r="P517" s="282"/>
      <c r="Q517" s="282"/>
      <c r="R517" s="282"/>
      <c r="S517" s="282"/>
      <c r="T517" s="283"/>
      <c r="U517" s="16"/>
      <c r="V517" s="16"/>
      <c r="W517" s="16"/>
      <c r="X517" s="16"/>
      <c r="Y517" s="16"/>
      <c r="Z517" s="16"/>
      <c r="AA517" s="16"/>
      <c r="AB517" s="16"/>
      <c r="AC517" s="16"/>
      <c r="AD517" s="16"/>
      <c r="AE517" s="16"/>
      <c r="AT517" s="284" t="s">
        <v>1390</v>
      </c>
      <c r="AU517" s="284" t="s">
        <v>84</v>
      </c>
      <c r="AV517" s="16" t="s">
        <v>82</v>
      </c>
      <c r="AW517" s="16" t="s">
        <v>35</v>
      </c>
      <c r="AX517" s="16" t="s">
        <v>74</v>
      </c>
      <c r="AY517" s="284" t="s">
        <v>192</v>
      </c>
    </row>
    <row r="518" s="14" customFormat="1">
      <c r="A518" s="14"/>
      <c r="B518" s="253"/>
      <c r="C518" s="254"/>
      <c r="D518" s="218" t="s">
        <v>1390</v>
      </c>
      <c r="E518" s="255" t="s">
        <v>19</v>
      </c>
      <c r="F518" s="256" t="s">
        <v>82</v>
      </c>
      <c r="G518" s="254"/>
      <c r="H518" s="257">
        <v>1</v>
      </c>
      <c r="I518" s="258"/>
      <c r="J518" s="254"/>
      <c r="K518" s="254"/>
      <c r="L518" s="259"/>
      <c r="M518" s="260"/>
      <c r="N518" s="261"/>
      <c r="O518" s="261"/>
      <c r="P518" s="261"/>
      <c r="Q518" s="261"/>
      <c r="R518" s="261"/>
      <c r="S518" s="261"/>
      <c r="T518" s="262"/>
      <c r="U518" s="14"/>
      <c r="V518" s="14"/>
      <c r="W518" s="14"/>
      <c r="X518" s="14"/>
      <c r="Y518" s="14"/>
      <c r="Z518" s="14"/>
      <c r="AA518" s="14"/>
      <c r="AB518" s="14"/>
      <c r="AC518" s="14"/>
      <c r="AD518" s="14"/>
      <c r="AE518" s="14"/>
      <c r="AT518" s="263" t="s">
        <v>1390</v>
      </c>
      <c r="AU518" s="263" t="s">
        <v>84</v>
      </c>
      <c r="AV518" s="14" t="s">
        <v>84</v>
      </c>
      <c r="AW518" s="14" t="s">
        <v>35</v>
      </c>
      <c r="AX518" s="14" t="s">
        <v>74</v>
      </c>
      <c r="AY518" s="263" t="s">
        <v>192</v>
      </c>
    </row>
    <row r="519" s="16" customFormat="1">
      <c r="A519" s="16"/>
      <c r="B519" s="275"/>
      <c r="C519" s="276"/>
      <c r="D519" s="218" t="s">
        <v>1390</v>
      </c>
      <c r="E519" s="277" t="s">
        <v>19</v>
      </c>
      <c r="F519" s="278" t="s">
        <v>3724</v>
      </c>
      <c r="G519" s="276"/>
      <c r="H519" s="277" t="s">
        <v>19</v>
      </c>
      <c r="I519" s="279"/>
      <c r="J519" s="276"/>
      <c r="K519" s="276"/>
      <c r="L519" s="280"/>
      <c r="M519" s="281"/>
      <c r="N519" s="282"/>
      <c r="O519" s="282"/>
      <c r="P519" s="282"/>
      <c r="Q519" s="282"/>
      <c r="R519" s="282"/>
      <c r="S519" s="282"/>
      <c r="T519" s="283"/>
      <c r="U519" s="16"/>
      <c r="V519" s="16"/>
      <c r="W519" s="16"/>
      <c r="X519" s="16"/>
      <c r="Y519" s="16"/>
      <c r="Z519" s="16"/>
      <c r="AA519" s="16"/>
      <c r="AB519" s="16"/>
      <c r="AC519" s="16"/>
      <c r="AD519" s="16"/>
      <c r="AE519" s="16"/>
      <c r="AT519" s="284" t="s">
        <v>1390</v>
      </c>
      <c r="AU519" s="284" t="s">
        <v>84</v>
      </c>
      <c r="AV519" s="16" t="s">
        <v>82</v>
      </c>
      <c r="AW519" s="16" t="s">
        <v>35</v>
      </c>
      <c r="AX519" s="16" t="s">
        <v>74</v>
      </c>
      <c r="AY519" s="284" t="s">
        <v>192</v>
      </c>
    </row>
    <row r="520" s="14" customFormat="1">
      <c r="A520" s="14"/>
      <c r="B520" s="253"/>
      <c r="C520" s="254"/>
      <c r="D520" s="218" t="s">
        <v>1390</v>
      </c>
      <c r="E520" s="255" t="s">
        <v>19</v>
      </c>
      <c r="F520" s="256" t="s">
        <v>84</v>
      </c>
      <c r="G520" s="254"/>
      <c r="H520" s="257">
        <v>2</v>
      </c>
      <c r="I520" s="258"/>
      <c r="J520" s="254"/>
      <c r="K520" s="254"/>
      <c r="L520" s="259"/>
      <c r="M520" s="260"/>
      <c r="N520" s="261"/>
      <c r="O520" s="261"/>
      <c r="P520" s="261"/>
      <c r="Q520" s="261"/>
      <c r="R520" s="261"/>
      <c r="S520" s="261"/>
      <c r="T520" s="262"/>
      <c r="U520" s="14"/>
      <c r="V520" s="14"/>
      <c r="W520" s="14"/>
      <c r="X520" s="14"/>
      <c r="Y520" s="14"/>
      <c r="Z520" s="14"/>
      <c r="AA520" s="14"/>
      <c r="AB520" s="14"/>
      <c r="AC520" s="14"/>
      <c r="AD520" s="14"/>
      <c r="AE520" s="14"/>
      <c r="AT520" s="263" t="s">
        <v>1390</v>
      </c>
      <c r="AU520" s="263" t="s">
        <v>84</v>
      </c>
      <c r="AV520" s="14" t="s">
        <v>84</v>
      </c>
      <c r="AW520" s="14" t="s">
        <v>35</v>
      </c>
      <c r="AX520" s="14" t="s">
        <v>74</v>
      </c>
      <c r="AY520" s="263" t="s">
        <v>192</v>
      </c>
    </row>
    <row r="521" s="16" customFormat="1">
      <c r="A521" s="16"/>
      <c r="B521" s="275"/>
      <c r="C521" s="276"/>
      <c r="D521" s="218" t="s">
        <v>1390</v>
      </c>
      <c r="E521" s="277" t="s">
        <v>19</v>
      </c>
      <c r="F521" s="278" t="s">
        <v>3725</v>
      </c>
      <c r="G521" s="276"/>
      <c r="H521" s="277" t="s">
        <v>19</v>
      </c>
      <c r="I521" s="279"/>
      <c r="J521" s="276"/>
      <c r="K521" s="276"/>
      <c r="L521" s="280"/>
      <c r="M521" s="281"/>
      <c r="N521" s="282"/>
      <c r="O521" s="282"/>
      <c r="P521" s="282"/>
      <c r="Q521" s="282"/>
      <c r="R521" s="282"/>
      <c r="S521" s="282"/>
      <c r="T521" s="283"/>
      <c r="U521" s="16"/>
      <c r="V521" s="16"/>
      <c r="W521" s="16"/>
      <c r="X521" s="16"/>
      <c r="Y521" s="16"/>
      <c r="Z521" s="16"/>
      <c r="AA521" s="16"/>
      <c r="AB521" s="16"/>
      <c r="AC521" s="16"/>
      <c r="AD521" s="16"/>
      <c r="AE521" s="16"/>
      <c r="AT521" s="284" t="s">
        <v>1390</v>
      </c>
      <c r="AU521" s="284" t="s">
        <v>84</v>
      </c>
      <c r="AV521" s="16" t="s">
        <v>82</v>
      </c>
      <c r="AW521" s="16" t="s">
        <v>35</v>
      </c>
      <c r="AX521" s="16" t="s">
        <v>74</v>
      </c>
      <c r="AY521" s="284" t="s">
        <v>192</v>
      </c>
    </row>
    <row r="522" s="14" customFormat="1">
      <c r="A522" s="14"/>
      <c r="B522" s="253"/>
      <c r="C522" s="254"/>
      <c r="D522" s="218" t="s">
        <v>1390</v>
      </c>
      <c r="E522" s="255" t="s">
        <v>19</v>
      </c>
      <c r="F522" s="256" t="s">
        <v>82</v>
      </c>
      <c r="G522" s="254"/>
      <c r="H522" s="257">
        <v>1</v>
      </c>
      <c r="I522" s="258"/>
      <c r="J522" s="254"/>
      <c r="K522" s="254"/>
      <c r="L522" s="259"/>
      <c r="M522" s="260"/>
      <c r="N522" s="261"/>
      <c r="O522" s="261"/>
      <c r="P522" s="261"/>
      <c r="Q522" s="261"/>
      <c r="R522" s="261"/>
      <c r="S522" s="261"/>
      <c r="T522" s="262"/>
      <c r="U522" s="14"/>
      <c r="V522" s="14"/>
      <c r="W522" s="14"/>
      <c r="X522" s="14"/>
      <c r="Y522" s="14"/>
      <c r="Z522" s="14"/>
      <c r="AA522" s="14"/>
      <c r="AB522" s="14"/>
      <c r="AC522" s="14"/>
      <c r="AD522" s="14"/>
      <c r="AE522" s="14"/>
      <c r="AT522" s="263" t="s">
        <v>1390</v>
      </c>
      <c r="AU522" s="263" t="s">
        <v>84</v>
      </c>
      <c r="AV522" s="14" t="s">
        <v>84</v>
      </c>
      <c r="AW522" s="14" t="s">
        <v>35</v>
      </c>
      <c r="AX522" s="14" t="s">
        <v>74</v>
      </c>
      <c r="AY522" s="263" t="s">
        <v>192</v>
      </c>
    </row>
    <row r="523" s="16" customFormat="1">
      <c r="A523" s="16"/>
      <c r="B523" s="275"/>
      <c r="C523" s="276"/>
      <c r="D523" s="218" t="s">
        <v>1390</v>
      </c>
      <c r="E523" s="277" t="s">
        <v>19</v>
      </c>
      <c r="F523" s="278" t="s">
        <v>3726</v>
      </c>
      <c r="G523" s="276"/>
      <c r="H523" s="277" t="s">
        <v>19</v>
      </c>
      <c r="I523" s="279"/>
      <c r="J523" s="276"/>
      <c r="K523" s="276"/>
      <c r="L523" s="280"/>
      <c r="M523" s="281"/>
      <c r="N523" s="282"/>
      <c r="O523" s="282"/>
      <c r="P523" s="282"/>
      <c r="Q523" s="282"/>
      <c r="R523" s="282"/>
      <c r="S523" s="282"/>
      <c r="T523" s="283"/>
      <c r="U523" s="16"/>
      <c r="V523" s="16"/>
      <c r="W523" s="16"/>
      <c r="X523" s="16"/>
      <c r="Y523" s="16"/>
      <c r="Z523" s="16"/>
      <c r="AA523" s="16"/>
      <c r="AB523" s="16"/>
      <c r="AC523" s="16"/>
      <c r="AD523" s="16"/>
      <c r="AE523" s="16"/>
      <c r="AT523" s="284" t="s">
        <v>1390</v>
      </c>
      <c r="AU523" s="284" t="s">
        <v>84</v>
      </c>
      <c r="AV523" s="16" t="s">
        <v>82</v>
      </c>
      <c r="AW523" s="16" t="s">
        <v>35</v>
      </c>
      <c r="AX523" s="16" t="s">
        <v>74</v>
      </c>
      <c r="AY523" s="284" t="s">
        <v>192</v>
      </c>
    </row>
    <row r="524" s="14" customFormat="1">
      <c r="A524" s="14"/>
      <c r="B524" s="253"/>
      <c r="C524" s="254"/>
      <c r="D524" s="218" t="s">
        <v>1390</v>
      </c>
      <c r="E524" s="255" t="s">
        <v>19</v>
      </c>
      <c r="F524" s="256" t="s">
        <v>82</v>
      </c>
      <c r="G524" s="254"/>
      <c r="H524" s="257">
        <v>1</v>
      </c>
      <c r="I524" s="258"/>
      <c r="J524" s="254"/>
      <c r="K524" s="254"/>
      <c r="L524" s="259"/>
      <c r="M524" s="260"/>
      <c r="N524" s="261"/>
      <c r="O524" s="261"/>
      <c r="P524" s="261"/>
      <c r="Q524" s="261"/>
      <c r="R524" s="261"/>
      <c r="S524" s="261"/>
      <c r="T524" s="262"/>
      <c r="U524" s="14"/>
      <c r="V524" s="14"/>
      <c r="W524" s="14"/>
      <c r="X524" s="14"/>
      <c r="Y524" s="14"/>
      <c r="Z524" s="14"/>
      <c r="AA524" s="14"/>
      <c r="AB524" s="14"/>
      <c r="AC524" s="14"/>
      <c r="AD524" s="14"/>
      <c r="AE524" s="14"/>
      <c r="AT524" s="263" t="s">
        <v>1390</v>
      </c>
      <c r="AU524" s="263" t="s">
        <v>84</v>
      </c>
      <c r="AV524" s="14" t="s">
        <v>84</v>
      </c>
      <c r="AW524" s="14" t="s">
        <v>35</v>
      </c>
      <c r="AX524" s="14" t="s">
        <v>74</v>
      </c>
      <c r="AY524" s="263" t="s">
        <v>192</v>
      </c>
    </row>
    <row r="525" s="16" customFormat="1">
      <c r="A525" s="16"/>
      <c r="B525" s="275"/>
      <c r="C525" s="276"/>
      <c r="D525" s="218" t="s">
        <v>1390</v>
      </c>
      <c r="E525" s="277" t="s">
        <v>19</v>
      </c>
      <c r="F525" s="278" t="s">
        <v>3727</v>
      </c>
      <c r="G525" s="276"/>
      <c r="H525" s="277" t="s">
        <v>19</v>
      </c>
      <c r="I525" s="279"/>
      <c r="J525" s="276"/>
      <c r="K525" s="276"/>
      <c r="L525" s="280"/>
      <c r="M525" s="281"/>
      <c r="N525" s="282"/>
      <c r="O525" s="282"/>
      <c r="P525" s="282"/>
      <c r="Q525" s="282"/>
      <c r="R525" s="282"/>
      <c r="S525" s="282"/>
      <c r="T525" s="283"/>
      <c r="U525" s="16"/>
      <c r="V525" s="16"/>
      <c r="W525" s="16"/>
      <c r="X525" s="16"/>
      <c r="Y525" s="16"/>
      <c r="Z525" s="16"/>
      <c r="AA525" s="16"/>
      <c r="AB525" s="16"/>
      <c r="AC525" s="16"/>
      <c r="AD525" s="16"/>
      <c r="AE525" s="16"/>
      <c r="AT525" s="284" t="s">
        <v>1390</v>
      </c>
      <c r="AU525" s="284" t="s">
        <v>84</v>
      </c>
      <c r="AV525" s="16" t="s">
        <v>82</v>
      </c>
      <c r="AW525" s="16" t="s">
        <v>35</v>
      </c>
      <c r="AX525" s="16" t="s">
        <v>74</v>
      </c>
      <c r="AY525" s="284" t="s">
        <v>192</v>
      </c>
    </row>
    <row r="526" s="14" customFormat="1">
      <c r="A526" s="14"/>
      <c r="B526" s="253"/>
      <c r="C526" s="254"/>
      <c r="D526" s="218" t="s">
        <v>1390</v>
      </c>
      <c r="E526" s="255" t="s">
        <v>19</v>
      </c>
      <c r="F526" s="256" t="s">
        <v>82</v>
      </c>
      <c r="G526" s="254"/>
      <c r="H526" s="257">
        <v>1</v>
      </c>
      <c r="I526" s="258"/>
      <c r="J526" s="254"/>
      <c r="K526" s="254"/>
      <c r="L526" s="259"/>
      <c r="M526" s="260"/>
      <c r="N526" s="261"/>
      <c r="O526" s="261"/>
      <c r="P526" s="261"/>
      <c r="Q526" s="261"/>
      <c r="R526" s="261"/>
      <c r="S526" s="261"/>
      <c r="T526" s="262"/>
      <c r="U526" s="14"/>
      <c r="V526" s="14"/>
      <c r="W526" s="14"/>
      <c r="X526" s="14"/>
      <c r="Y526" s="14"/>
      <c r="Z526" s="14"/>
      <c r="AA526" s="14"/>
      <c r="AB526" s="14"/>
      <c r="AC526" s="14"/>
      <c r="AD526" s="14"/>
      <c r="AE526" s="14"/>
      <c r="AT526" s="263" t="s">
        <v>1390</v>
      </c>
      <c r="AU526" s="263" t="s">
        <v>84</v>
      </c>
      <c r="AV526" s="14" t="s">
        <v>84</v>
      </c>
      <c r="AW526" s="14" t="s">
        <v>35</v>
      </c>
      <c r="AX526" s="14" t="s">
        <v>74</v>
      </c>
      <c r="AY526" s="263" t="s">
        <v>192</v>
      </c>
    </row>
    <row r="527" s="16" customFormat="1">
      <c r="A527" s="16"/>
      <c r="B527" s="275"/>
      <c r="C527" s="276"/>
      <c r="D527" s="218" t="s">
        <v>1390</v>
      </c>
      <c r="E527" s="277" t="s">
        <v>19</v>
      </c>
      <c r="F527" s="278" t="s">
        <v>3728</v>
      </c>
      <c r="G527" s="276"/>
      <c r="H527" s="277" t="s">
        <v>19</v>
      </c>
      <c r="I527" s="279"/>
      <c r="J527" s="276"/>
      <c r="K527" s="276"/>
      <c r="L527" s="280"/>
      <c r="M527" s="281"/>
      <c r="N527" s="282"/>
      <c r="O527" s="282"/>
      <c r="P527" s="282"/>
      <c r="Q527" s="282"/>
      <c r="R527" s="282"/>
      <c r="S527" s="282"/>
      <c r="T527" s="283"/>
      <c r="U527" s="16"/>
      <c r="V527" s="16"/>
      <c r="W527" s="16"/>
      <c r="X527" s="16"/>
      <c r="Y527" s="16"/>
      <c r="Z527" s="16"/>
      <c r="AA527" s="16"/>
      <c r="AB527" s="16"/>
      <c r="AC527" s="16"/>
      <c r="AD527" s="16"/>
      <c r="AE527" s="16"/>
      <c r="AT527" s="284" t="s">
        <v>1390</v>
      </c>
      <c r="AU527" s="284" t="s">
        <v>84</v>
      </c>
      <c r="AV527" s="16" t="s">
        <v>82</v>
      </c>
      <c r="AW527" s="16" t="s">
        <v>35</v>
      </c>
      <c r="AX527" s="16" t="s">
        <v>74</v>
      </c>
      <c r="AY527" s="284" t="s">
        <v>192</v>
      </c>
    </row>
    <row r="528" s="14" customFormat="1">
      <c r="A528" s="14"/>
      <c r="B528" s="253"/>
      <c r="C528" s="254"/>
      <c r="D528" s="218" t="s">
        <v>1390</v>
      </c>
      <c r="E528" s="255" t="s">
        <v>19</v>
      </c>
      <c r="F528" s="256" t="s">
        <v>82</v>
      </c>
      <c r="G528" s="254"/>
      <c r="H528" s="257">
        <v>1</v>
      </c>
      <c r="I528" s="258"/>
      <c r="J528" s="254"/>
      <c r="K528" s="254"/>
      <c r="L528" s="259"/>
      <c r="M528" s="260"/>
      <c r="N528" s="261"/>
      <c r="O528" s="261"/>
      <c r="P528" s="261"/>
      <c r="Q528" s="261"/>
      <c r="R528" s="261"/>
      <c r="S528" s="261"/>
      <c r="T528" s="262"/>
      <c r="U528" s="14"/>
      <c r="V528" s="14"/>
      <c r="W528" s="14"/>
      <c r="X528" s="14"/>
      <c r="Y528" s="14"/>
      <c r="Z528" s="14"/>
      <c r="AA528" s="14"/>
      <c r="AB528" s="14"/>
      <c r="AC528" s="14"/>
      <c r="AD528" s="14"/>
      <c r="AE528" s="14"/>
      <c r="AT528" s="263" t="s">
        <v>1390</v>
      </c>
      <c r="AU528" s="263" t="s">
        <v>84</v>
      </c>
      <c r="AV528" s="14" t="s">
        <v>84</v>
      </c>
      <c r="AW528" s="14" t="s">
        <v>35</v>
      </c>
      <c r="AX528" s="14" t="s">
        <v>74</v>
      </c>
      <c r="AY528" s="263" t="s">
        <v>192</v>
      </c>
    </row>
    <row r="529" s="16" customFormat="1">
      <c r="A529" s="16"/>
      <c r="B529" s="275"/>
      <c r="C529" s="276"/>
      <c r="D529" s="218" t="s">
        <v>1390</v>
      </c>
      <c r="E529" s="277" t="s">
        <v>19</v>
      </c>
      <c r="F529" s="278" t="s">
        <v>3729</v>
      </c>
      <c r="G529" s="276"/>
      <c r="H529" s="277" t="s">
        <v>19</v>
      </c>
      <c r="I529" s="279"/>
      <c r="J529" s="276"/>
      <c r="K529" s="276"/>
      <c r="L529" s="280"/>
      <c r="M529" s="281"/>
      <c r="N529" s="282"/>
      <c r="O529" s="282"/>
      <c r="P529" s="282"/>
      <c r="Q529" s="282"/>
      <c r="R529" s="282"/>
      <c r="S529" s="282"/>
      <c r="T529" s="283"/>
      <c r="U529" s="16"/>
      <c r="V529" s="16"/>
      <c r="W529" s="16"/>
      <c r="X529" s="16"/>
      <c r="Y529" s="16"/>
      <c r="Z529" s="16"/>
      <c r="AA529" s="16"/>
      <c r="AB529" s="16"/>
      <c r="AC529" s="16"/>
      <c r="AD529" s="16"/>
      <c r="AE529" s="16"/>
      <c r="AT529" s="284" t="s">
        <v>1390</v>
      </c>
      <c r="AU529" s="284" t="s">
        <v>84</v>
      </c>
      <c r="AV529" s="16" t="s">
        <v>82</v>
      </c>
      <c r="AW529" s="16" t="s">
        <v>35</v>
      </c>
      <c r="AX529" s="16" t="s">
        <v>74</v>
      </c>
      <c r="AY529" s="284" t="s">
        <v>192</v>
      </c>
    </row>
    <row r="530" s="14" customFormat="1">
      <c r="A530" s="14"/>
      <c r="B530" s="253"/>
      <c r="C530" s="254"/>
      <c r="D530" s="218" t="s">
        <v>1390</v>
      </c>
      <c r="E530" s="255" t="s">
        <v>19</v>
      </c>
      <c r="F530" s="256" t="s">
        <v>82</v>
      </c>
      <c r="G530" s="254"/>
      <c r="H530" s="257">
        <v>1</v>
      </c>
      <c r="I530" s="258"/>
      <c r="J530" s="254"/>
      <c r="K530" s="254"/>
      <c r="L530" s="259"/>
      <c r="M530" s="260"/>
      <c r="N530" s="261"/>
      <c r="O530" s="261"/>
      <c r="P530" s="261"/>
      <c r="Q530" s="261"/>
      <c r="R530" s="261"/>
      <c r="S530" s="261"/>
      <c r="T530" s="262"/>
      <c r="U530" s="14"/>
      <c r="V530" s="14"/>
      <c r="W530" s="14"/>
      <c r="X530" s="14"/>
      <c r="Y530" s="14"/>
      <c r="Z530" s="14"/>
      <c r="AA530" s="14"/>
      <c r="AB530" s="14"/>
      <c r="AC530" s="14"/>
      <c r="AD530" s="14"/>
      <c r="AE530" s="14"/>
      <c r="AT530" s="263" t="s">
        <v>1390</v>
      </c>
      <c r="AU530" s="263" t="s">
        <v>84</v>
      </c>
      <c r="AV530" s="14" t="s">
        <v>84</v>
      </c>
      <c r="AW530" s="14" t="s">
        <v>35</v>
      </c>
      <c r="AX530" s="14" t="s">
        <v>74</v>
      </c>
      <c r="AY530" s="263" t="s">
        <v>192</v>
      </c>
    </row>
    <row r="531" s="16" customFormat="1">
      <c r="A531" s="16"/>
      <c r="B531" s="275"/>
      <c r="C531" s="276"/>
      <c r="D531" s="218" t="s">
        <v>1390</v>
      </c>
      <c r="E531" s="277" t="s">
        <v>19</v>
      </c>
      <c r="F531" s="278" t="s">
        <v>3730</v>
      </c>
      <c r="G531" s="276"/>
      <c r="H531" s="277" t="s">
        <v>19</v>
      </c>
      <c r="I531" s="279"/>
      <c r="J531" s="276"/>
      <c r="K531" s="276"/>
      <c r="L531" s="280"/>
      <c r="M531" s="281"/>
      <c r="N531" s="282"/>
      <c r="O531" s="282"/>
      <c r="P531" s="282"/>
      <c r="Q531" s="282"/>
      <c r="R531" s="282"/>
      <c r="S531" s="282"/>
      <c r="T531" s="283"/>
      <c r="U531" s="16"/>
      <c r="V531" s="16"/>
      <c r="W531" s="16"/>
      <c r="X531" s="16"/>
      <c r="Y531" s="16"/>
      <c r="Z531" s="16"/>
      <c r="AA531" s="16"/>
      <c r="AB531" s="16"/>
      <c r="AC531" s="16"/>
      <c r="AD531" s="16"/>
      <c r="AE531" s="16"/>
      <c r="AT531" s="284" t="s">
        <v>1390</v>
      </c>
      <c r="AU531" s="284" t="s">
        <v>84</v>
      </c>
      <c r="AV531" s="16" t="s">
        <v>82</v>
      </c>
      <c r="AW531" s="16" t="s">
        <v>35</v>
      </c>
      <c r="AX531" s="16" t="s">
        <v>74</v>
      </c>
      <c r="AY531" s="284" t="s">
        <v>192</v>
      </c>
    </row>
    <row r="532" s="14" customFormat="1">
      <c r="A532" s="14"/>
      <c r="B532" s="253"/>
      <c r="C532" s="254"/>
      <c r="D532" s="218" t="s">
        <v>1390</v>
      </c>
      <c r="E532" s="255" t="s">
        <v>19</v>
      </c>
      <c r="F532" s="256" t="s">
        <v>82</v>
      </c>
      <c r="G532" s="254"/>
      <c r="H532" s="257">
        <v>1</v>
      </c>
      <c r="I532" s="258"/>
      <c r="J532" s="254"/>
      <c r="K532" s="254"/>
      <c r="L532" s="259"/>
      <c r="M532" s="260"/>
      <c r="N532" s="261"/>
      <c r="O532" s="261"/>
      <c r="P532" s="261"/>
      <c r="Q532" s="261"/>
      <c r="R532" s="261"/>
      <c r="S532" s="261"/>
      <c r="T532" s="262"/>
      <c r="U532" s="14"/>
      <c r="V532" s="14"/>
      <c r="W532" s="14"/>
      <c r="X532" s="14"/>
      <c r="Y532" s="14"/>
      <c r="Z532" s="14"/>
      <c r="AA532" s="14"/>
      <c r="AB532" s="14"/>
      <c r="AC532" s="14"/>
      <c r="AD532" s="14"/>
      <c r="AE532" s="14"/>
      <c r="AT532" s="263" t="s">
        <v>1390</v>
      </c>
      <c r="AU532" s="263" t="s">
        <v>84</v>
      </c>
      <c r="AV532" s="14" t="s">
        <v>84</v>
      </c>
      <c r="AW532" s="14" t="s">
        <v>35</v>
      </c>
      <c r="AX532" s="14" t="s">
        <v>74</v>
      </c>
      <c r="AY532" s="263" t="s">
        <v>192</v>
      </c>
    </row>
    <row r="533" s="15" customFormat="1">
      <c r="A533" s="15"/>
      <c r="B533" s="264"/>
      <c r="C533" s="265"/>
      <c r="D533" s="218" t="s">
        <v>1390</v>
      </c>
      <c r="E533" s="266" t="s">
        <v>19</v>
      </c>
      <c r="F533" s="267" t="s">
        <v>1392</v>
      </c>
      <c r="G533" s="265"/>
      <c r="H533" s="268">
        <v>9</v>
      </c>
      <c r="I533" s="269"/>
      <c r="J533" s="265"/>
      <c r="K533" s="265"/>
      <c r="L533" s="270"/>
      <c r="M533" s="271"/>
      <c r="N533" s="272"/>
      <c r="O533" s="272"/>
      <c r="P533" s="272"/>
      <c r="Q533" s="272"/>
      <c r="R533" s="272"/>
      <c r="S533" s="272"/>
      <c r="T533" s="273"/>
      <c r="U533" s="15"/>
      <c r="V533" s="15"/>
      <c r="W533" s="15"/>
      <c r="X533" s="15"/>
      <c r="Y533" s="15"/>
      <c r="Z533" s="15"/>
      <c r="AA533" s="15"/>
      <c r="AB533" s="15"/>
      <c r="AC533" s="15"/>
      <c r="AD533" s="15"/>
      <c r="AE533" s="15"/>
      <c r="AT533" s="274" t="s">
        <v>1390</v>
      </c>
      <c r="AU533" s="274" t="s">
        <v>84</v>
      </c>
      <c r="AV533" s="15" t="s">
        <v>197</v>
      </c>
      <c r="AW533" s="15" t="s">
        <v>35</v>
      </c>
      <c r="AX533" s="15" t="s">
        <v>82</v>
      </c>
      <c r="AY533" s="274" t="s">
        <v>192</v>
      </c>
    </row>
    <row r="534" s="2" customFormat="1" ht="16.5" customHeight="1">
      <c r="A534" s="41"/>
      <c r="B534" s="42"/>
      <c r="C534" s="205" t="s">
        <v>647</v>
      </c>
      <c r="D534" s="205" t="s">
        <v>193</v>
      </c>
      <c r="E534" s="206" t="s">
        <v>3731</v>
      </c>
      <c r="F534" s="207" t="s">
        <v>3732</v>
      </c>
      <c r="G534" s="208" t="s">
        <v>785</v>
      </c>
      <c r="H534" s="209">
        <v>3</v>
      </c>
      <c r="I534" s="210"/>
      <c r="J534" s="211">
        <f>ROUND(I534*H534,2)</f>
        <v>0</v>
      </c>
      <c r="K534" s="207" t="s">
        <v>19</v>
      </c>
      <c r="L534" s="47"/>
      <c r="M534" s="212" t="s">
        <v>19</v>
      </c>
      <c r="N534" s="213" t="s">
        <v>45</v>
      </c>
      <c r="O534" s="87"/>
      <c r="P534" s="214">
        <f>O534*H534</f>
        <v>0</v>
      </c>
      <c r="Q534" s="214">
        <v>0</v>
      </c>
      <c r="R534" s="214">
        <f>Q534*H534</f>
        <v>0</v>
      </c>
      <c r="S534" s="214">
        <v>0</v>
      </c>
      <c r="T534" s="215">
        <f>S534*H534</f>
        <v>0</v>
      </c>
      <c r="U534" s="41"/>
      <c r="V534" s="41"/>
      <c r="W534" s="41"/>
      <c r="X534" s="41"/>
      <c r="Y534" s="41"/>
      <c r="Z534" s="41"/>
      <c r="AA534" s="41"/>
      <c r="AB534" s="41"/>
      <c r="AC534" s="41"/>
      <c r="AD534" s="41"/>
      <c r="AE534" s="41"/>
      <c r="AR534" s="216" t="s">
        <v>282</v>
      </c>
      <c r="AT534" s="216" t="s">
        <v>193</v>
      </c>
      <c r="AU534" s="216" t="s">
        <v>84</v>
      </c>
      <c r="AY534" s="20" t="s">
        <v>192</v>
      </c>
      <c r="BE534" s="217">
        <f>IF(N534="základní",J534,0)</f>
        <v>0</v>
      </c>
      <c r="BF534" s="217">
        <f>IF(N534="snížená",J534,0)</f>
        <v>0</v>
      </c>
      <c r="BG534" s="217">
        <f>IF(N534="zákl. přenesená",J534,0)</f>
        <v>0</v>
      </c>
      <c r="BH534" s="217">
        <f>IF(N534="sníž. přenesená",J534,0)</f>
        <v>0</v>
      </c>
      <c r="BI534" s="217">
        <f>IF(N534="nulová",J534,0)</f>
        <v>0</v>
      </c>
      <c r="BJ534" s="20" t="s">
        <v>82</v>
      </c>
      <c r="BK534" s="217">
        <f>ROUND(I534*H534,2)</f>
        <v>0</v>
      </c>
      <c r="BL534" s="20" t="s">
        <v>282</v>
      </c>
      <c r="BM534" s="216" t="s">
        <v>3733</v>
      </c>
    </row>
    <row r="535" s="2" customFormat="1">
      <c r="A535" s="41"/>
      <c r="B535" s="42"/>
      <c r="C535" s="43"/>
      <c r="D535" s="218" t="s">
        <v>199</v>
      </c>
      <c r="E535" s="43"/>
      <c r="F535" s="219" t="s">
        <v>3732</v>
      </c>
      <c r="G535" s="43"/>
      <c r="H535" s="43"/>
      <c r="I535" s="220"/>
      <c r="J535" s="43"/>
      <c r="K535" s="43"/>
      <c r="L535" s="47"/>
      <c r="M535" s="221"/>
      <c r="N535" s="222"/>
      <c r="O535" s="87"/>
      <c r="P535" s="87"/>
      <c r="Q535" s="87"/>
      <c r="R535" s="87"/>
      <c r="S535" s="87"/>
      <c r="T535" s="88"/>
      <c r="U535" s="41"/>
      <c r="V535" s="41"/>
      <c r="W535" s="41"/>
      <c r="X535" s="41"/>
      <c r="Y535" s="41"/>
      <c r="Z535" s="41"/>
      <c r="AA535" s="41"/>
      <c r="AB535" s="41"/>
      <c r="AC535" s="41"/>
      <c r="AD535" s="41"/>
      <c r="AE535" s="41"/>
      <c r="AT535" s="20" t="s">
        <v>199</v>
      </c>
      <c r="AU535" s="20" t="s">
        <v>84</v>
      </c>
    </row>
    <row r="536" s="16" customFormat="1">
      <c r="A536" s="16"/>
      <c r="B536" s="275"/>
      <c r="C536" s="276"/>
      <c r="D536" s="218" t="s">
        <v>1390</v>
      </c>
      <c r="E536" s="277" t="s">
        <v>19</v>
      </c>
      <c r="F536" s="278" t="s">
        <v>3734</v>
      </c>
      <c r="G536" s="276"/>
      <c r="H536" s="277" t="s">
        <v>19</v>
      </c>
      <c r="I536" s="279"/>
      <c r="J536" s="276"/>
      <c r="K536" s="276"/>
      <c r="L536" s="280"/>
      <c r="M536" s="281"/>
      <c r="N536" s="282"/>
      <c r="O536" s="282"/>
      <c r="P536" s="282"/>
      <c r="Q536" s="282"/>
      <c r="R536" s="282"/>
      <c r="S536" s="282"/>
      <c r="T536" s="283"/>
      <c r="U536" s="16"/>
      <c r="V536" s="16"/>
      <c r="W536" s="16"/>
      <c r="X536" s="16"/>
      <c r="Y536" s="16"/>
      <c r="Z536" s="16"/>
      <c r="AA536" s="16"/>
      <c r="AB536" s="16"/>
      <c r="AC536" s="16"/>
      <c r="AD536" s="16"/>
      <c r="AE536" s="16"/>
      <c r="AT536" s="284" t="s">
        <v>1390</v>
      </c>
      <c r="AU536" s="284" t="s">
        <v>84</v>
      </c>
      <c r="AV536" s="16" t="s">
        <v>82</v>
      </c>
      <c r="AW536" s="16" t="s">
        <v>35</v>
      </c>
      <c r="AX536" s="16" t="s">
        <v>74</v>
      </c>
      <c r="AY536" s="284" t="s">
        <v>192</v>
      </c>
    </row>
    <row r="537" s="14" customFormat="1">
      <c r="A537" s="14"/>
      <c r="B537" s="253"/>
      <c r="C537" s="254"/>
      <c r="D537" s="218" t="s">
        <v>1390</v>
      </c>
      <c r="E537" s="255" t="s">
        <v>19</v>
      </c>
      <c r="F537" s="256" t="s">
        <v>82</v>
      </c>
      <c r="G537" s="254"/>
      <c r="H537" s="257">
        <v>1</v>
      </c>
      <c r="I537" s="258"/>
      <c r="J537" s="254"/>
      <c r="K537" s="254"/>
      <c r="L537" s="259"/>
      <c r="M537" s="260"/>
      <c r="N537" s="261"/>
      <c r="O537" s="261"/>
      <c r="P537" s="261"/>
      <c r="Q537" s="261"/>
      <c r="R537" s="261"/>
      <c r="S537" s="261"/>
      <c r="T537" s="262"/>
      <c r="U537" s="14"/>
      <c r="V537" s="14"/>
      <c r="W537" s="14"/>
      <c r="X537" s="14"/>
      <c r="Y537" s="14"/>
      <c r="Z537" s="14"/>
      <c r="AA537" s="14"/>
      <c r="AB537" s="14"/>
      <c r="AC537" s="14"/>
      <c r="AD537" s="14"/>
      <c r="AE537" s="14"/>
      <c r="AT537" s="263" t="s">
        <v>1390</v>
      </c>
      <c r="AU537" s="263" t="s">
        <v>84</v>
      </c>
      <c r="AV537" s="14" t="s">
        <v>84</v>
      </c>
      <c r="AW537" s="14" t="s">
        <v>35</v>
      </c>
      <c r="AX537" s="14" t="s">
        <v>74</v>
      </c>
      <c r="AY537" s="263" t="s">
        <v>192</v>
      </c>
    </row>
    <row r="538" s="16" customFormat="1">
      <c r="A538" s="16"/>
      <c r="B538" s="275"/>
      <c r="C538" s="276"/>
      <c r="D538" s="218" t="s">
        <v>1390</v>
      </c>
      <c r="E538" s="277" t="s">
        <v>19</v>
      </c>
      <c r="F538" s="278" t="s">
        <v>3735</v>
      </c>
      <c r="G538" s="276"/>
      <c r="H538" s="277" t="s">
        <v>19</v>
      </c>
      <c r="I538" s="279"/>
      <c r="J538" s="276"/>
      <c r="K538" s="276"/>
      <c r="L538" s="280"/>
      <c r="M538" s="281"/>
      <c r="N538" s="282"/>
      <c r="O538" s="282"/>
      <c r="P538" s="282"/>
      <c r="Q538" s="282"/>
      <c r="R538" s="282"/>
      <c r="S538" s="282"/>
      <c r="T538" s="283"/>
      <c r="U538" s="16"/>
      <c r="V538" s="16"/>
      <c r="W538" s="16"/>
      <c r="X538" s="16"/>
      <c r="Y538" s="16"/>
      <c r="Z538" s="16"/>
      <c r="AA538" s="16"/>
      <c r="AB538" s="16"/>
      <c r="AC538" s="16"/>
      <c r="AD538" s="16"/>
      <c r="AE538" s="16"/>
      <c r="AT538" s="284" t="s">
        <v>1390</v>
      </c>
      <c r="AU538" s="284" t="s">
        <v>84</v>
      </c>
      <c r="AV538" s="16" t="s">
        <v>82</v>
      </c>
      <c r="AW538" s="16" t="s">
        <v>35</v>
      </c>
      <c r="AX538" s="16" t="s">
        <v>74</v>
      </c>
      <c r="AY538" s="284" t="s">
        <v>192</v>
      </c>
    </row>
    <row r="539" s="14" customFormat="1">
      <c r="A539" s="14"/>
      <c r="B539" s="253"/>
      <c r="C539" s="254"/>
      <c r="D539" s="218" t="s">
        <v>1390</v>
      </c>
      <c r="E539" s="255" t="s">
        <v>19</v>
      </c>
      <c r="F539" s="256" t="s">
        <v>82</v>
      </c>
      <c r="G539" s="254"/>
      <c r="H539" s="257">
        <v>1</v>
      </c>
      <c r="I539" s="258"/>
      <c r="J539" s="254"/>
      <c r="K539" s="254"/>
      <c r="L539" s="259"/>
      <c r="M539" s="260"/>
      <c r="N539" s="261"/>
      <c r="O539" s="261"/>
      <c r="P539" s="261"/>
      <c r="Q539" s="261"/>
      <c r="R539" s="261"/>
      <c r="S539" s="261"/>
      <c r="T539" s="262"/>
      <c r="U539" s="14"/>
      <c r="V539" s="14"/>
      <c r="W539" s="14"/>
      <c r="X539" s="14"/>
      <c r="Y539" s="14"/>
      <c r="Z539" s="14"/>
      <c r="AA539" s="14"/>
      <c r="AB539" s="14"/>
      <c r="AC539" s="14"/>
      <c r="AD539" s="14"/>
      <c r="AE539" s="14"/>
      <c r="AT539" s="263" t="s">
        <v>1390</v>
      </c>
      <c r="AU539" s="263" t="s">
        <v>84</v>
      </c>
      <c r="AV539" s="14" t="s">
        <v>84</v>
      </c>
      <c r="AW539" s="14" t="s">
        <v>35</v>
      </c>
      <c r="AX539" s="14" t="s">
        <v>74</v>
      </c>
      <c r="AY539" s="263" t="s">
        <v>192</v>
      </c>
    </row>
    <row r="540" s="16" customFormat="1">
      <c r="A540" s="16"/>
      <c r="B540" s="275"/>
      <c r="C540" s="276"/>
      <c r="D540" s="218" t="s">
        <v>1390</v>
      </c>
      <c r="E540" s="277" t="s">
        <v>19</v>
      </c>
      <c r="F540" s="278" t="s">
        <v>3736</v>
      </c>
      <c r="G540" s="276"/>
      <c r="H540" s="277" t="s">
        <v>19</v>
      </c>
      <c r="I540" s="279"/>
      <c r="J540" s="276"/>
      <c r="K540" s="276"/>
      <c r="L540" s="280"/>
      <c r="M540" s="281"/>
      <c r="N540" s="282"/>
      <c r="O540" s="282"/>
      <c r="P540" s="282"/>
      <c r="Q540" s="282"/>
      <c r="R540" s="282"/>
      <c r="S540" s="282"/>
      <c r="T540" s="283"/>
      <c r="U540" s="16"/>
      <c r="V540" s="16"/>
      <c r="W540" s="16"/>
      <c r="X540" s="16"/>
      <c r="Y540" s="16"/>
      <c r="Z540" s="16"/>
      <c r="AA540" s="16"/>
      <c r="AB540" s="16"/>
      <c r="AC540" s="16"/>
      <c r="AD540" s="16"/>
      <c r="AE540" s="16"/>
      <c r="AT540" s="284" t="s">
        <v>1390</v>
      </c>
      <c r="AU540" s="284" t="s">
        <v>84</v>
      </c>
      <c r="AV540" s="16" t="s">
        <v>82</v>
      </c>
      <c r="AW540" s="16" t="s">
        <v>35</v>
      </c>
      <c r="AX540" s="16" t="s">
        <v>74</v>
      </c>
      <c r="AY540" s="284" t="s">
        <v>192</v>
      </c>
    </row>
    <row r="541" s="14" customFormat="1">
      <c r="A541" s="14"/>
      <c r="B541" s="253"/>
      <c r="C541" s="254"/>
      <c r="D541" s="218" t="s">
        <v>1390</v>
      </c>
      <c r="E541" s="255" t="s">
        <v>19</v>
      </c>
      <c r="F541" s="256" t="s">
        <v>82</v>
      </c>
      <c r="G541" s="254"/>
      <c r="H541" s="257">
        <v>1</v>
      </c>
      <c r="I541" s="258"/>
      <c r="J541" s="254"/>
      <c r="K541" s="254"/>
      <c r="L541" s="259"/>
      <c r="M541" s="260"/>
      <c r="N541" s="261"/>
      <c r="O541" s="261"/>
      <c r="P541" s="261"/>
      <c r="Q541" s="261"/>
      <c r="R541" s="261"/>
      <c r="S541" s="261"/>
      <c r="T541" s="262"/>
      <c r="U541" s="14"/>
      <c r="V541" s="14"/>
      <c r="W541" s="14"/>
      <c r="X541" s="14"/>
      <c r="Y541" s="14"/>
      <c r="Z541" s="14"/>
      <c r="AA541" s="14"/>
      <c r="AB541" s="14"/>
      <c r="AC541" s="14"/>
      <c r="AD541" s="14"/>
      <c r="AE541" s="14"/>
      <c r="AT541" s="263" t="s">
        <v>1390</v>
      </c>
      <c r="AU541" s="263" t="s">
        <v>84</v>
      </c>
      <c r="AV541" s="14" t="s">
        <v>84</v>
      </c>
      <c r="AW541" s="14" t="s">
        <v>35</v>
      </c>
      <c r="AX541" s="14" t="s">
        <v>74</v>
      </c>
      <c r="AY541" s="263" t="s">
        <v>192</v>
      </c>
    </row>
    <row r="542" s="15" customFormat="1">
      <c r="A542" s="15"/>
      <c r="B542" s="264"/>
      <c r="C542" s="265"/>
      <c r="D542" s="218" t="s">
        <v>1390</v>
      </c>
      <c r="E542" s="266" t="s">
        <v>19</v>
      </c>
      <c r="F542" s="267" t="s">
        <v>1392</v>
      </c>
      <c r="G542" s="265"/>
      <c r="H542" s="268">
        <v>3</v>
      </c>
      <c r="I542" s="269"/>
      <c r="J542" s="265"/>
      <c r="K542" s="265"/>
      <c r="L542" s="270"/>
      <c r="M542" s="271"/>
      <c r="N542" s="272"/>
      <c r="O542" s="272"/>
      <c r="P542" s="272"/>
      <c r="Q542" s="272"/>
      <c r="R542" s="272"/>
      <c r="S542" s="272"/>
      <c r="T542" s="273"/>
      <c r="U542" s="15"/>
      <c r="V542" s="15"/>
      <c r="W542" s="15"/>
      <c r="X542" s="15"/>
      <c r="Y542" s="15"/>
      <c r="Z542" s="15"/>
      <c r="AA542" s="15"/>
      <c r="AB542" s="15"/>
      <c r="AC542" s="15"/>
      <c r="AD542" s="15"/>
      <c r="AE542" s="15"/>
      <c r="AT542" s="274" t="s">
        <v>1390</v>
      </c>
      <c r="AU542" s="274" t="s">
        <v>84</v>
      </c>
      <c r="AV542" s="15" t="s">
        <v>197</v>
      </c>
      <c r="AW542" s="15" t="s">
        <v>35</v>
      </c>
      <c r="AX542" s="15" t="s">
        <v>82</v>
      </c>
      <c r="AY542" s="274" t="s">
        <v>192</v>
      </c>
    </row>
    <row r="543" s="2" customFormat="1" ht="16.5" customHeight="1">
      <c r="A543" s="41"/>
      <c r="B543" s="42"/>
      <c r="C543" s="205" t="s">
        <v>652</v>
      </c>
      <c r="D543" s="205" t="s">
        <v>193</v>
      </c>
      <c r="E543" s="206" t="s">
        <v>3737</v>
      </c>
      <c r="F543" s="207" t="s">
        <v>3738</v>
      </c>
      <c r="G543" s="208" t="s">
        <v>785</v>
      </c>
      <c r="H543" s="209">
        <v>18</v>
      </c>
      <c r="I543" s="210"/>
      <c r="J543" s="211">
        <f>ROUND(I543*H543,2)</f>
        <v>0</v>
      </c>
      <c r="K543" s="207" t="s">
        <v>19</v>
      </c>
      <c r="L543" s="47"/>
      <c r="M543" s="212" t="s">
        <v>19</v>
      </c>
      <c r="N543" s="213" t="s">
        <v>45</v>
      </c>
      <c r="O543" s="87"/>
      <c r="P543" s="214">
        <f>O543*H543</f>
        <v>0</v>
      </c>
      <c r="Q543" s="214">
        <v>0</v>
      </c>
      <c r="R543" s="214">
        <f>Q543*H543</f>
        <v>0</v>
      </c>
      <c r="S543" s="214">
        <v>0</v>
      </c>
      <c r="T543" s="215">
        <f>S543*H543</f>
        <v>0</v>
      </c>
      <c r="U543" s="41"/>
      <c r="V543" s="41"/>
      <c r="W543" s="41"/>
      <c r="X543" s="41"/>
      <c r="Y543" s="41"/>
      <c r="Z543" s="41"/>
      <c r="AA543" s="41"/>
      <c r="AB543" s="41"/>
      <c r="AC543" s="41"/>
      <c r="AD543" s="41"/>
      <c r="AE543" s="41"/>
      <c r="AR543" s="216" t="s">
        <v>282</v>
      </c>
      <c r="AT543" s="216" t="s">
        <v>193</v>
      </c>
      <c r="AU543" s="216" t="s">
        <v>84</v>
      </c>
      <c r="AY543" s="20" t="s">
        <v>192</v>
      </c>
      <c r="BE543" s="217">
        <f>IF(N543="základní",J543,0)</f>
        <v>0</v>
      </c>
      <c r="BF543" s="217">
        <f>IF(N543="snížená",J543,0)</f>
        <v>0</v>
      </c>
      <c r="BG543" s="217">
        <f>IF(N543="zákl. přenesená",J543,0)</f>
        <v>0</v>
      </c>
      <c r="BH543" s="217">
        <f>IF(N543="sníž. přenesená",J543,0)</f>
        <v>0</v>
      </c>
      <c r="BI543" s="217">
        <f>IF(N543="nulová",J543,0)</f>
        <v>0</v>
      </c>
      <c r="BJ543" s="20" t="s">
        <v>82</v>
      </c>
      <c r="BK543" s="217">
        <f>ROUND(I543*H543,2)</f>
        <v>0</v>
      </c>
      <c r="BL543" s="20" t="s">
        <v>282</v>
      </c>
      <c r="BM543" s="216" t="s">
        <v>3739</v>
      </c>
    </row>
    <row r="544" s="2" customFormat="1">
      <c r="A544" s="41"/>
      <c r="B544" s="42"/>
      <c r="C544" s="43"/>
      <c r="D544" s="218" t="s">
        <v>199</v>
      </c>
      <c r="E544" s="43"/>
      <c r="F544" s="219" t="s">
        <v>3738</v>
      </c>
      <c r="G544" s="43"/>
      <c r="H544" s="43"/>
      <c r="I544" s="220"/>
      <c r="J544" s="43"/>
      <c r="K544" s="43"/>
      <c r="L544" s="47"/>
      <c r="M544" s="221"/>
      <c r="N544" s="222"/>
      <c r="O544" s="87"/>
      <c r="P544" s="87"/>
      <c r="Q544" s="87"/>
      <c r="R544" s="87"/>
      <c r="S544" s="87"/>
      <c r="T544" s="88"/>
      <c r="U544" s="41"/>
      <c r="V544" s="41"/>
      <c r="W544" s="41"/>
      <c r="X544" s="41"/>
      <c r="Y544" s="41"/>
      <c r="Z544" s="41"/>
      <c r="AA544" s="41"/>
      <c r="AB544" s="41"/>
      <c r="AC544" s="41"/>
      <c r="AD544" s="41"/>
      <c r="AE544" s="41"/>
      <c r="AT544" s="20" t="s">
        <v>199</v>
      </c>
      <c r="AU544" s="20" t="s">
        <v>84</v>
      </c>
    </row>
    <row r="545" s="16" customFormat="1">
      <c r="A545" s="16"/>
      <c r="B545" s="275"/>
      <c r="C545" s="276"/>
      <c r="D545" s="218" t="s">
        <v>1390</v>
      </c>
      <c r="E545" s="277" t="s">
        <v>19</v>
      </c>
      <c r="F545" s="278" t="s">
        <v>3740</v>
      </c>
      <c r="G545" s="276"/>
      <c r="H545" s="277" t="s">
        <v>19</v>
      </c>
      <c r="I545" s="279"/>
      <c r="J545" s="276"/>
      <c r="K545" s="276"/>
      <c r="L545" s="280"/>
      <c r="M545" s="281"/>
      <c r="N545" s="282"/>
      <c r="O545" s="282"/>
      <c r="P545" s="282"/>
      <c r="Q545" s="282"/>
      <c r="R545" s="282"/>
      <c r="S545" s="282"/>
      <c r="T545" s="283"/>
      <c r="U545" s="16"/>
      <c r="V545" s="16"/>
      <c r="W545" s="16"/>
      <c r="X545" s="16"/>
      <c r="Y545" s="16"/>
      <c r="Z545" s="16"/>
      <c r="AA545" s="16"/>
      <c r="AB545" s="16"/>
      <c r="AC545" s="16"/>
      <c r="AD545" s="16"/>
      <c r="AE545" s="16"/>
      <c r="AT545" s="284" t="s">
        <v>1390</v>
      </c>
      <c r="AU545" s="284" t="s">
        <v>84</v>
      </c>
      <c r="AV545" s="16" t="s">
        <v>82</v>
      </c>
      <c r="AW545" s="16" t="s">
        <v>35</v>
      </c>
      <c r="AX545" s="16" t="s">
        <v>74</v>
      </c>
      <c r="AY545" s="284" t="s">
        <v>192</v>
      </c>
    </row>
    <row r="546" s="14" customFormat="1">
      <c r="A546" s="14"/>
      <c r="B546" s="253"/>
      <c r="C546" s="254"/>
      <c r="D546" s="218" t="s">
        <v>1390</v>
      </c>
      <c r="E546" s="255" t="s">
        <v>19</v>
      </c>
      <c r="F546" s="256" t="s">
        <v>288</v>
      </c>
      <c r="G546" s="254"/>
      <c r="H546" s="257">
        <v>17</v>
      </c>
      <c r="I546" s="258"/>
      <c r="J546" s="254"/>
      <c r="K546" s="254"/>
      <c r="L546" s="259"/>
      <c r="M546" s="260"/>
      <c r="N546" s="261"/>
      <c r="O546" s="261"/>
      <c r="P546" s="261"/>
      <c r="Q546" s="261"/>
      <c r="R546" s="261"/>
      <c r="S546" s="261"/>
      <c r="T546" s="262"/>
      <c r="U546" s="14"/>
      <c r="V546" s="14"/>
      <c r="W546" s="14"/>
      <c r="X546" s="14"/>
      <c r="Y546" s="14"/>
      <c r="Z546" s="14"/>
      <c r="AA546" s="14"/>
      <c r="AB546" s="14"/>
      <c r="AC546" s="14"/>
      <c r="AD546" s="14"/>
      <c r="AE546" s="14"/>
      <c r="AT546" s="263" t="s">
        <v>1390</v>
      </c>
      <c r="AU546" s="263" t="s">
        <v>84</v>
      </c>
      <c r="AV546" s="14" t="s">
        <v>84</v>
      </c>
      <c r="AW546" s="14" t="s">
        <v>35</v>
      </c>
      <c r="AX546" s="14" t="s">
        <v>74</v>
      </c>
      <c r="AY546" s="263" t="s">
        <v>192</v>
      </c>
    </row>
    <row r="547" s="16" customFormat="1">
      <c r="A547" s="16"/>
      <c r="B547" s="275"/>
      <c r="C547" s="276"/>
      <c r="D547" s="218" t="s">
        <v>1390</v>
      </c>
      <c r="E547" s="277" t="s">
        <v>19</v>
      </c>
      <c r="F547" s="278" t="s">
        <v>3741</v>
      </c>
      <c r="G547" s="276"/>
      <c r="H547" s="277" t="s">
        <v>19</v>
      </c>
      <c r="I547" s="279"/>
      <c r="J547" s="276"/>
      <c r="K547" s="276"/>
      <c r="L547" s="280"/>
      <c r="M547" s="281"/>
      <c r="N547" s="282"/>
      <c r="O547" s="282"/>
      <c r="P547" s="282"/>
      <c r="Q547" s="282"/>
      <c r="R547" s="282"/>
      <c r="S547" s="282"/>
      <c r="T547" s="283"/>
      <c r="U547" s="16"/>
      <c r="V547" s="16"/>
      <c r="W547" s="16"/>
      <c r="X547" s="16"/>
      <c r="Y547" s="16"/>
      <c r="Z547" s="16"/>
      <c r="AA547" s="16"/>
      <c r="AB547" s="16"/>
      <c r="AC547" s="16"/>
      <c r="AD547" s="16"/>
      <c r="AE547" s="16"/>
      <c r="AT547" s="284" t="s">
        <v>1390</v>
      </c>
      <c r="AU547" s="284" t="s">
        <v>84</v>
      </c>
      <c r="AV547" s="16" t="s">
        <v>82</v>
      </c>
      <c r="AW547" s="16" t="s">
        <v>35</v>
      </c>
      <c r="AX547" s="16" t="s">
        <v>74</v>
      </c>
      <c r="AY547" s="284" t="s">
        <v>192</v>
      </c>
    </row>
    <row r="548" s="14" customFormat="1">
      <c r="A548" s="14"/>
      <c r="B548" s="253"/>
      <c r="C548" s="254"/>
      <c r="D548" s="218" t="s">
        <v>1390</v>
      </c>
      <c r="E548" s="255" t="s">
        <v>19</v>
      </c>
      <c r="F548" s="256" t="s">
        <v>82</v>
      </c>
      <c r="G548" s="254"/>
      <c r="H548" s="257">
        <v>1</v>
      </c>
      <c r="I548" s="258"/>
      <c r="J548" s="254"/>
      <c r="K548" s="254"/>
      <c r="L548" s="259"/>
      <c r="M548" s="260"/>
      <c r="N548" s="261"/>
      <c r="O548" s="261"/>
      <c r="P548" s="261"/>
      <c r="Q548" s="261"/>
      <c r="R548" s="261"/>
      <c r="S548" s="261"/>
      <c r="T548" s="262"/>
      <c r="U548" s="14"/>
      <c r="V548" s="14"/>
      <c r="W548" s="14"/>
      <c r="X548" s="14"/>
      <c r="Y548" s="14"/>
      <c r="Z548" s="14"/>
      <c r="AA548" s="14"/>
      <c r="AB548" s="14"/>
      <c r="AC548" s="14"/>
      <c r="AD548" s="14"/>
      <c r="AE548" s="14"/>
      <c r="AT548" s="263" t="s">
        <v>1390</v>
      </c>
      <c r="AU548" s="263" t="s">
        <v>84</v>
      </c>
      <c r="AV548" s="14" t="s">
        <v>84</v>
      </c>
      <c r="AW548" s="14" t="s">
        <v>35</v>
      </c>
      <c r="AX548" s="14" t="s">
        <v>74</v>
      </c>
      <c r="AY548" s="263" t="s">
        <v>192</v>
      </c>
    </row>
    <row r="549" s="15" customFormat="1">
      <c r="A549" s="15"/>
      <c r="B549" s="264"/>
      <c r="C549" s="265"/>
      <c r="D549" s="218" t="s">
        <v>1390</v>
      </c>
      <c r="E549" s="266" t="s">
        <v>19</v>
      </c>
      <c r="F549" s="267" t="s">
        <v>1392</v>
      </c>
      <c r="G549" s="265"/>
      <c r="H549" s="268">
        <v>18</v>
      </c>
      <c r="I549" s="269"/>
      <c r="J549" s="265"/>
      <c r="K549" s="265"/>
      <c r="L549" s="270"/>
      <c r="M549" s="271"/>
      <c r="N549" s="272"/>
      <c r="O549" s="272"/>
      <c r="P549" s="272"/>
      <c r="Q549" s="272"/>
      <c r="R549" s="272"/>
      <c r="S549" s="272"/>
      <c r="T549" s="273"/>
      <c r="U549" s="15"/>
      <c r="V549" s="15"/>
      <c r="W549" s="15"/>
      <c r="X549" s="15"/>
      <c r="Y549" s="15"/>
      <c r="Z549" s="15"/>
      <c r="AA549" s="15"/>
      <c r="AB549" s="15"/>
      <c r="AC549" s="15"/>
      <c r="AD549" s="15"/>
      <c r="AE549" s="15"/>
      <c r="AT549" s="274" t="s">
        <v>1390</v>
      </c>
      <c r="AU549" s="274" t="s">
        <v>84</v>
      </c>
      <c r="AV549" s="15" t="s">
        <v>197</v>
      </c>
      <c r="AW549" s="15" t="s">
        <v>35</v>
      </c>
      <c r="AX549" s="15" t="s">
        <v>82</v>
      </c>
      <c r="AY549" s="274" t="s">
        <v>192</v>
      </c>
    </row>
    <row r="550" s="2" customFormat="1" ht="21.75" customHeight="1">
      <c r="A550" s="41"/>
      <c r="B550" s="42"/>
      <c r="C550" s="205" t="s">
        <v>1347</v>
      </c>
      <c r="D550" s="205" t="s">
        <v>193</v>
      </c>
      <c r="E550" s="206" t="s">
        <v>3742</v>
      </c>
      <c r="F550" s="207" t="s">
        <v>3743</v>
      </c>
      <c r="G550" s="208" t="s">
        <v>785</v>
      </c>
      <c r="H550" s="209">
        <v>6</v>
      </c>
      <c r="I550" s="210"/>
      <c r="J550" s="211">
        <f>ROUND(I550*H550,2)</f>
        <v>0</v>
      </c>
      <c r="K550" s="207" t="s">
        <v>19</v>
      </c>
      <c r="L550" s="47"/>
      <c r="M550" s="212" t="s">
        <v>19</v>
      </c>
      <c r="N550" s="213" t="s">
        <v>45</v>
      </c>
      <c r="O550" s="87"/>
      <c r="P550" s="214">
        <f>O550*H550</f>
        <v>0</v>
      </c>
      <c r="Q550" s="214">
        <v>0</v>
      </c>
      <c r="R550" s="214">
        <f>Q550*H550</f>
        <v>0</v>
      </c>
      <c r="S550" s="214">
        <v>0</v>
      </c>
      <c r="T550" s="215">
        <f>S550*H550</f>
        <v>0</v>
      </c>
      <c r="U550" s="41"/>
      <c r="V550" s="41"/>
      <c r="W550" s="41"/>
      <c r="X550" s="41"/>
      <c r="Y550" s="41"/>
      <c r="Z550" s="41"/>
      <c r="AA550" s="41"/>
      <c r="AB550" s="41"/>
      <c r="AC550" s="41"/>
      <c r="AD550" s="41"/>
      <c r="AE550" s="41"/>
      <c r="AR550" s="216" t="s">
        <v>282</v>
      </c>
      <c r="AT550" s="216" t="s">
        <v>193</v>
      </c>
      <c r="AU550" s="216" t="s">
        <v>84</v>
      </c>
      <c r="AY550" s="20" t="s">
        <v>192</v>
      </c>
      <c r="BE550" s="217">
        <f>IF(N550="základní",J550,0)</f>
        <v>0</v>
      </c>
      <c r="BF550" s="217">
        <f>IF(N550="snížená",J550,0)</f>
        <v>0</v>
      </c>
      <c r="BG550" s="217">
        <f>IF(N550="zákl. přenesená",J550,0)</f>
        <v>0</v>
      </c>
      <c r="BH550" s="217">
        <f>IF(N550="sníž. přenesená",J550,0)</f>
        <v>0</v>
      </c>
      <c r="BI550" s="217">
        <f>IF(N550="nulová",J550,0)</f>
        <v>0</v>
      </c>
      <c r="BJ550" s="20" t="s">
        <v>82</v>
      </c>
      <c r="BK550" s="217">
        <f>ROUND(I550*H550,2)</f>
        <v>0</v>
      </c>
      <c r="BL550" s="20" t="s">
        <v>282</v>
      </c>
      <c r="BM550" s="216" t="s">
        <v>3744</v>
      </c>
    </row>
    <row r="551" s="2" customFormat="1">
      <c r="A551" s="41"/>
      <c r="B551" s="42"/>
      <c r="C551" s="43"/>
      <c r="D551" s="218" t="s">
        <v>199</v>
      </c>
      <c r="E551" s="43"/>
      <c r="F551" s="219" t="s">
        <v>3743</v>
      </c>
      <c r="G551" s="43"/>
      <c r="H551" s="43"/>
      <c r="I551" s="220"/>
      <c r="J551" s="43"/>
      <c r="K551" s="43"/>
      <c r="L551" s="47"/>
      <c r="M551" s="221"/>
      <c r="N551" s="222"/>
      <c r="O551" s="87"/>
      <c r="P551" s="87"/>
      <c r="Q551" s="87"/>
      <c r="R551" s="87"/>
      <c r="S551" s="87"/>
      <c r="T551" s="88"/>
      <c r="U551" s="41"/>
      <c r="V551" s="41"/>
      <c r="W551" s="41"/>
      <c r="X551" s="41"/>
      <c r="Y551" s="41"/>
      <c r="Z551" s="41"/>
      <c r="AA551" s="41"/>
      <c r="AB551" s="41"/>
      <c r="AC551" s="41"/>
      <c r="AD551" s="41"/>
      <c r="AE551" s="41"/>
      <c r="AT551" s="20" t="s">
        <v>199</v>
      </c>
      <c r="AU551" s="20" t="s">
        <v>84</v>
      </c>
    </row>
    <row r="552" s="16" customFormat="1">
      <c r="A552" s="16"/>
      <c r="B552" s="275"/>
      <c r="C552" s="276"/>
      <c r="D552" s="218" t="s">
        <v>1390</v>
      </c>
      <c r="E552" s="277" t="s">
        <v>19</v>
      </c>
      <c r="F552" s="278" t="s">
        <v>3745</v>
      </c>
      <c r="G552" s="276"/>
      <c r="H552" s="277" t="s">
        <v>19</v>
      </c>
      <c r="I552" s="279"/>
      <c r="J552" s="276"/>
      <c r="K552" s="276"/>
      <c r="L552" s="280"/>
      <c r="M552" s="281"/>
      <c r="N552" s="282"/>
      <c r="O552" s="282"/>
      <c r="P552" s="282"/>
      <c r="Q552" s="282"/>
      <c r="R552" s="282"/>
      <c r="S552" s="282"/>
      <c r="T552" s="283"/>
      <c r="U552" s="16"/>
      <c r="V552" s="16"/>
      <c r="W552" s="16"/>
      <c r="X552" s="16"/>
      <c r="Y552" s="16"/>
      <c r="Z552" s="16"/>
      <c r="AA552" s="16"/>
      <c r="AB552" s="16"/>
      <c r="AC552" s="16"/>
      <c r="AD552" s="16"/>
      <c r="AE552" s="16"/>
      <c r="AT552" s="284" t="s">
        <v>1390</v>
      </c>
      <c r="AU552" s="284" t="s">
        <v>84</v>
      </c>
      <c r="AV552" s="16" t="s">
        <v>82</v>
      </c>
      <c r="AW552" s="16" t="s">
        <v>35</v>
      </c>
      <c r="AX552" s="16" t="s">
        <v>74</v>
      </c>
      <c r="AY552" s="284" t="s">
        <v>192</v>
      </c>
    </row>
    <row r="553" s="14" customFormat="1">
      <c r="A553" s="14"/>
      <c r="B553" s="253"/>
      <c r="C553" s="254"/>
      <c r="D553" s="218" t="s">
        <v>1390</v>
      </c>
      <c r="E553" s="255" t="s">
        <v>19</v>
      </c>
      <c r="F553" s="256" t="s">
        <v>82</v>
      </c>
      <c r="G553" s="254"/>
      <c r="H553" s="257">
        <v>1</v>
      </c>
      <c r="I553" s="258"/>
      <c r="J553" s="254"/>
      <c r="K553" s="254"/>
      <c r="L553" s="259"/>
      <c r="M553" s="260"/>
      <c r="N553" s="261"/>
      <c r="O553" s="261"/>
      <c r="P553" s="261"/>
      <c r="Q553" s="261"/>
      <c r="R553" s="261"/>
      <c r="S553" s="261"/>
      <c r="T553" s="262"/>
      <c r="U553" s="14"/>
      <c r="V553" s="14"/>
      <c r="W553" s="14"/>
      <c r="X553" s="14"/>
      <c r="Y553" s="14"/>
      <c r="Z553" s="14"/>
      <c r="AA553" s="14"/>
      <c r="AB553" s="14"/>
      <c r="AC553" s="14"/>
      <c r="AD553" s="14"/>
      <c r="AE553" s="14"/>
      <c r="AT553" s="263" t="s">
        <v>1390</v>
      </c>
      <c r="AU553" s="263" t="s">
        <v>84</v>
      </c>
      <c r="AV553" s="14" t="s">
        <v>84</v>
      </c>
      <c r="AW553" s="14" t="s">
        <v>35</v>
      </c>
      <c r="AX553" s="14" t="s">
        <v>74</v>
      </c>
      <c r="AY553" s="263" t="s">
        <v>192</v>
      </c>
    </row>
    <row r="554" s="16" customFormat="1">
      <c r="A554" s="16"/>
      <c r="B554" s="275"/>
      <c r="C554" s="276"/>
      <c r="D554" s="218" t="s">
        <v>1390</v>
      </c>
      <c r="E554" s="277" t="s">
        <v>19</v>
      </c>
      <c r="F554" s="278" t="s">
        <v>3746</v>
      </c>
      <c r="G554" s="276"/>
      <c r="H554" s="277" t="s">
        <v>19</v>
      </c>
      <c r="I554" s="279"/>
      <c r="J554" s="276"/>
      <c r="K554" s="276"/>
      <c r="L554" s="280"/>
      <c r="M554" s="281"/>
      <c r="N554" s="282"/>
      <c r="O554" s="282"/>
      <c r="P554" s="282"/>
      <c r="Q554" s="282"/>
      <c r="R554" s="282"/>
      <c r="S554" s="282"/>
      <c r="T554" s="283"/>
      <c r="U554" s="16"/>
      <c r="V554" s="16"/>
      <c r="W554" s="16"/>
      <c r="X554" s="16"/>
      <c r="Y554" s="16"/>
      <c r="Z554" s="16"/>
      <c r="AA554" s="16"/>
      <c r="AB554" s="16"/>
      <c r="AC554" s="16"/>
      <c r="AD554" s="16"/>
      <c r="AE554" s="16"/>
      <c r="AT554" s="284" t="s">
        <v>1390</v>
      </c>
      <c r="AU554" s="284" t="s">
        <v>84</v>
      </c>
      <c r="AV554" s="16" t="s">
        <v>82</v>
      </c>
      <c r="AW554" s="16" t="s">
        <v>35</v>
      </c>
      <c r="AX554" s="16" t="s">
        <v>74</v>
      </c>
      <c r="AY554" s="284" t="s">
        <v>192</v>
      </c>
    </row>
    <row r="555" s="14" customFormat="1">
      <c r="A555" s="14"/>
      <c r="B555" s="253"/>
      <c r="C555" s="254"/>
      <c r="D555" s="218" t="s">
        <v>1390</v>
      </c>
      <c r="E555" s="255" t="s">
        <v>19</v>
      </c>
      <c r="F555" s="256" t="s">
        <v>82</v>
      </c>
      <c r="G555" s="254"/>
      <c r="H555" s="257">
        <v>1</v>
      </c>
      <c r="I555" s="258"/>
      <c r="J555" s="254"/>
      <c r="K555" s="254"/>
      <c r="L555" s="259"/>
      <c r="M555" s="260"/>
      <c r="N555" s="261"/>
      <c r="O555" s="261"/>
      <c r="P555" s="261"/>
      <c r="Q555" s="261"/>
      <c r="R555" s="261"/>
      <c r="S555" s="261"/>
      <c r="T555" s="262"/>
      <c r="U555" s="14"/>
      <c r="V555" s="14"/>
      <c r="W555" s="14"/>
      <c r="X555" s="14"/>
      <c r="Y555" s="14"/>
      <c r="Z555" s="14"/>
      <c r="AA555" s="14"/>
      <c r="AB555" s="14"/>
      <c r="AC555" s="14"/>
      <c r="AD555" s="14"/>
      <c r="AE555" s="14"/>
      <c r="AT555" s="263" t="s">
        <v>1390</v>
      </c>
      <c r="AU555" s="263" t="s">
        <v>84</v>
      </c>
      <c r="AV555" s="14" t="s">
        <v>84</v>
      </c>
      <c r="AW555" s="14" t="s">
        <v>35</v>
      </c>
      <c r="AX555" s="14" t="s">
        <v>74</v>
      </c>
      <c r="AY555" s="263" t="s">
        <v>192</v>
      </c>
    </row>
    <row r="556" s="16" customFormat="1">
      <c r="A556" s="16"/>
      <c r="B556" s="275"/>
      <c r="C556" s="276"/>
      <c r="D556" s="218" t="s">
        <v>1390</v>
      </c>
      <c r="E556" s="277" t="s">
        <v>19</v>
      </c>
      <c r="F556" s="278" t="s">
        <v>3747</v>
      </c>
      <c r="G556" s="276"/>
      <c r="H556" s="277" t="s">
        <v>19</v>
      </c>
      <c r="I556" s="279"/>
      <c r="J556" s="276"/>
      <c r="K556" s="276"/>
      <c r="L556" s="280"/>
      <c r="M556" s="281"/>
      <c r="N556" s="282"/>
      <c r="O556" s="282"/>
      <c r="P556" s="282"/>
      <c r="Q556" s="282"/>
      <c r="R556" s="282"/>
      <c r="S556" s="282"/>
      <c r="T556" s="283"/>
      <c r="U556" s="16"/>
      <c r="V556" s="16"/>
      <c r="W556" s="16"/>
      <c r="X556" s="16"/>
      <c r="Y556" s="16"/>
      <c r="Z556" s="16"/>
      <c r="AA556" s="16"/>
      <c r="AB556" s="16"/>
      <c r="AC556" s="16"/>
      <c r="AD556" s="16"/>
      <c r="AE556" s="16"/>
      <c r="AT556" s="284" t="s">
        <v>1390</v>
      </c>
      <c r="AU556" s="284" t="s">
        <v>84</v>
      </c>
      <c r="AV556" s="16" t="s">
        <v>82</v>
      </c>
      <c r="AW556" s="16" t="s">
        <v>35</v>
      </c>
      <c r="AX556" s="16" t="s">
        <v>74</v>
      </c>
      <c r="AY556" s="284" t="s">
        <v>192</v>
      </c>
    </row>
    <row r="557" s="14" customFormat="1">
      <c r="A557" s="14"/>
      <c r="B557" s="253"/>
      <c r="C557" s="254"/>
      <c r="D557" s="218" t="s">
        <v>1390</v>
      </c>
      <c r="E557" s="255" t="s">
        <v>19</v>
      </c>
      <c r="F557" s="256" t="s">
        <v>82</v>
      </c>
      <c r="G557" s="254"/>
      <c r="H557" s="257">
        <v>1</v>
      </c>
      <c r="I557" s="258"/>
      <c r="J557" s="254"/>
      <c r="K557" s="254"/>
      <c r="L557" s="259"/>
      <c r="M557" s="260"/>
      <c r="N557" s="261"/>
      <c r="O557" s="261"/>
      <c r="P557" s="261"/>
      <c r="Q557" s="261"/>
      <c r="R557" s="261"/>
      <c r="S557" s="261"/>
      <c r="T557" s="262"/>
      <c r="U557" s="14"/>
      <c r="V557" s="14"/>
      <c r="W557" s="14"/>
      <c r="X557" s="14"/>
      <c r="Y557" s="14"/>
      <c r="Z557" s="14"/>
      <c r="AA557" s="14"/>
      <c r="AB557" s="14"/>
      <c r="AC557" s="14"/>
      <c r="AD557" s="14"/>
      <c r="AE557" s="14"/>
      <c r="AT557" s="263" t="s">
        <v>1390</v>
      </c>
      <c r="AU557" s="263" t="s">
        <v>84</v>
      </c>
      <c r="AV557" s="14" t="s">
        <v>84</v>
      </c>
      <c r="AW557" s="14" t="s">
        <v>35</v>
      </c>
      <c r="AX557" s="14" t="s">
        <v>74</v>
      </c>
      <c r="AY557" s="263" t="s">
        <v>192</v>
      </c>
    </row>
    <row r="558" s="16" customFormat="1">
      <c r="A558" s="16"/>
      <c r="B558" s="275"/>
      <c r="C558" s="276"/>
      <c r="D558" s="218" t="s">
        <v>1390</v>
      </c>
      <c r="E558" s="277" t="s">
        <v>19</v>
      </c>
      <c r="F558" s="278" t="s">
        <v>3748</v>
      </c>
      <c r="G558" s="276"/>
      <c r="H558" s="277" t="s">
        <v>19</v>
      </c>
      <c r="I558" s="279"/>
      <c r="J558" s="276"/>
      <c r="K558" s="276"/>
      <c r="L558" s="280"/>
      <c r="M558" s="281"/>
      <c r="N558" s="282"/>
      <c r="O558" s="282"/>
      <c r="P558" s="282"/>
      <c r="Q558" s="282"/>
      <c r="R558" s="282"/>
      <c r="S558" s="282"/>
      <c r="T558" s="283"/>
      <c r="U558" s="16"/>
      <c r="V558" s="16"/>
      <c r="W558" s="16"/>
      <c r="X558" s="16"/>
      <c r="Y558" s="16"/>
      <c r="Z558" s="16"/>
      <c r="AA558" s="16"/>
      <c r="AB558" s="16"/>
      <c r="AC558" s="16"/>
      <c r="AD558" s="16"/>
      <c r="AE558" s="16"/>
      <c r="AT558" s="284" t="s">
        <v>1390</v>
      </c>
      <c r="AU558" s="284" t="s">
        <v>84</v>
      </c>
      <c r="AV558" s="16" t="s">
        <v>82</v>
      </c>
      <c r="AW558" s="16" t="s">
        <v>35</v>
      </c>
      <c r="AX558" s="16" t="s">
        <v>74</v>
      </c>
      <c r="AY558" s="284" t="s">
        <v>192</v>
      </c>
    </row>
    <row r="559" s="14" customFormat="1">
      <c r="A559" s="14"/>
      <c r="B559" s="253"/>
      <c r="C559" s="254"/>
      <c r="D559" s="218" t="s">
        <v>1390</v>
      </c>
      <c r="E559" s="255" t="s">
        <v>19</v>
      </c>
      <c r="F559" s="256" t="s">
        <v>82</v>
      </c>
      <c r="G559" s="254"/>
      <c r="H559" s="257">
        <v>1</v>
      </c>
      <c r="I559" s="258"/>
      <c r="J559" s="254"/>
      <c r="K559" s="254"/>
      <c r="L559" s="259"/>
      <c r="M559" s="260"/>
      <c r="N559" s="261"/>
      <c r="O559" s="261"/>
      <c r="P559" s="261"/>
      <c r="Q559" s="261"/>
      <c r="R559" s="261"/>
      <c r="S559" s="261"/>
      <c r="T559" s="262"/>
      <c r="U559" s="14"/>
      <c r="V559" s="14"/>
      <c r="W559" s="14"/>
      <c r="X559" s="14"/>
      <c r="Y559" s="14"/>
      <c r="Z559" s="14"/>
      <c r="AA559" s="14"/>
      <c r="AB559" s="14"/>
      <c r="AC559" s="14"/>
      <c r="AD559" s="14"/>
      <c r="AE559" s="14"/>
      <c r="AT559" s="263" t="s">
        <v>1390</v>
      </c>
      <c r="AU559" s="263" t="s">
        <v>84</v>
      </c>
      <c r="AV559" s="14" t="s">
        <v>84</v>
      </c>
      <c r="AW559" s="14" t="s">
        <v>35</v>
      </c>
      <c r="AX559" s="14" t="s">
        <v>74</v>
      </c>
      <c r="AY559" s="263" t="s">
        <v>192</v>
      </c>
    </row>
    <row r="560" s="16" customFormat="1">
      <c r="A560" s="16"/>
      <c r="B560" s="275"/>
      <c r="C560" s="276"/>
      <c r="D560" s="218" t="s">
        <v>1390</v>
      </c>
      <c r="E560" s="277" t="s">
        <v>19</v>
      </c>
      <c r="F560" s="278" t="s">
        <v>3749</v>
      </c>
      <c r="G560" s="276"/>
      <c r="H560" s="277" t="s">
        <v>19</v>
      </c>
      <c r="I560" s="279"/>
      <c r="J560" s="276"/>
      <c r="K560" s="276"/>
      <c r="L560" s="280"/>
      <c r="M560" s="281"/>
      <c r="N560" s="282"/>
      <c r="O560" s="282"/>
      <c r="P560" s="282"/>
      <c r="Q560" s="282"/>
      <c r="R560" s="282"/>
      <c r="S560" s="282"/>
      <c r="T560" s="283"/>
      <c r="U560" s="16"/>
      <c r="V560" s="16"/>
      <c r="W560" s="16"/>
      <c r="X560" s="16"/>
      <c r="Y560" s="16"/>
      <c r="Z560" s="16"/>
      <c r="AA560" s="16"/>
      <c r="AB560" s="16"/>
      <c r="AC560" s="16"/>
      <c r="AD560" s="16"/>
      <c r="AE560" s="16"/>
      <c r="AT560" s="284" t="s">
        <v>1390</v>
      </c>
      <c r="AU560" s="284" t="s">
        <v>84</v>
      </c>
      <c r="AV560" s="16" t="s">
        <v>82</v>
      </c>
      <c r="AW560" s="16" t="s">
        <v>35</v>
      </c>
      <c r="AX560" s="16" t="s">
        <v>74</v>
      </c>
      <c r="AY560" s="284" t="s">
        <v>192</v>
      </c>
    </row>
    <row r="561" s="14" customFormat="1">
      <c r="A561" s="14"/>
      <c r="B561" s="253"/>
      <c r="C561" s="254"/>
      <c r="D561" s="218" t="s">
        <v>1390</v>
      </c>
      <c r="E561" s="255" t="s">
        <v>19</v>
      </c>
      <c r="F561" s="256" t="s">
        <v>82</v>
      </c>
      <c r="G561" s="254"/>
      <c r="H561" s="257">
        <v>1</v>
      </c>
      <c r="I561" s="258"/>
      <c r="J561" s="254"/>
      <c r="K561" s="254"/>
      <c r="L561" s="259"/>
      <c r="M561" s="260"/>
      <c r="N561" s="261"/>
      <c r="O561" s="261"/>
      <c r="P561" s="261"/>
      <c r="Q561" s="261"/>
      <c r="R561" s="261"/>
      <c r="S561" s="261"/>
      <c r="T561" s="262"/>
      <c r="U561" s="14"/>
      <c r="V561" s="14"/>
      <c r="W561" s="14"/>
      <c r="X561" s="14"/>
      <c r="Y561" s="14"/>
      <c r="Z561" s="14"/>
      <c r="AA561" s="14"/>
      <c r="AB561" s="14"/>
      <c r="AC561" s="14"/>
      <c r="AD561" s="14"/>
      <c r="AE561" s="14"/>
      <c r="AT561" s="263" t="s">
        <v>1390</v>
      </c>
      <c r="AU561" s="263" t="s">
        <v>84</v>
      </c>
      <c r="AV561" s="14" t="s">
        <v>84</v>
      </c>
      <c r="AW561" s="14" t="s">
        <v>35</v>
      </c>
      <c r="AX561" s="14" t="s">
        <v>74</v>
      </c>
      <c r="AY561" s="263" t="s">
        <v>192</v>
      </c>
    </row>
    <row r="562" s="16" customFormat="1">
      <c r="A562" s="16"/>
      <c r="B562" s="275"/>
      <c r="C562" s="276"/>
      <c r="D562" s="218" t="s">
        <v>1390</v>
      </c>
      <c r="E562" s="277" t="s">
        <v>19</v>
      </c>
      <c r="F562" s="278" t="s">
        <v>3750</v>
      </c>
      <c r="G562" s="276"/>
      <c r="H562" s="277" t="s">
        <v>19</v>
      </c>
      <c r="I562" s="279"/>
      <c r="J562" s="276"/>
      <c r="K562" s="276"/>
      <c r="L562" s="280"/>
      <c r="M562" s="281"/>
      <c r="N562" s="282"/>
      <c r="O562" s="282"/>
      <c r="P562" s="282"/>
      <c r="Q562" s="282"/>
      <c r="R562" s="282"/>
      <c r="S562" s="282"/>
      <c r="T562" s="283"/>
      <c r="U562" s="16"/>
      <c r="V562" s="16"/>
      <c r="W562" s="16"/>
      <c r="X562" s="16"/>
      <c r="Y562" s="16"/>
      <c r="Z562" s="16"/>
      <c r="AA562" s="16"/>
      <c r="AB562" s="16"/>
      <c r="AC562" s="16"/>
      <c r="AD562" s="16"/>
      <c r="AE562" s="16"/>
      <c r="AT562" s="284" t="s">
        <v>1390</v>
      </c>
      <c r="AU562" s="284" t="s">
        <v>84</v>
      </c>
      <c r="AV562" s="16" t="s">
        <v>82</v>
      </c>
      <c r="AW562" s="16" t="s">
        <v>35</v>
      </c>
      <c r="AX562" s="16" t="s">
        <v>74</v>
      </c>
      <c r="AY562" s="284" t="s">
        <v>192</v>
      </c>
    </row>
    <row r="563" s="14" customFormat="1">
      <c r="A563" s="14"/>
      <c r="B563" s="253"/>
      <c r="C563" s="254"/>
      <c r="D563" s="218" t="s">
        <v>1390</v>
      </c>
      <c r="E563" s="255" t="s">
        <v>19</v>
      </c>
      <c r="F563" s="256" t="s">
        <v>82</v>
      </c>
      <c r="G563" s="254"/>
      <c r="H563" s="257">
        <v>1</v>
      </c>
      <c r="I563" s="258"/>
      <c r="J563" s="254"/>
      <c r="K563" s="254"/>
      <c r="L563" s="259"/>
      <c r="M563" s="260"/>
      <c r="N563" s="261"/>
      <c r="O563" s="261"/>
      <c r="P563" s="261"/>
      <c r="Q563" s="261"/>
      <c r="R563" s="261"/>
      <c r="S563" s="261"/>
      <c r="T563" s="262"/>
      <c r="U563" s="14"/>
      <c r="V563" s="14"/>
      <c r="W563" s="14"/>
      <c r="X563" s="14"/>
      <c r="Y563" s="14"/>
      <c r="Z563" s="14"/>
      <c r="AA563" s="14"/>
      <c r="AB563" s="14"/>
      <c r="AC563" s="14"/>
      <c r="AD563" s="14"/>
      <c r="AE563" s="14"/>
      <c r="AT563" s="263" t="s">
        <v>1390</v>
      </c>
      <c r="AU563" s="263" t="s">
        <v>84</v>
      </c>
      <c r="AV563" s="14" t="s">
        <v>84</v>
      </c>
      <c r="AW563" s="14" t="s">
        <v>35</v>
      </c>
      <c r="AX563" s="14" t="s">
        <v>74</v>
      </c>
      <c r="AY563" s="263" t="s">
        <v>192</v>
      </c>
    </row>
    <row r="564" s="15" customFormat="1">
      <c r="A564" s="15"/>
      <c r="B564" s="264"/>
      <c r="C564" s="265"/>
      <c r="D564" s="218" t="s">
        <v>1390</v>
      </c>
      <c r="E564" s="266" t="s">
        <v>19</v>
      </c>
      <c r="F564" s="267" t="s">
        <v>1392</v>
      </c>
      <c r="G564" s="265"/>
      <c r="H564" s="268">
        <v>6</v>
      </c>
      <c r="I564" s="269"/>
      <c r="J564" s="265"/>
      <c r="K564" s="265"/>
      <c r="L564" s="270"/>
      <c r="M564" s="271"/>
      <c r="N564" s="272"/>
      <c r="O564" s="272"/>
      <c r="P564" s="272"/>
      <c r="Q564" s="272"/>
      <c r="R564" s="272"/>
      <c r="S564" s="272"/>
      <c r="T564" s="273"/>
      <c r="U564" s="15"/>
      <c r="V564" s="15"/>
      <c r="W564" s="15"/>
      <c r="X564" s="15"/>
      <c r="Y564" s="15"/>
      <c r="Z564" s="15"/>
      <c r="AA564" s="15"/>
      <c r="AB564" s="15"/>
      <c r="AC564" s="15"/>
      <c r="AD564" s="15"/>
      <c r="AE564" s="15"/>
      <c r="AT564" s="274" t="s">
        <v>1390</v>
      </c>
      <c r="AU564" s="274" t="s">
        <v>84</v>
      </c>
      <c r="AV564" s="15" t="s">
        <v>197</v>
      </c>
      <c r="AW564" s="15" t="s">
        <v>35</v>
      </c>
      <c r="AX564" s="15" t="s">
        <v>82</v>
      </c>
      <c r="AY564" s="274" t="s">
        <v>192</v>
      </c>
    </row>
    <row r="565" s="2" customFormat="1" ht="21.75" customHeight="1">
      <c r="A565" s="41"/>
      <c r="B565" s="42"/>
      <c r="C565" s="205" t="s">
        <v>1351</v>
      </c>
      <c r="D565" s="205" t="s">
        <v>193</v>
      </c>
      <c r="E565" s="206" t="s">
        <v>3751</v>
      </c>
      <c r="F565" s="207" t="s">
        <v>3743</v>
      </c>
      <c r="G565" s="208" t="s">
        <v>785</v>
      </c>
      <c r="H565" s="209">
        <v>6</v>
      </c>
      <c r="I565" s="210"/>
      <c r="J565" s="211">
        <f>ROUND(I565*H565,2)</f>
        <v>0</v>
      </c>
      <c r="K565" s="207" t="s">
        <v>19</v>
      </c>
      <c r="L565" s="47"/>
      <c r="M565" s="212" t="s">
        <v>19</v>
      </c>
      <c r="N565" s="213" t="s">
        <v>45</v>
      </c>
      <c r="O565" s="87"/>
      <c r="P565" s="214">
        <f>O565*H565</f>
        <v>0</v>
      </c>
      <c r="Q565" s="214">
        <v>0</v>
      </c>
      <c r="R565" s="214">
        <f>Q565*H565</f>
        <v>0</v>
      </c>
      <c r="S565" s="214">
        <v>0</v>
      </c>
      <c r="T565" s="215">
        <f>S565*H565</f>
        <v>0</v>
      </c>
      <c r="U565" s="41"/>
      <c r="V565" s="41"/>
      <c r="W565" s="41"/>
      <c r="X565" s="41"/>
      <c r="Y565" s="41"/>
      <c r="Z565" s="41"/>
      <c r="AA565" s="41"/>
      <c r="AB565" s="41"/>
      <c r="AC565" s="41"/>
      <c r="AD565" s="41"/>
      <c r="AE565" s="41"/>
      <c r="AR565" s="216" t="s">
        <v>282</v>
      </c>
      <c r="AT565" s="216" t="s">
        <v>193</v>
      </c>
      <c r="AU565" s="216" t="s">
        <v>84</v>
      </c>
      <c r="AY565" s="20" t="s">
        <v>192</v>
      </c>
      <c r="BE565" s="217">
        <f>IF(N565="základní",J565,0)</f>
        <v>0</v>
      </c>
      <c r="BF565" s="217">
        <f>IF(N565="snížená",J565,0)</f>
        <v>0</v>
      </c>
      <c r="BG565" s="217">
        <f>IF(N565="zákl. přenesená",J565,0)</f>
        <v>0</v>
      </c>
      <c r="BH565" s="217">
        <f>IF(N565="sníž. přenesená",J565,0)</f>
        <v>0</v>
      </c>
      <c r="BI565" s="217">
        <f>IF(N565="nulová",J565,0)</f>
        <v>0</v>
      </c>
      <c r="BJ565" s="20" t="s">
        <v>82</v>
      </c>
      <c r="BK565" s="217">
        <f>ROUND(I565*H565,2)</f>
        <v>0</v>
      </c>
      <c r="BL565" s="20" t="s">
        <v>282</v>
      </c>
      <c r="BM565" s="216" t="s">
        <v>3752</v>
      </c>
    </row>
    <row r="566" s="2" customFormat="1">
      <c r="A566" s="41"/>
      <c r="B566" s="42"/>
      <c r="C566" s="43"/>
      <c r="D566" s="218" t="s">
        <v>199</v>
      </c>
      <c r="E566" s="43"/>
      <c r="F566" s="219" t="s">
        <v>3743</v>
      </c>
      <c r="G566" s="43"/>
      <c r="H566" s="43"/>
      <c r="I566" s="220"/>
      <c r="J566" s="43"/>
      <c r="K566" s="43"/>
      <c r="L566" s="47"/>
      <c r="M566" s="221"/>
      <c r="N566" s="222"/>
      <c r="O566" s="87"/>
      <c r="P566" s="87"/>
      <c r="Q566" s="87"/>
      <c r="R566" s="87"/>
      <c r="S566" s="87"/>
      <c r="T566" s="88"/>
      <c r="U566" s="41"/>
      <c r="V566" s="41"/>
      <c r="W566" s="41"/>
      <c r="X566" s="41"/>
      <c r="Y566" s="41"/>
      <c r="Z566" s="41"/>
      <c r="AA566" s="41"/>
      <c r="AB566" s="41"/>
      <c r="AC566" s="41"/>
      <c r="AD566" s="41"/>
      <c r="AE566" s="41"/>
      <c r="AT566" s="20" t="s">
        <v>199</v>
      </c>
      <c r="AU566" s="20" t="s">
        <v>84</v>
      </c>
    </row>
    <row r="567" s="16" customFormat="1">
      <c r="A567" s="16"/>
      <c r="B567" s="275"/>
      <c r="C567" s="276"/>
      <c r="D567" s="218" t="s">
        <v>1390</v>
      </c>
      <c r="E567" s="277" t="s">
        <v>19</v>
      </c>
      <c r="F567" s="278" t="s">
        <v>3753</v>
      </c>
      <c r="G567" s="276"/>
      <c r="H567" s="277" t="s">
        <v>19</v>
      </c>
      <c r="I567" s="279"/>
      <c r="J567" s="276"/>
      <c r="K567" s="276"/>
      <c r="L567" s="280"/>
      <c r="M567" s="281"/>
      <c r="N567" s="282"/>
      <c r="O567" s="282"/>
      <c r="P567" s="282"/>
      <c r="Q567" s="282"/>
      <c r="R567" s="282"/>
      <c r="S567" s="282"/>
      <c r="T567" s="283"/>
      <c r="U567" s="16"/>
      <c r="V567" s="16"/>
      <c r="W567" s="16"/>
      <c r="X567" s="16"/>
      <c r="Y567" s="16"/>
      <c r="Z567" s="16"/>
      <c r="AA567" s="16"/>
      <c r="AB567" s="16"/>
      <c r="AC567" s="16"/>
      <c r="AD567" s="16"/>
      <c r="AE567" s="16"/>
      <c r="AT567" s="284" t="s">
        <v>1390</v>
      </c>
      <c r="AU567" s="284" t="s">
        <v>84</v>
      </c>
      <c r="AV567" s="16" t="s">
        <v>82</v>
      </c>
      <c r="AW567" s="16" t="s">
        <v>35</v>
      </c>
      <c r="AX567" s="16" t="s">
        <v>74</v>
      </c>
      <c r="AY567" s="284" t="s">
        <v>192</v>
      </c>
    </row>
    <row r="568" s="14" customFormat="1">
      <c r="A568" s="14"/>
      <c r="B568" s="253"/>
      <c r="C568" s="254"/>
      <c r="D568" s="218" t="s">
        <v>1390</v>
      </c>
      <c r="E568" s="255" t="s">
        <v>19</v>
      </c>
      <c r="F568" s="256" t="s">
        <v>82</v>
      </c>
      <c r="G568" s="254"/>
      <c r="H568" s="257">
        <v>1</v>
      </c>
      <c r="I568" s="258"/>
      <c r="J568" s="254"/>
      <c r="K568" s="254"/>
      <c r="L568" s="259"/>
      <c r="M568" s="260"/>
      <c r="N568" s="261"/>
      <c r="O568" s="261"/>
      <c r="P568" s="261"/>
      <c r="Q568" s="261"/>
      <c r="R568" s="261"/>
      <c r="S568" s="261"/>
      <c r="T568" s="262"/>
      <c r="U568" s="14"/>
      <c r="V568" s="14"/>
      <c r="W568" s="14"/>
      <c r="X568" s="14"/>
      <c r="Y568" s="14"/>
      <c r="Z568" s="14"/>
      <c r="AA568" s="14"/>
      <c r="AB568" s="14"/>
      <c r="AC568" s="14"/>
      <c r="AD568" s="14"/>
      <c r="AE568" s="14"/>
      <c r="AT568" s="263" t="s">
        <v>1390</v>
      </c>
      <c r="AU568" s="263" t="s">
        <v>84</v>
      </c>
      <c r="AV568" s="14" t="s">
        <v>84</v>
      </c>
      <c r="AW568" s="14" t="s">
        <v>35</v>
      </c>
      <c r="AX568" s="14" t="s">
        <v>74</v>
      </c>
      <c r="AY568" s="263" t="s">
        <v>192</v>
      </c>
    </row>
    <row r="569" s="16" customFormat="1">
      <c r="A569" s="16"/>
      <c r="B569" s="275"/>
      <c r="C569" s="276"/>
      <c r="D569" s="218" t="s">
        <v>1390</v>
      </c>
      <c r="E569" s="277" t="s">
        <v>19</v>
      </c>
      <c r="F569" s="278" t="s">
        <v>3754</v>
      </c>
      <c r="G569" s="276"/>
      <c r="H569" s="277" t="s">
        <v>19</v>
      </c>
      <c r="I569" s="279"/>
      <c r="J569" s="276"/>
      <c r="K569" s="276"/>
      <c r="L569" s="280"/>
      <c r="M569" s="281"/>
      <c r="N569" s="282"/>
      <c r="O569" s="282"/>
      <c r="P569" s="282"/>
      <c r="Q569" s="282"/>
      <c r="R569" s="282"/>
      <c r="S569" s="282"/>
      <c r="T569" s="283"/>
      <c r="U569" s="16"/>
      <c r="V569" s="16"/>
      <c r="W569" s="16"/>
      <c r="X569" s="16"/>
      <c r="Y569" s="16"/>
      <c r="Z569" s="16"/>
      <c r="AA569" s="16"/>
      <c r="AB569" s="16"/>
      <c r="AC569" s="16"/>
      <c r="AD569" s="16"/>
      <c r="AE569" s="16"/>
      <c r="AT569" s="284" t="s">
        <v>1390</v>
      </c>
      <c r="AU569" s="284" t="s">
        <v>84</v>
      </c>
      <c r="AV569" s="16" t="s">
        <v>82</v>
      </c>
      <c r="AW569" s="16" t="s">
        <v>35</v>
      </c>
      <c r="AX569" s="16" t="s">
        <v>74</v>
      </c>
      <c r="AY569" s="284" t="s">
        <v>192</v>
      </c>
    </row>
    <row r="570" s="14" customFormat="1">
      <c r="A570" s="14"/>
      <c r="B570" s="253"/>
      <c r="C570" s="254"/>
      <c r="D570" s="218" t="s">
        <v>1390</v>
      </c>
      <c r="E570" s="255" t="s">
        <v>19</v>
      </c>
      <c r="F570" s="256" t="s">
        <v>82</v>
      </c>
      <c r="G570" s="254"/>
      <c r="H570" s="257">
        <v>1</v>
      </c>
      <c r="I570" s="258"/>
      <c r="J570" s="254"/>
      <c r="K570" s="254"/>
      <c r="L570" s="259"/>
      <c r="M570" s="260"/>
      <c r="N570" s="261"/>
      <c r="O570" s="261"/>
      <c r="P570" s="261"/>
      <c r="Q570" s="261"/>
      <c r="R570" s="261"/>
      <c r="S570" s="261"/>
      <c r="T570" s="262"/>
      <c r="U570" s="14"/>
      <c r="V570" s="14"/>
      <c r="W570" s="14"/>
      <c r="X570" s="14"/>
      <c r="Y570" s="14"/>
      <c r="Z570" s="14"/>
      <c r="AA570" s="14"/>
      <c r="AB570" s="14"/>
      <c r="AC570" s="14"/>
      <c r="AD570" s="14"/>
      <c r="AE570" s="14"/>
      <c r="AT570" s="263" t="s">
        <v>1390</v>
      </c>
      <c r="AU570" s="263" t="s">
        <v>84</v>
      </c>
      <c r="AV570" s="14" t="s">
        <v>84</v>
      </c>
      <c r="AW570" s="14" t="s">
        <v>35</v>
      </c>
      <c r="AX570" s="14" t="s">
        <v>74</v>
      </c>
      <c r="AY570" s="263" t="s">
        <v>192</v>
      </c>
    </row>
    <row r="571" s="16" customFormat="1">
      <c r="A571" s="16"/>
      <c r="B571" s="275"/>
      <c r="C571" s="276"/>
      <c r="D571" s="218" t="s">
        <v>1390</v>
      </c>
      <c r="E571" s="277" t="s">
        <v>19</v>
      </c>
      <c r="F571" s="278" t="s">
        <v>3755</v>
      </c>
      <c r="G571" s="276"/>
      <c r="H571" s="277" t="s">
        <v>19</v>
      </c>
      <c r="I571" s="279"/>
      <c r="J571" s="276"/>
      <c r="K571" s="276"/>
      <c r="L571" s="280"/>
      <c r="M571" s="281"/>
      <c r="N571" s="282"/>
      <c r="O571" s="282"/>
      <c r="P571" s="282"/>
      <c r="Q571" s="282"/>
      <c r="R571" s="282"/>
      <c r="S571" s="282"/>
      <c r="T571" s="283"/>
      <c r="U571" s="16"/>
      <c r="V571" s="16"/>
      <c r="W571" s="16"/>
      <c r="X571" s="16"/>
      <c r="Y571" s="16"/>
      <c r="Z571" s="16"/>
      <c r="AA571" s="16"/>
      <c r="AB571" s="16"/>
      <c r="AC571" s="16"/>
      <c r="AD571" s="16"/>
      <c r="AE571" s="16"/>
      <c r="AT571" s="284" t="s">
        <v>1390</v>
      </c>
      <c r="AU571" s="284" t="s">
        <v>84</v>
      </c>
      <c r="AV571" s="16" t="s">
        <v>82</v>
      </c>
      <c r="AW571" s="16" t="s">
        <v>35</v>
      </c>
      <c r="AX571" s="16" t="s">
        <v>74</v>
      </c>
      <c r="AY571" s="284" t="s">
        <v>192</v>
      </c>
    </row>
    <row r="572" s="14" customFormat="1">
      <c r="A572" s="14"/>
      <c r="B572" s="253"/>
      <c r="C572" s="254"/>
      <c r="D572" s="218" t="s">
        <v>1390</v>
      </c>
      <c r="E572" s="255" t="s">
        <v>19</v>
      </c>
      <c r="F572" s="256" t="s">
        <v>82</v>
      </c>
      <c r="G572" s="254"/>
      <c r="H572" s="257">
        <v>1</v>
      </c>
      <c r="I572" s="258"/>
      <c r="J572" s="254"/>
      <c r="K572" s="254"/>
      <c r="L572" s="259"/>
      <c r="M572" s="260"/>
      <c r="N572" s="261"/>
      <c r="O572" s="261"/>
      <c r="P572" s="261"/>
      <c r="Q572" s="261"/>
      <c r="R572" s="261"/>
      <c r="S572" s="261"/>
      <c r="T572" s="262"/>
      <c r="U572" s="14"/>
      <c r="V572" s="14"/>
      <c r="W572" s="14"/>
      <c r="X572" s="14"/>
      <c r="Y572" s="14"/>
      <c r="Z572" s="14"/>
      <c r="AA572" s="14"/>
      <c r="AB572" s="14"/>
      <c r="AC572" s="14"/>
      <c r="AD572" s="14"/>
      <c r="AE572" s="14"/>
      <c r="AT572" s="263" t="s">
        <v>1390</v>
      </c>
      <c r="AU572" s="263" t="s">
        <v>84</v>
      </c>
      <c r="AV572" s="14" t="s">
        <v>84</v>
      </c>
      <c r="AW572" s="14" t="s">
        <v>35</v>
      </c>
      <c r="AX572" s="14" t="s">
        <v>74</v>
      </c>
      <c r="AY572" s="263" t="s">
        <v>192</v>
      </c>
    </row>
    <row r="573" s="16" customFormat="1">
      <c r="A573" s="16"/>
      <c r="B573" s="275"/>
      <c r="C573" s="276"/>
      <c r="D573" s="218" t="s">
        <v>1390</v>
      </c>
      <c r="E573" s="277" t="s">
        <v>19</v>
      </c>
      <c r="F573" s="278" t="s">
        <v>3756</v>
      </c>
      <c r="G573" s="276"/>
      <c r="H573" s="277" t="s">
        <v>19</v>
      </c>
      <c r="I573" s="279"/>
      <c r="J573" s="276"/>
      <c r="K573" s="276"/>
      <c r="L573" s="280"/>
      <c r="M573" s="281"/>
      <c r="N573" s="282"/>
      <c r="O573" s="282"/>
      <c r="P573" s="282"/>
      <c r="Q573" s="282"/>
      <c r="R573" s="282"/>
      <c r="S573" s="282"/>
      <c r="T573" s="283"/>
      <c r="U573" s="16"/>
      <c r="V573" s="16"/>
      <c r="W573" s="16"/>
      <c r="X573" s="16"/>
      <c r="Y573" s="16"/>
      <c r="Z573" s="16"/>
      <c r="AA573" s="16"/>
      <c r="AB573" s="16"/>
      <c r="AC573" s="16"/>
      <c r="AD573" s="16"/>
      <c r="AE573" s="16"/>
      <c r="AT573" s="284" t="s">
        <v>1390</v>
      </c>
      <c r="AU573" s="284" t="s">
        <v>84</v>
      </c>
      <c r="AV573" s="16" t="s">
        <v>82</v>
      </c>
      <c r="AW573" s="16" t="s">
        <v>35</v>
      </c>
      <c r="AX573" s="16" t="s">
        <v>74</v>
      </c>
      <c r="AY573" s="284" t="s">
        <v>192</v>
      </c>
    </row>
    <row r="574" s="14" customFormat="1">
      <c r="A574" s="14"/>
      <c r="B574" s="253"/>
      <c r="C574" s="254"/>
      <c r="D574" s="218" t="s">
        <v>1390</v>
      </c>
      <c r="E574" s="255" t="s">
        <v>19</v>
      </c>
      <c r="F574" s="256" t="s">
        <v>82</v>
      </c>
      <c r="G574" s="254"/>
      <c r="H574" s="257">
        <v>1</v>
      </c>
      <c r="I574" s="258"/>
      <c r="J574" s="254"/>
      <c r="K574" s="254"/>
      <c r="L574" s="259"/>
      <c r="M574" s="260"/>
      <c r="N574" s="261"/>
      <c r="O574" s="261"/>
      <c r="P574" s="261"/>
      <c r="Q574" s="261"/>
      <c r="R574" s="261"/>
      <c r="S574" s="261"/>
      <c r="T574" s="262"/>
      <c r="U574" s="14"/>
      <c r="V574" s="14"/>
      <c r="W574" s="14"/>
      <c r="X574" s="14"/>
      <c r="Y574" s="14"/>
      <c r="Z574" s="14"/>
      <c r="AA574" s="14"/>
      <c r="AB574" s="14"/>
      <c r="AC574" s="14"/>
      <c r="AD574" s="14"/>
      <c r="AE574" s="14"/>
      <c r="AT574" s="263" t="s">
        <v>1390</v>
      </c>
      <c r="AU574" s="263" t="s">
        <v>84</v>
      </c>
      <c r="AV574" s="14" t="s">
        <v>84</v>
      </c>
      <c r="AW574" s="14" t="s">
        <v>35</v>
      </c>
      <c r="AX574" s="14" t="s">
        <v>74</v>
      </c>
      <c r="AY574" s="263" t="s">
        <v>192</v>
      </c>
    </row>
    <row r="575" s="16" customFormat="1">
      <c r="A575" s="16"/>
      <c r="B575" s="275"/>
      <c r="C575" s="276"/>
      <c r="D575" s="218" t="s">
        <v>1390</v>
      </c>
      <c r="E575" s="277" t="s">
        <v>19</v>
      </c>
      <c r="F575" s="278" t="s">
        <v>3757</v>
      </c>
      <c r="G575" s="276"/>
      <c r="H575" s="277" t="s">
        <v>19</v>
      </c>
      <c r="I575" s="279"/>
      <c r="J575" s="276"/>
      <c r="K575" s="276"/>
      <c r="L575" s="280"/>
      <c r="M575" s="281"/>
      <c r="N575" s="282"/>
      <c r="O575" s="282"/>
      <c r="P575" s="282"/>
      <c r="Q575" s="282"/>
      <c r="R575" s="282"/>
      <c r="S575" s="282"/>
      <c r="T575" s="283"/>
      <c r="U575" s="16"/>
      <c r="V575" s="16"/>
      <c r="W575" s="16"/>
      <c r="X575" s="16"/>
      <c r="Y575" s="16"/>
      <c r="Z575" s="16"/>
      <c r="AA575" s="16"/>
      <c r="AB575" s="16"/>
      <c r="AC575" s="16"/>
      <c r="AD575" s="16"/>
      <c r="AE575" s="16"/>
      <c r="AT575" s="284" t="s">
        <v>1390</v>
      </c>
      <c r="AU575" s="284" t="s">
        <v>84</v>
      </c>
      <c r="AV575" s="16" t="s">
        <v>82</v>
      </c>
      <c r="AW575" s="16" t="s">
        <v>35</v>
      </c>
      <c r="AX575" s="16" t="s">
        <v>74</v>
      </c>
      <c r="AY575" s="284" t="s">
        <v>192</v>
      </c>
    </row>
    <row r="576" s="14" customFormat="1">
      <c r="A576" s="14"/>
      <c r="B576" s="253"/>
      <c r="C576" s="254"/>
      <c r="D576" s="218" t="s">
        <v>1390</v>
      </c>
      <c r="E576" s="255" t="s">
        <v>19</v>
      </c>
      <c r="F576" s="256" t="s">
        <v>82</v>
      </c>
      <c r="G576" s="254"/>
      <c r="H576" s="257">
        <v>1</v>
      </c>
      <c r="I576" s="258"/>
      <c r="J576" s="254"/>
      <c r="K576" s="254"/>
      <c r="L576" s="259"/>
      <c r="M576" s="260"/>
      <c r="N576" s="261"/>
      <c r="O576" s="261"/>
      <c r="P576" s="261"/>
      <c r="Q576" s="261"/>
      <c r="R576" s="261"/>
      <c r="S576" s="261"/>
      <c r="T576" s="262"/>
      <c r="U576" s="14"/>
      <c r="V576" s="14"/>
      <c r="W576" s="14"/>
      <c r="X576" s="14"/>
      <c r="Y576" s="14"/>
      <c r="Z576" s="14"/>
      <c r="AA576" s="14"/>
      <c r="AB576" s="14"/>
      <c r="AC576" s="14"/>
      <c r="AD576" s="14"/>
      <c r="AE576" s="14"/>
      <c r="AT576" s="263" t="s">
        <v>1390</v>
      </c>
      <c r="AU576" s="263" t="s">
        <v>84</v>
      </c>
      <c r="AV576" s="14" t="s">
        <v>84</v>
      </c>
      <c r="AW576" s="14" t="s">
        <v>35</v>
      </c>
      <c r="AX576" s="14" t="s">
        <v>74</v>
      </c>
      <c r="AY576" s="263" t="s">
        <v>192</v>
      </c>
    </row>
    <row r="577" s="16" customFormat="1">
      <c r="A577" s="16"/>
      <c r="B577" s="275"/>
      <c r="C577" s="276"/>
      <c r="D577" s="218" t="s">
        <v>1390</v>
      </c>
      <c r="E577" s="277" t="s">
        <v>19</v>
      </c>
      <c r="F577" s="278" t="s">
        <v>3758</v>
      </c>
      <c r="G577" s="276"/>
      <c r="H577" s="277" t="s">
        <v>19</v>
      </c>
      <c r="I577" s="279"/>
      <c r="J577" s="276"/>
      <c r="K577" s="276"/>
      <c r="L577" s="280"/>
      <c r="M577" s="281"/>
      <c r="N577" s="282"/>
      <c r="O577" s="282"/>
      <c r="P577" s="282"/>
      <c r="Q577" s="282"/>
      <c r="R577" s="282"/>
      <c r="S577" s="282"/>
      <c r="T577" s="283"/>
      <c r="U577" s="16"/>
      <c r="V577" s="16"/>
      <c r="W577" s="16"/>
      <c r="X577" s="16"/>
      <c r="Y577" s="16"/>
      <c r="Z577" s="16"/>
      <c r="AA577" s="16"/>
      <c r="AB577" s="16"/>
      <c r="AC577" s="16"/>
      <c r="AD577" s="16"/>
      <c r="AE577" s="16"/>
      <c r="AT577" s="284" t="s">
        <v>1390</v>
      </c>
      <c r="AU577" s="284" t="s">
        <v>84</v>
      </c>
      <c r="AV577" s="16" t="s">
        <v>82</v>
      </c>
      <c r="AW577" s="16" t="s">
        <v>35</v>
      </c>
      <c r="AX577" s="16" t="s">
        <v>74</v>
      </c>
      <c r="AY577" s="284" t="s">
        <v>192</v>
      </c>
    </row>
    <row r="578" s="14" customFormat="1">
      <c r="A578" s="14"/>
      <c r="B578" s="253"/>
      <c r="C578" s="254"/>
      <c r="D578" s="218" t="s">
        <v>1390</v>
      </c>
      <c r="E578" s="255" t="s">
        <v>19</v>
      </c>
      <c r="F578" s="256" t="s">
        <v>82</v>
      </c>
      <c r="G578" s="254"/>
      <c r="H578" s="257">
        <v>1</v>
      </c>
      <c r="I578" s="258"/>
      <c r="J578" s="254"/>
      <c r="K578" s="254"/>
      <c r="L578" s="259"/>
      <c r="M578" s="260"/>
      <c r="N578" s="261"/>
      <c r="O578" s="261"/>
      <c r="P578" s="261"/>
      <c r="Q578" s="261"/>
      <c r="R578" s="261"/>
      <c r="S578" s="261"/>
      <c r="T578" s="262"/>
      <c r="U578" s="14"/>
      <c r="V578" s="14"/>
      <c r="W578" s="14"/>
      <c r="X578" s="14"/>
      <c r="Y578" s="14"/>
      <c r="Z578" s="14"/>
      <c r="AA578" s="14"/>
      <c r="AB578" s="14"/>
      <c r="AC578" s="14"/>
      <c r="AD578" s="14"/>
      <c r="AE578" s="14"/>
      <c r="AT578" s="263" t="s">
        <v>1390</v>
      </c>
      <c r="AU578" s="263" t="s">
        <v>84</v>
      </c>
      <c r="AV578" s="14" t="s">
        <v>84</v>
      </c>
      <c r="AW578" s="14" t="s">
        <v>35</v>
      </c>
      <c r="AX578" s="14" t="s">
        <v>74</v>
      </c>
      <c r="AY578" s="263" t="s">
        <v>192</v>
      </c>
    </row>
    <row r="579" s="15" customFormat="1">
      <c r="A579" s="15"/>
      <c r="B579" s="264"/>
      <c r="C579" s="265"/>
      <c r="D579" s="218" t="s">
        <v>1390</v>
      </c>
      <c r="E579" s="266" t="s">
        <v>19</v>
      </c>
      <c r="F579" s="267" t="s">
        <v>1392</v>
      </c>
      <c r="G579" s="265"/>
      <c r="H579" s="268">
        <v>6</v>
      </c>
      <c r="I579" s="269"/>
      <c r="J579" s="265"/>
      <c r="K579" s="265"/>
      <c r="L579" s="270"/>
      <c r="M579" s="271"/>
      <c r="N579" s="272"/>
      <c r="O579" s="272"/>
      <c r="P579" s="272"/>
      <c r="Q579" s="272"/>
      <c r="R579" s="272"/>
      <c r="S579" s="272"/>
      <c r="T579" s="273"/>
      <c r="U579" s="15"/>
      <c r="V579" s="15"/>
      <c r="W579" s="15"/>
      <c r="X579" s="15"/>
      <c r="Y579" s="15"/>
      <c r="Z579" s="15"/>
      <c r="AA579" s="15"/>
      <c r="AB579" s="15"/>
      <c r="AC579" s="15"/>
      <c r="AD579" s="15"/>
      <c r="AE579" s="15"/>
      <c r="AT579" s="274" t="s">
        <v>1390</v>
      </c>
      <c r="AU579" s="274" t="s">
        <v>84</v>
      </c>
      <c r="AV579" s="15" t="s">
        <v>197</v>
      </c>
      <c r="AW579" s="15" t="s">
        <v>35</v>
      </c>
      <c r="AX579" s="15" t="s">
        <v>82</v>
      </c>
      <c r="AY579" s="274" t="s">
        <v>192</v>
      </c>
    </row>
    <row r="580" s="2" customFormat="1" ht="24.15" customHeight="1">
      <c r="A580" s="41"/>
      <c r="B580" s="42"/>
      <c r="C580" s="205" t="s">
        <v>1355</v>
      </c>
      <c r="D580" s="205" t="s">
        <v>193</v>
      </c>
      <c r="E580" s="206" t="s">
        <v>3759</v>
      </c>
      <c r="F580" s="207" t="s">
        <v>3760</v>
      </c>
      <c r="G580" s="208" t="s">
        <v>785</v>
      </c>
      <c r="H580" s="209">
        <v>5</v>
      </c>
      <c r="I580" s="210"/>
      <c r="J580" s="211">
        <f>ROUND(I580*H580,2)</f>
        <v>0</v>
      </c>
      <c r="K580" s="207" t="s">
        <v>19</v>
      </c>
      <c r="L580" s="47"/>
      <c r="M580" s="212" t="s">
        <v>19</v>
      </c>
      <c r="N580" s="213" t="s">
        <v>45</v>
      </c>
      <c r="O580" s="87"/>
      <c r="P580" s="214">
        <f>O580*H580</f>
        <v>0</v>
      </c>
      <c r="Q580" s="214">
        <v>0</v>
      </c>
      <c r="R580" s="214">
        <f>Q580*H580</f>
        <v>0</v>
      </c>
      <c r="S580" s="214">
        <v>0</v>
      </c>
      <c r="T580" s="215">
        <f>S580*H580</f>
        <v>0</v>
      </c>
      <c r="U580" s="41"/>
      <c r="V580" s="41"/>
      <c r="W580" s="41"/>
      <c r="X580" s="41"/>
      <c r="Y580" s="41"/>
      <c r="Z580" s="41"/>
      <c r="AA580" s="41"/>
      <c r="AB580" s="41"/>
      <c r="AC580" s="41"/>
      <c r="AD580" s="41"/>
      <c r="AE580" s="41"/>
      <c r="AR580" s="216" t="s">
        <v>282</v>
      </c>
      <c r="AT580" s="216" t="s">
        <v>193</v>
      </c>
      <c r="AU580" s="216" t="s">
        <v>84</v>
      </c>
      <c r="AY580" s="20" t="s">
        <v>192</v>
      </c>
      <c r="BE580" s="217">
        <f>IF(N580="základní",J580,0)</f>
        <v>0</v>
      </c>
      <c r="BF580" s="217">
        <f>IF(N580="snížená",J580,0)</f>
        <v>0</v>
      </c>
      <c r="BG580" s="217">
        <f>IF(N580="zákl. přenesená",J580,0)</f>
        <v>0</v>
      </c>
      <c r="BH580" s="217">
        <f>IF(N580="sníž. přenesená",J580,0)</f>
        <v>0</v>
      </c>
      <c r="BI580" s="217">
        <f>IF(N580="nulová",J580,0)</f>
        <v>0</v>
      </c>
      <c r="BJ580" s="20" t="s">
        <v>82</v>
      </c>
      <c r="BK580" s="217">
        <f>ROUND(I580*H580,2)</f>
        <v>0</v>
      </c>
      <c r="BL580" s="20" t="s">
        <v>282</v>
      </c>
      <c r="BM580" s="216" t="s">
        <v>3761</v>
      </c>
    </row>
    <row r="581" s="2" customFormat="1">
      <c r="A581" s="41"/>
      <c r="B581" s="42"/>
      <c r="C581" s="43"/>
      <c r="D581" s="218" t="s">
        <v>199</v>
      </c>
      <c r="E581" s="43"/>
      <c r="F581" s="219" t="s">
        <v>3760</v>
      </c>
      <c r="G581" s="43"/>
      <c r="H581" s="43"/>
      <c r="I581" s="220"/>
      <c r="J581" s="43"/>
      <c r="K581" s="43"/>
      <c r="L581" s="47"/>
      <c r="M581" s="221"/>
      <c r="N581" s="222"/>
      <c r="O581" s="87"/>
      <c r="P581" s="87"/>
      <c r="Q581" s="87"/>
      <c r="R581" s="87"/>
      <c r="S581" s="87"/>
      <c r="T581" s="88"/>
      <c r="U581" s="41"/>
      <c r="V581" s="41"/>
      <c r="W581" s="41"/>
      <c r="X581" s="41"/>
      <c r="Y581" s="41"/>
      <c r="Z581" s="41"/>
      <c r="AA581" s="41"/>
      <c r="AB581" s="41"/>
      <c r="AC581" s="41"/>
      <c r="AD581" s="41"/>
      <c r="AE581" s="41"/>
      <c r="AT581" s="20" t="s">
        <v>199</v>
      </c>
      <c r="AU581" s="20" t="s">
        <v>84</v>
      </c>
    </row>
    <row r="582" s="2" customFormat="1" ht="24.15" customHeight="1">
      <c r="A582" s="41"/>
      <c r="B582" s="42"/>
      <c r="C582" s="205" t="s">
        <v>1359</v>
      </c>
      <c r="D582" s="205" t="s">
        <v>193</v>
      </c>
      <c r="E582" s="206" t="s">
        <v>3762</v>
      </c>
      <c r="F582" s="207" t="s">
        <v>3763</v>
      </c>
      <c r="G582" s="208" t="s">
        <v>785</v>
      </c>
      <c r="H582" s="209">
        <v>1</v>
      </c>
      <c r="I582" s="210"/>
      <c r="J582" s="211">
        <f>ROUND(I582*H582,2)</f>
        <v>0</v>
      </c>
      <c r="K582" s="207" t="s">
        <v>19</v>
      </c>
      <c r="L582" s="47"/>
      <c r="M582" s="212" t="s">
        <v>19</v>
      </c>
      <c r="N582" s="213" t="s">
        <v>45</v>
      </c>
      <c r="O582" s="87"/>
      <c r="P582" s="214">
        <f>O582*H582</f>
        <v>0</v>
      </c>
      <c r="Q582" s="214">
        <v>0</v>
      </c>
      <c r="R582" s="214">
        <f>Q582*H582</f>
        <v>0</v>
      </c>
      <c r="S582" s="214">
        <v>0</v>
      </c>
      <c r="T582" s="215">
        <f>S582*H582</f>
        <v>0</v>
      </c>
      <c r="U582" s="41"/>
      <c r="V582" s="41"/>
      <c r="W582" s="41"/>
      <c r="X582" s="41"/>
      <c r="Y582" s="41"/>
      <c r="Z582" s="41"/>
      <c r="AA582" s="41"/>
      <c r="AB582" s="41"/>
      <c r="AC582" s="41"/>
      <c r="AD582" s="41"/>
      <c r="AE582" s="41"/>
      <c r="AR582" s="216" t="s">
        <v>282</v>
      </c>
      <c r="AT582" s="216" t="s">
        <v>193</v>
      </c>
      <c r="AU582" s="216" t="s">
        <v>84</v>
      </c>
      <c r="AY582" s="20" t="s">
        <v>192</v>
      </c>
      <c r="BE582" s="217">
        <f>IF(N582="základní",J582,0)</f>
        <v>0</v>
      </c>
      <c r="BF582" s="217">
        <f>IF(N582="snížená",J582,0)</f>
        <v>0</v>
      </c>
      <c r="BG582" s="217">
        <f>IF(N582="zákl. přenesená",J582,0)</f>
        <v>0</v>
      </c>
      <c r="BH582" s="217">
        <f>IF(N582="sníž. přenesená",J582,0)</f>
        <v>0</v>
      </c>
      <c r="BI582" s="217">
        <f>IF(N582="nulová",J582,0)</f>
        <v>0</v>
      </c>
      <c r="BJ582" s="20" t="s">
        <v>82</v>
      </c>
      <c r="BK582" s="217">
        <f>ROUND(I582*H582,2)</f>
        <v>0</v>
      </c>
      <c r="BL582" s="20" t="s">
        <v>282</v>
      </c>
      <c r="BM582" s="216" t="s">
        <v>3764</v>
      </c>
    </row>
    <row r="583" s="2" customFormat="1">
      <c r="A583" s="41"/>
      <c r="B583" s="42"/>
      <c r="C583" s="43"/>
      <c r="D583" s="218" t="s">
        <v>199</v>
      </c>
      <c r="E583" s="43"/>
      <c r="F583" s="219" t="s">
        <v>3763</v>
      </c>
      <c r="G583" s="43"/>
      <c r="H583" s="43"/>
      <c r="I583" s="220"/>
      <c r="J583" s="43"/>
      <c r="K583" s="43"/>
      <c r="L583" s="47"/>
      <c r="M583" s="221"/>
      <c r="N583" s="222"/>
      <c r="O583" s="87"/>
      <c r="P583" s="87"/>
      <c r="Q583" s="87"/>
      <c r="R583" s="87"/>
      <c r="S583" s="87"/>
      <c r="T583" s="88"/>
      <c r="U583" s="41"/>
      <c r="V583" s="41"/>
      <c r="W583" s="41"/>
      <c r="X583" s="41"/>
      <c r="Y583" s="41"/>
      <c r="Z583" s="41"/>
      <c r="AA583" s="41"/>
      <c r="AB583" s="41"/>
      <c r="AC583" s="41"/>
      <c r="AD583" s="41"/>
      <c r="AE583" s="41"/>
      <c r="AT583" s="20" t="s">
        <v>199</v>
      </c>
      <c r="AU583" s="20" t="s">
        <v>84</v>
      </c>
    </row>
    <row r="584" s="2" customFormat="1" ht="16.5" customHeight="1">
      <c r="A584" s="41"/>
      <c r="B584" s="42"/>
      <c r="C584" s="205" t="s">
        <v>1361</v>
      </c>
      <c r="D584" s="205" t="s">
        <v>193</v>
      </c>
      <c r="E584" s="206" t="s">
        <v>3765</v>
      </c>
      <c r="F584" s="207" t="s">
        <v>3766</v>
      </c>
      <c r="G584" s="208" t="s">
        <v>785</v>
      </c>
      <c r="H584" s="209">
        <v>1</v>
      </c>
      <c r="I584" s="210"/>
      <c r="J584" s="211">
        <f>ROUND(I584*H584,2)</f>
        <v>0</v>
      </c>
      <c r="K584" s="207" t="s">
        <v>19</v>
      </c>
      <c r="L584" s="47"/>
      <c r="M584" s="212" t="s">
        <v>19</v>
      </c>
      <c r="N584" s="213" t="s">
        <v>45</v>
      </c>
      <c r="O584" s="87"/>
      <c r="P584" s="214">
        <f>O584*H584</f>
        <v>0</v>
      </c>
      <c r="Q584" s="214">
        <v>0</v>
      </c>
      <c r="R584" s="214">
        <f>Q584*H584</f>
        <v>0</v>
      </c>
      <c r="S584" s="214">
        <v>0</v>
      </c>
      <c r="T584" s="215">
        <f>S584*H584</f>
        <v>0</v>
      </c>
      <c r="U584" s="41"/>
      <c r="V584" s="41"/>
      <c r="W584" s="41"/>
      <c r="X584" s="41"/>
      <c r="Y584" s="41"/>
      <c r="Z584" s="41"/>
      <c r="AA584" s="41"/>
      <c r="AB584" s="41"/>
      <c r="AC584" s="41"/>
      <c r="AD584" s="41"/>
      <c r="AE584" s="41"/>
      <c r="AR584" s="216" t="s">
        <v>282</v>
      </c>
      <c r="AT584" s="216" t="s">
        <v>193</v>
      </c>
      <c r="AU584" s="216" t="s">
        <v>84</v>
      </c>
      <c r="AY584" s="20" t="s">
        <v>192</v>
      </c>
      <c r="BE584" s="217">
        <f>IF(N584="základní",J584,0)</f>
        <v>0</v>
      </c>
      <c r="BF584" s="217">
        <f>IF(N584="snížená",J584,0)</f>
        <v>0</v>
      </c>
      <c r="BG584" s="217">
        <f>IF(N584="zákl. přenesená",J584,0)</f>
        <v>0</v>
      </c>
      <c r="BH584" s="217">
        <f>IF(N584="sníž. přenesená",J584,0)</f>
        <v>0</v>
      </c>
      <c r="BI584" s="217">
        <f>IF(N584="nulová",J584,0)</f>
        <v>0</v>
      </c>
      <c r="BJ584" s="20" t="s">
        <v>82</v>
      </c>
      <c r="BK584" s="217">
        <f>ROUND(I584*H584,2)</f>
        <v>0</v>
      </c>
      <c r="BL584" s="20" t="s">
        <v>282</v>
      </c>
      <c r="BM584" s="216" t="s">
        <v>3767</v>
      </c>
    </row>
    <row r="585" s="2" customFormat="1">
      <c r="A585" s="41"/>
      <c r="B585" s="42"/>
      <c r="C585" s="43"/>
      <c r="D585" s="218" t="s">
        <v>199</v>
      </c>
      <c r="E585" s="43"/>
      <c r="F585" s="219" t="s">
        <v>3766</v>
      </c>
      <c r="G585" s="43"/>
      <c r="H585" s="43"/>
      <c r="I585" s="220"/>
      <c r="J585" s="43"/>
      <c r="K585" s="43"/>
      <c r="L585" s="47"/>
      <c r="M585" s="221"/>
      <c r="N585" s="222"/>
      <c r="O585" s="87"/>
      <c r="P585" s="87"/>
      <c r="Q585" s="87"/>
      <c r="R585" s="87"/>
      <c r="S585" s="87"/>
      <c r="T585" s="88"/>
      <c r="U585" s="41"/>
      <c r="V585" s="41"/>
      <c r="W585" s="41"/>
      <c r="X585" s="41"/>
      <c r="Y585" s="41"/>
      <c r="Z585" s="41"/>
      <c r="AA585" s="41"/>
      <c r="AB585" s="41"/>
      <c r="AC585" s="41"/>
      <c r="AD585" s="41"/>
      <c r="AE585" s="41"/>
      <c r="AT585" s="20" t="s">
        <v>199</v>
      </c>
      <c r="AU585" s="20" t="s">
        <v>84</v>
      </c>
    </row>
    <row r="586" s="2" customFormat="1" ht="24.15" customHeight="1">
      <c r="A586" s="41"/>
      <c r="B586" s="42"/>
      <c r="C586" s="205" t="s">
        <v>1363</v>
      </c>
      <c r="D586" s="205" t="s">
        <v>193</v>
      </c>
      <c r="E586" s="206" t="s">
        <v>3768</v>
      </c>
      <c r="F586" s="207" t="s">
        <v>3769</v>
      </c>
      <c r="G586" s="208" t="s">
        <v>1402</v>
      </c>
      <c r="H586" s="209">
        <v>0.066000000000000003</v>
      </c>
      <c r="I586" s="210"/>
      <c r="J586" s="211">
        <f>ROUND(I586*H586,2)</f>
        <v>0</v>
      </c>
      <c r="K586" s="207" t="s">
        <v>19</v>
      </c>
      <c r="L586" s="47"/>
      <c r="M586" s="212" t="s">
        <v>19</v>
      </c>
      <c r="N586" s="213" t="s">
        <v>45</v>
      </c>
      <c r="O586" s="87"/>
      <c r="P586" s="214">
        <f>O586*H586</f>
        <v>0</v>
      </c>
      <c r="Q586" s="214">
        <v>0</v>
      </c>
      <c r="R586" s="214">
        <f>Q586*H586</f>
        <v>0</v>
      </c>
      <c r="S586" s="214">
        <v>0</v>
      </c>
      <c r="T586" s="215">
        <f>S586*H586</f>
        <v>0</v>
      </c>
      <c r="U586" s="41"/>
      <c r="V586" s="41"/>
      <c r="W586" s="41"/>
      <c r="X586" s="41"/>
      <c r="Y586" s="41"/>
      <c r="Z586" s="41"/>
      <c r="AA586" s="41"/>
      <c r="AB586" s="41"/>
      <c r="AC586" s="41"/>
      <c r="AD586" s="41"/>
      <c r="AE586" s="41"/>
      <c r="AR586" s="216" t="s">
        <v>282</v>
      </c>
      <c r="AT586" s="216" t="s">
        <v>193</v>
      </c>
      <c r="AU586" s="216" t="s">
        <v>84</v>
      </c>
      <c r="AY586" s="20" t="s">
        <v>192</v>
      </c>
      <c r="BE586" s="217">
        <f>IF(N586="základní",J586,0)</f>
        <v>0</v>
      </c>
      <c r="BF586" s="217">
        <f>IF(N586="snížená",J586,0)</f>
        <v>0</v>
      </c>
      <c r="BG586" s="217">
        <f>IF(N586="zákl. přenesená",J586,0)</f>
        <v>0</v>
      </c>
      <c r="BH586" s="217">
        <f>IF(N586="sníž. přenesená",J586,0)</f>
        <v>0</v>
      </c>
      <c r="BI586" s="217">
        <f>IF(N586="nulová",J586,0)</f>
        <v>0</v>
      </c>
      <c r="BJ586" s="20" t="s">
        <v>82</v>
      </c>
      <c r="BK586" s="217">
        <f>ROUND(I586*H586,2)</f>
        <v>0</v>
      </c>
      <c r="BL586" s="20" t="s">
        <v>282</v>
      </c>
      <c r="BM586" s="216" t="s">
        <v>3770</v>
      </c>
    </row>
    <row r="587" s="2" customFormat="1">
      <c r="A587" s="41"/>
      <c r="B587" s="42"/>
      <c r="C587" s="43"/>
      <c r="D587" s="218" t="s">
        <v>199</v>
      </c>
      <c r="E587" s="43"/>
      <c r="F587" s="219" t="s">
        <v>3769</v>
      </c>
      <c r="G587" s="43"/>
      <c r="H587" s="43"/>
      <c r="I587" s="220"/>
      <c r="J587" s="43"/>
      <c r="K587" s="43"/>
      <c r="L587" s="47"/>
      <c r="M587" s="221"/>
      <c r="N587" s="222"/>
      <c r="O587" s="87"/>
      <c r="P587" s="87"/>
      <c r="Q587" s="87"/>
      <c r="R587" s="87"/>
      <c r="S587" s="87"/>
      <c r="T587" s="88"/>
      <c r="U587" s="41"/>
      <c r="V587" s="41"/>
      <c r="W587" s="41"/>
      <c r="X587" s="41"/>
      <c r="Y587" s="41"/>
      <c r="Z587" s="41"/>
      <c r="AA587" s="41"/>
      <c r="AB587" s="41"/>
      <c r="AC587" s="41"/>
      <c r="AD587" s="41"/>
      <c r="AE587" s="41"/>
      <c r="AT587" s="20" t="s">
        <v>199</v>
      </c>
      <c r="AU587" s="20" t="s">
        <v>84</v>
      </c>
    </row>
    <row r="588" s="12" customFormat="1" ht="22.8" customHeight="1">
      <c r="A588" s="12"/>
      <c r="B588" s="191"/>
      <c r="C588" s="192"/>
      <c r="D588" s="193" t="s">
        <v>73</v>
      </c>
      <c r="E588" s="224" t="s">
        <v>2316</v>
      </c>
      <c r="F588" s="224" t="s">
        <v>2317</v>
      </c>
      <c r="G588" s="192"/>
      <c r="H588" s="192"/>
      <c r="I588" s="195"/>
      <c r="J588" s="225">
        <f>BK588</f>
        <v>0</v>
      </c>
      <c r="K588" s="192"/>
      <c r="L588" s="197"/>
      <c r="M588" s="198"/>
      <c r="N588" s="199"/>
      <c r="O588" s="199"/>
      <c r="P588" s="200">
        <f>SUM(P589:P595)</f>
        <v>0</v>
      </c>
      <c r="Q588" s="199"/>
      <c r="R588" s="200">
        <f>SUM(R589:R595)</f>
        <v>0</v>
      </c>
      <c r="S588" s="199"/>
      <c r="T588" s="201">
        <f>SUM(T589:T595)</f>
        <v>0</v>
      </c>
      <c r="U588" s="12"/>
      <c r="V588" s="12"/>
      <c r="W588" s="12"/>
      <c r="X588" s="12"/>
      <c r="Y588" s="12"/>
      <c r="Z588" s="12"/>
      <c r="AA588" s="12"/>
      <c r="AB588" s="12"/>
      <c r="AC588" s="12"/>
      <c r="AD588" s="12"/>
      <c r="AE588" s="12"/>
      <c r="AR588" s="202" t="s">
        <v>84</v>
      </c>
      <c r="AT588" s="203" t="s">
        <v>73</v>
      </c>
      <c r="AU588" s="203" t="s">
        <v>82</v>
      </c>
      <c r="AY588" s="202" t="s">
        <v>192</v>
      </c>
      <c r="BK588" s="204">
        <f>SUM(BK589:BK595)</f>
        <v>0</v>
      </c>
    </row>
    <row r="589" s="2" customFormat="1" ht="16.5" customHeight="1">
      <c r="A589" s="41"/>
      <c r="B589" s="42"/>
      <c r="C589" s="205" t="s">
        <v>1365</v>
      </c>
      <c r="D589" s="205" t="s">
        <v>193</v>
      </c>
      <c r="E589" s="206" t="s">
        <v>3771</v>
      </c>
      <c r="F589" s="207" t="s">
        <v>3772</v>
      </c>
      <c r="G589" s="208" t="s">
        <v>785</v>
      </c>
      <c r="H589" s="209">
        <v>1</v>
      </c>
      <c r="I589" s="210"/>
      <c r="J589" s="211">
        <f>ROUND(I589*H589,2)</f>
        <v>0</v>
      </c>
      <c r="K589" s="207" t="s">
        <v>19</v>
      </c>
      <c r="L589" s="47"/>
      <c r="M589" s="212" t="s">
        <v>19</v>
      </c>
      <c r="N589" s="213" t="s">
        <v>45</v>
      </c>
      <c r="O589" s="87"/>
      <c r="P589" s="214">
        <f>O589*H589</f>
        <v>0</v>
      </c>
      <c r="Q589" s="214">
        <v>0</v>
      </c>
      <c r="R589" s="214">
        <f>Q589*H589</f>
        <v>0</v>
      </c>
      <c r="S589" s="214">
        <v>0</v>
      </c>
      <c r="T589" s="215">
        <f>S589*H589</f>
        <v>0</v>
      </c>
      <c r="U589" s="41"/>
      <c r="V589" s="41"/>
      <c r="W589" s="41"/>
      <c r="X589" s="41"/>
      <c r="Y589" s="41"/>
      <c r="Z589" s="41"/>
      <c r="AA589" s="41"/>
      <c r="AB589" s="41"/>
      <c r="AC589" s="41"/>
      <c r="AD589" s="41"/>
      <c r="AE589" s="41"/>
      <c r="AR589" s="216" t="s">
        <v>282</v>
      </c>
      <c r="AT589" s="216" t="s">
        <v>193</v>
      </c>
      <c r="AU589" s="216" t="s">
        <v>84</v>
      </c>
      <c r="AY589" s="20" t="s">
        <v>192</v>
      </c>
      <c r="BE589" s="217">
        <f>IF(N589="základní",J589,0)</f>
        <v>0</v>
      </c>
      <c r="BF589" s="217">
        <f>IF(N589="snížená",J589,0)</f>
        <v>0</v>
      </c>
      <c r="BG589" s="217">
        <f>IF(N589="zákl. přenesená",J589,0)</f>
        <v>0</v>
      </c>
      <c r="BH589" s="217">
        <f>IF(N589="sníž. přenesená",J589,0)</f>
        <v>0</v>
      </c>
      <c r="BI589" s="217">
        <f>IF(N589="nulová",J589,0)</f>
        <v>0</v>
      </c>
      <c r="BJ589" s="20" t="s">
        <v>82</v>
      </c>
      <c r="BK589" s="217">
        <f>ROUND(I589*H589,2)</f>
        <v>0</v>
      </c>
      <c r="BL589" s="20" t="s">
        <v>282</v>
      </c>
      <c r="BM589" s="216" t="s">
        <v>3773</v>
      </c>
    </row>
    <row r="590" s="2" customFormat="1">
      <c r="A590" s="41"/>
      <c r="B590" s="42"/>
      <c r="C590" s="43"/>
      <c r="D590" s="218" t="s">
        <v>199</v>
      </c>
      <c r="E590" s="43"/>
      <c r="F590" s="219" t="s">
        <v>3772</v>
      </c>
      <c r="G590" s="43"/>
      <c r="H590" s="43"/>
      <c r="I590" s="220"/>
      <c r="J590" s="43"/>
      <c r="K590" s="43"/>
      <c r="L590" s="47"/>
      <c r="M590" s="221"/>
      <c r="N590" s="222"/>
      <c r="O590" s="87"/>
      <c r="P590" s="87"/>
      <c r="Q590" s="87"/>
      <c r="R590" s="87"/>
      <c r="S590" s="87"/>
      <c r="T590" s="88"/>
      <c r="U590" s="41"/>
      <c r="V590" s="41"/>
      <c r="W590" s="41"/>
      <c r="X590" s="41"/>
      <c r="Y590" s="41"/>
      <c r="Z590" s="41"/>
      <c r="AA590" s="41"/>
      <c r="AB590" s="41"/>
      <c r="AC590" s="41"/>
      <c r="AD590" s="41"/>
      <c r="AE590" s="41"/>
      <c r="AT590" s="20" t="s">
        <v>199</v>
      </c>
      <c r="AU590" s="20" t="s">
        <v>84</v>
      </c>
    </row>
    <row r="591" s="16" customFormat="1">
      <c r="A591" s="16"/>
      <c r="B591" s="275"/>
      <c r="C591" s="276"/>
      <c r="D591" s="218" t="s">
        <v>1390</v>
      </c>
      <c r="E591" s="277" t="s">
        <v>19</v>
      </c>
      <c r="F591" s="278" t="s">
        <v>3774</v>
      </c>
      <c r="G591" s="276"/>
      <c r="H591" s="277" t="s">
        <v>19</v>
      </c>
      <c r="I591" s="279"/>
      <c r="J591" s="276"/>
      <c r="K591" s="276"/>
      <c r="L591" s="280"/>
      <c r="M591" s="281"/>
      <c r="N591" s="282"/>
      <c r="O591" s="282"/>
      <c r="P591" s="282"/>
      <c r="Q591" s="282"/>
      <c r="R591" s="282"/>
      <c r="S591" s="282"/>
      <c r="T591" s="283"/>
      <c r="U591" s="16"/>
      <c r="V591" s="16"/>
      <c r="W591" s="16"/>
      <c r="X591" s="16"/>
      <c r="Y591" s="16"/>
      <c r="Z591" s="16"/>
      <c r="AA591" s="16"/>
      <c r="AB591" s="16"/>
      <c r="AC591" s="16"/>
      <c r="AD591" s="16"/>
      <c r="AE591" s="16"/>
      <c r="AT591" s="284" t="s">
        <v>1390</v>
      </c>
      <c r="AU591" s="284" t="s">
        <v>84</v>
      </c>
      <c r="AV591" s="16" t="s">
        <v>82</v>
      </c>
      <c r="AW591" s="16" t="s">
        <v>35</v>
      </c>
      <c r="AX591" s="16" t="s">
        <v>74</v>
      </c>
      <c r="AY591" s="284" t="s">
        <v>192</v>
      </c>
    </row>
    <row r="592" s="14" customFormat="1">
      <c r="A592" s="14"/>
      <c r="B592" s="253"/>
      <c r="C592" s="254"/>
      <c r="D592" s="218" t="s">
        <v>1390</v>
      </c>
      <c r="E592" s="255" t="s">
        <v>19</v>
      </c>
      <c r="F592" s="256" t="s">
        <v>82</v>
      </c>
      <c r="G592" s="254"/>
      <c r="H592" s="257">
        <v>1</v>
      </c>
      <c r="I592" s="258"/>
      <c r="J592" s="254"/>
      <c r="K592" s="254"/>
      <c r="L592" s="259"/>
      <c r="M592" s="260"/>
      <c r="N592" s="261"/>
      <c r="O592" s="261"/>
      <c r="P592" s="261"/>
      <c r="Q592" s="261"/>
      <c r="R592" s="261"/>
      <c r="S592" s="261"/>
      <c r="T592" s="262"/>
      <c r="U592" s="14"/>
      <c r="V592" s="14"/>
      <c r="W592" s="14"/>
      <c r="X592" s="14"/>
      <c r="Y592" s="14"/>
      <c r="Z592" s="14"/>
      <c r="AA592" s="14"/>
      <c r="AB592" s="14"/>
      <c r="AC592" s="14"/>
      <c r="AD592" s="14"/>
      <c r="AE592" s="14"/>
      <c r="AT592" s="263" t="s">
        <v>1390</v>
      </c>
      <c r="AU592" s="263" t="s">
        <v>84</v>
      </c>
      <c r="AV592" s="14" t="s">
        <v>84</v>
      </c>
      <c r="AW592" s="14" t="s">
        <v>35</v>
      </c>
      <c r="AX592" s="14" t="s">
        <v>74</v>
      </c>
      <c r="AY592" s="263" t="s">
        <v>192</v>
      </c>
    </row>
    <row r="593" s="15" customFormat="1">
      <c r="A593" s="15"/>
      <c r="B593" s="264"/>
      <c r="C593" s="265"/>
      <c r="D593" s="218" t="s">
        <v>1390</v>
      </c>
      <c r="E593" s="266" t="s">
        <v>19</v>
      </c>
      <c r="F593" s="267" t="s">
        <v>1392</v>
      </c>
      <c r="G593" s="265"/>
      <c r="H593" s="268">
        <v>1</v>
      </c>
      <c r="I593" s="269"/>
      <c r="J593" s="265"/>
      <c r="K593" s="265"/>
      <c r="L593" s="270"/>
      <c r="M593" s="271"/>
      <c r="N593" s="272"/>
      <c r="O593" s="272"/>
      <c r="P593" s="272"/>
      <c r="Q593" s="272"/>
      <c r="R593" s="272"/>
      <c r="S593" s="272"/>
      <c r="T593" s="273"/>
      <c r="U593" s="15"/>
      <c r="V593" s="15"/>
      <c r="W593" s="15"/>
      <c r="X593" s="15"/>
      <c r="Y593" s="15"/>
      <c r="Z593" s="15"/>
      <c r="AA593" s="15"/>
      <c r="AB593" s="15"/>
      <c r="AC593" s="15"/>
      <c r="AD593" s="15"/>
      <c r="AE593" s="15"/>
      <c r="AT593" s="274" t="s">
        <v>1390</v>
      </c>
      <c r="AU593" s="274" t="s">
        <v>84</v>
      </c>
      <c r="AV593" s="15" t="s">
        <v>197</v>
      </c>
      <c r="AW593" s="15" t="s">
        <v>35</v>
      </c>
      <c r="AX593" s="15" t="s">
        <v>82</v>
      </c>
      <c r="AY593" s="274" t="s">
        <v>192</v>
      </c>
    </row>
    <row r="594" s="2" customFormat="1" ht="16.5" customHeight="1">
      <c r="A594" s="41"/>
      <c r="B594" s="42"/>
      <c r="C594" s="205" t="s">
        <v>1367</v>
      </c>
      <c r="D594" s="205" t="s">
        <v>193</v>
      </c>
      <c r="E594" s="206" t="s">
        <v>3775</v>
      </c>
      <c r="F594" s="207" t="s">
        <v>3776</v>
      </c>
      <c r="G594" s="208" t="s">
        <v>785</v>
      </c>
      <c r="H594" s="209">
        <v>1</v>
      </c>
      <c r="I594" s="210"/>
      <c r="J594" s="211">
        <f>ROUND(I594*H594,2)</f>
        <v>0</v>
      </c>
      <c r="K594" s="207" t="s">
        <v>19</v>
      </c>
      <c r="L594" s="47"/>
      <c r="M594" s="212" t="s">
        <v>19</v>
      </c>
      <c r="N594" s="213" t="s">
        <v>45</v>
      </c>
      <c r="O594" s="87"/>
      <c r="P594" s="214">
        <f>O594*H594</f>
        <v>0</v>
      </c>
      <c r="Q594" s="214">
        <v>0</v>
      </c>
      <c r="R594" s="214">
        <f>Q594*H594</f>
        <v>0</v>
      </c>
      <c r="S594" s="214">
        <v>0</v>
      </c>
      <c r="T594" s="215">
        <f>S594*H594</f>
        <v>0</v>
      </c>
      <c r="U594" s="41"/>
      <c r="V594" s="41"/>
      <c r="W594" s="41"/>
      <c r="X594" s="41"/>
      <c r="Y594" s="41"/>
      <c r="Z594" s="41"/>
      <c r="AA594" s="41"/>
      <c r="AB594" s="41"/>
      <c r="AC594" s="41"/>
      <c r="AD594" s="41"/>
      <c r="AE594" s="41"/>
      <c r="AR594" s="216" t="s">
        <v>282</v>
      </c>
      <c r="AT594" s="216" t="s">
        <v>193</v>
      </c>
      <c r="AU594" s="216" t="s">
        <v>84</v>
      </c>
      <c r="AY594" s="20" t="s">
        <v>192</v>
      </c>
      <c r="BE594" s="217">
        <f>IF(N594="základní",J594,0)</f>
        <v>0</v>
      </c>
      <c r="BF594" s="217">
        <f>IF(N594="snížená",J594,0)</f>
        <v>0</v>
      </c>
      <c r="BG594" s="217">
        <f>IF(N594="zákl. přenesená",J594,0)</f>
        <v>0</v>
      </c>
      <c r="BH594" s="217">
        <f>IF(N594="sníž. přenesená",J594,0)</f>
        <v>0</v>
      </c>
      <c r="BI594" s="217">
        <f>IF(N594="nulová",J594,0)</f>
        <v>0</v>
      </c>
      <c r="BJ594" s="20" t="s">
        <v>82</v>
      </c>
      <c r="BK594" s="217">
        <f>ROUND(I594*H594,2)</f>
        <v>0</v>
      </c>
      <c r="BL594" s="20" t="s">
        <v>282</v>
      </c>
      <c r="BM594" s="216" t="s">
        <v>3777</v>
      </c>
    </row>
    <row r="595" s="2" customFormat="1">
      <c r="A595" s="41"/>
      <c r="B595" s="42"/>
      <c r="C595" s="43"/>
      <c r="D595" s="218" t="s">
        <v>199</v>
      </c>
      <c r="E595" s="43"/>
      <c r="F595" s="219" t="s">
        <v>3776</v>
      </c>
      <c r="G595" s="43"/>
      <c r="H595" s="43"/>
      <c r="I595" s="220"/>
      <c r="J595" s="43"/>
      <c r="K595" s="43"/>
      <c r="L595" s="47"/>
      <c r="M595" s="221"/>
      <c r="N595" s="222"/>
      <c r="O595" s="87"/>
      <c r="P595" s="87"/>
      <c r="Q595" s="87"/>
      <c r="R595" s="87"/>
      <c r="S595" s="87"/>
      <c r="T595" s="88"/>
      <c r="U595" s="41"/>
      <c r="V595" s="41"/>
      <c r="W595" s="41"/>
      <c r="X595" s="41"/>
      <c r="Y595" s="41"/>
      <c r="Z595" s="41"/>
      <c r="AA595" s="41"/>
      <c r="AB595" s="41"/>
      <c r="AC595" s="41"/>
      <c r="AD595" s="41"/>
      <c r="AE595" s="41"/>
      <c r="AT595" s="20" t="s">
        <v>199</v>
      </c>
      <c r="AU595" s="20" t="s">
        <v>84</v>
      </c>
    </row>
    <row r="596" s="12" customFormat="1" ht="22.8" customHeight="1">
      <c r="A596" s="12"/>
      <c r="B596" s="191"/>
      <c r="C596" s="192"/>
      <c r="D596" s="193" t="s">
        <v>73</v>
      </c>
      <c r="E596" s="224" t="s">
        <v>3778</v>
      </c>
      <c r="F596" s="224" t="s">
        <v>3779</v>
      </c>
      <c r="G596" s="192"/>
      <c r="H596" s="192"/>
      <c r="I596" s="195"/>
      <c r="J596" s="225">
        <f>BK596</f>
        <v>0</v>
      </c>
      <c r="K596" s="192"/>
      <c r="L596" s="197"/>
      <c r="M596" s="198"/>
      <c r="N596" s="199"/>
      <c r="O596" s="199"/>
      <c r="P596" s="200">
        <f>SUM(P597:P662)</f>
        <v>0</v>
      </c>
      <c r="Q596" s="199"/>
      <c r="R596" s="200">
        <f>SUM(R597:R662)</f>
        <v>0</v>
      </c>
      <c r="S596" s="199"/>
      <c r="T596" s="201">
        <f>SUM(T597:T662)</f>
        <v>0</v>
      </c>
      <c r="U596" s="12"/>
      <c r="V596" s="12"/>
      <c r="W596" s="12"/>
      <c r="X596" s="12"/>
      <c r="Y596" s="12"/>
      <c r="Z596" s="12"/>
      <c r="AA596" s="12"/>
      <c r="AB596" s="12"/>
      <c r="AC596" s="12"/>
      <c r="AD596" s="12"/>
      <c r="AE596" s="12"/>
      <c r="AR596" s="202" t="s">
        <v>84</v>
      </c>
      <c r="AT596" s="203" t="s">
        <v>73</v>
      </c>
      <c r="AU596" s="203" t="s">
        <v>82</v>
      </c>
      <c r="AY596" s="202" t="s">
        <v>192</v>
      </c>
      <c r="BK596" s="204">
        <f>SUM(BK597:BK662)</f>
        <v>0</v>
      </c>
    </row>
    <row r="597" s="2" customFormat="1" ht="16.5" customHeight="1">
      <c r="A597" s="41"/>
      <c r="B597" s="42"/>
      <c r="C597" s="205" t="s">
        <v>1369</v>
      </c>
      <c r="D597" s="205" t="s">
        <v>193</v>
      </c>
      <c r="E597" s="206" t="s">
        <v>3780</v>
      </c>
      <c r="F597" s="207" t="s">
        <v>3781</v>
      </c>
      <c r="G597" s="208" t="s">
        <v>1412</v>
      </c>
      <c r="H597" s="209">
        <v>0.81000000000000005</v>
      </c>
      <c r="I597" s="210"/>
      <c r="J597" s="211">
        <f>ROUND(I597*H597,2)</f>
        <v>0</v>
      </c>
      <c r="K597" s="207" t="s">
        <v>19</v>
      </c>
      <c r="L597" s="47"/>
      <c r="M597" s="212" t="s">
        <v>19</v>
      </c>
      <c r="N597" s="213" t="s">
        <v>45</v>
      </c>
      <c r="O597" s="87"/>
      <c r="P597" s="214">
        <f>O597*H597</f>
        <v>0</v>
      </c>
      <c r="Q597" s="214">
        <v>0</v>
      </c>
      <c r="R597" s="214">
        <f>Q597*H597</f>
        <v>0</v>
      </c>
      <c r="S597" s="214">
        <v>0</v>
      </c>
      <c r="T597" s="215">
        <f>S597*H597</f>
        <v>0</v>
      </c>
      <c r="U597" s="41"/>
      <c r="V597" s="41"/>
      <c r="W597" s="41"/>
      <c r="X597" s="41"/>
      <c r="Y597" s="41"/>
      <c r="Z597" s="41"/>
      <c r="AA597" s="41"/>
      <c r="AB597" s="41"/>
      <c r="AC597" s="41"/>
      <c r="AD597" s="41"/>
      <c r="AE597" s="41"/>
      <c r="AR597" s="216" t="s">
        <v>282</v>
      </c>
      <c r="AT597" s="216" t="s">
        <v>193</v>
      </c>
      <c r="AU597" s="216" t="s">
        <v>84</v>
      </c>
      <c r="AY597" s="20" t="s">
        <v>192</v>
      </c>
      <c r="BE597" s="217">
        <f>IF(N597="základní",J597,0)</f>
        <v>0</v>
      </c>
      <c r="BF597" s="217">
        <f>IF(N597="snížená",J597,0)</f>
        <v>0</v>
      </c>
      <c r="BG597" s="217">
        <f>IF(N597="zákl. přenesená",J597,0)</f>
        <v>0</v>
      </c>
      <c r="BH597" s="217">
        <f>IF(N597="sníž. přenesená",J597,0)</f>
        <v>0</v>
      </c>
      <c r="BI597" s="217">
        <f>IF(N597="nulová",J597,0)</f>
        <v>0</v>
      </c>
      <c r="BJ597" s="20" t="s">
        <v>82</v>
      </c>
      <c r="BK597" s="217">
        <f>ROUND(I597*H597,2)</f>
        <v>0</v>
      </c>
      <c r="BL597" s="20" t="s">
        <v>282</v>
      </c>
      <c r="BM597" s="216" t="s">
        <v>3782</v>
      </c>
    </row>
    <row r="598" s="2" customFormat="1">
      <c r="A598" s="41"/>
      <c r="B598" s="42"/>
      <c r="C598" s="43"/>
      <c r="D598" s="218" t="s">
        <v>199</v>
      </c>
      <c r="E598" s="43"/>
      <c r="F598" s="219" t="s">
        <v>3781</v>
      </c>
      <c r="G598" s="43"/>
      <c r="H598" s="43"/>
      <c r="I598" s="220"/>
      <c r="J598" s="43"/>
      <c r="K598" s="43"/>
      <c r="L598" s="47"/>
      <c r="M598" s="221"/>
      <c r="N598" s="222"/>
      <c r="O598" s="87"/>
      <c r="P598" s="87"/>
      <c r="Q598" s="87"/>
      <c r="R598" s="87"/>
      <c r="S598" s="87"/>
      <c r="T598" s="88"/>
      <c r="U598" s="41"/>
      <c r="V598" s="41"/>
      <c r="W598" s="41"/>
      <c r="X598" s="41"/>
      <c r="Y598" s="41"/>
      <c r="Z598" s="41"/>
      <c r="AA598" s="41"/>
      <c r="AB598" s="41"/>
      <c r="AC598" s="41"/>
      <c r="AD598" s="41"/>
      <c r="AE598" s="41"/>
      <c r="AT598" s="20" t="s">
        <v>199</v>
      </c>
      <c r="AU598" s="20" t="s">
        <v>84</v>
      </c>
    </row>
    <row r="599" s="16" customFormat="1">
      <c r="A599" s="16"/>
      <c r="B599" s="275"/>
      <c r="C599" s="276"/>
      <c r="D599" s="218" t="s">
        <v>1390</v>
      </c>
      <c r="E599" s="277" t="s">
        <v>19</v>
      </c>
      <c r="F599" s="278" t="s">
        <v>3783</v>
      </c>
      <c r="G599" s="276"/>
      <c r="H599" s="277" t="s">
        <v>19</v>
      </c>
      <c r="I599" s="279"/>
      <c r="J599" s="276"/>
      <c r="K599" s="276"/>
      <c r="L599" s="280"/>
      <c r="M599" s="281"/>
      <c r="N599" s="282"/>
      <c r="O599" s="282"/>
      <c r="P599" s="282"/>
      <c r="Q599" s="282"/>
      <c r="R599" s="282"/>
      <c r="S599" s="282"/>
      <c r="T599" s="283"/>
      <c r="U599" s="16"/>
      <c r="V599" s="16"/>
      <c r="W599" s="16"/>
      <c r="X599" s="16"/>
      <c r="Y599" s="16"/>
      <c r="Z599" s="16"/>
      <c r="AA599" s="16"/>
      <c r="AB599" s="16"/>
      <c r="AC599" s="16"/>
      <c r="AD599" s="16"/>
      <c r="AE599" s="16"/>
      <c r="AT599" s="284" t="s">
        <v>1390</v>
      </c>
      <c r="AU599" s="284" t="s">
        <v>84</v>
      </c>
      <c r="AV599" s="16" t="s">
        <v>82</v>
      </c>
      <c r="AW599" s="16" t="s">
        <v>35</v>
      </c>
      <c r="AX599" s="16" t="s">
        <v>74</v>
      </c>
      <c r="AY599" s="284" t="s">
        <v>192</v>
      </c>
    </row>
    <row r="600" s="14" customFormat="1">
      <c r="A600" s="14"/>
      <c r="B600" s="253"/>
      <c r="C600" s="254"/>
      <c r="D600" s="218" t="s">
        <v>1390</v>
      </c>
      <c r="E600" s="255" t="s">
        <v>19</v>
      </c>
      <c r="F600" s="256" t="s">
        <v>3784</v>
      </c>
      <c r="G600" s="254"/>
      <c r="H600" s="257">
        <v>0.81000000000000005</v>
      </c>
      <c r="I600" s="258"/>
      <c r="J600" s="254"/>
      <c r="K600" s="254"/>
      <c r="L600" s="259"/>
      <c r="M600" s="260"/>
      <c r="N600" s="261"/>
      <c r="O600" s="261"/>
      <c r="P600" s="261"/>
      <c r="Q600" s="261"/>
      <c r="R600" s="261"/>
      <c r="S600" s="261"/>
      <c r="T600" s="262"/>
      <c r="U600" s="14"/>
      <c r="V600" s="14"/>
      <c r="W600" s="14"/>
      <c r="X600" s="14"/>
      <c r="Y600" s="14"/>
      <c r="Z600" s="14"/>
      <c r="AA600" s="14"/>
      <c r="AB600" s="14"/>
      <c r="AC600" s="14"/>
      <c r="AD600" s="14"/>
      <c r="AE600" s="14"/>
      <c r="AT600" s="263" t="s">
        <v>1390</v>
      </c>
      <c r="AU600" s="263" t="s">
        <v>84</v>
      </c>
      <c r="AV600" s="14" t="s">
        <v>84</v>
      </c>
      <c r="AW600" s="14" t="s">
        <v>35</v>
      </c>
      <c r="AX600" s="14" t="s">
        <v>74</v>
      </c>
      <c r="AY600" s="263" t="s">
        <v>192</v>
      </c>
    </row>
    <row r="601" s="15" customFormat="1">
      <c r="A601" s="15"/>
      <c r="B601" s="264"/>
      <c r="C601" s="265"/>
      <c r="D601" s="218" t="s">
        <v>1390</v>
      </c>
      <c r="E601" s="266" t="s">
        <v>19</v>
      </c>
      <c r="F601" s="267" t="s">
        <v>1392</v>
      </c>
      <c r="G601" s="265"/>
      <c r="H601" s="268">
        <v>0.81000000000000005</v>
      </c>
      <c r="I601" s="269"/>
      <c r="J601" s="265"/>
      <c r="K601" s="265"/>
      <c r="L601" s="270"/>
      <c r="M601" s="271"/>
      <c r="N601" s="272"/>
      <c r="O601" s="272"/>
      <c r="P601" s="272"/>
      <c r="Q601" s="272"/>
      <c r="R601" s="272"/>
      <c r="S601" s="272"/>
      <c r="T601" s="273"/>
      <c r="U601" s="15"/>
      <c r="V601" s="15"/>
      <c r="W601" s="15"/>
      <c r="X601" s="15"/>
      <c r="Y601" s="15"/>
      <c r="Z601" s="15"/>
      <c r="AA601" s="15"/>
      <c r="AB601" s="15"/>
      <c r="AC601" s="15"/>
      <c r="AD601" s="15"/>
      <c r="AE601" s="15"/>
      <c r="AT601" s="274" t="s">
        <v>1390</v>
      </c>
      <c r="AU601" s="274" t="s">
        <v>84</v>
      </c>
      <c r="AV601" s="15" t="s">
        <v>197</v>
      </c>
      <c r="AW601" s="15" t="s">
        <v>35</v>
      </c>
      <c r="AX601" s="15" t="s">
        <v>82</v>
      </c>
      <c r="AY601" s="274" t="s">
        <v>192</v>
      </c>
    </row>
    <row r="602" s="2" customFormat="1" ht="24.15" customHeight="1">
      <c r="A602" s="41"/>
      <c r="B602" s="42"/>
      <c r="C602" s="205" t="s">
        <v>1371</v>
      </c>
      <c r="D602" s="205" t="s">
        <v>193</v>
      </c>
      <c r="E602" s="206" t="s">
        <v>3785</v>
      </c>
      <c r="F602" s="207" t="s">
        <v>3786</v>
      </c>
      <c r="G602" s="208" t="s">
        <v>1451</v>
      </c>
      <c r="H602" s="209">
        <v>40</v>
      </c>
      <c r="I602" s="210"/>
      <c r="J602" s="211">
        <f>ROUND(I602*H602,2)</f>
        <v>0</v>
      </c>
      <c r="K602" s="207" t="s">
        <v>19</v>
      </c>
      <c r="L602" s="47"/>
      <c r="M602" s="212" t="s">
        <v>19</v>
      </c>
      <c r="N602" s="213" t="s">
        <v>45</v>
      </c>
      <c r="O602" s="87"/>
      <c r="P602" s="214">
        <f>O602*H602</f>
        <v>0</v>
      </c>
      <c r="Q602" s="214">
        <v>0</v>
      </c>
      <c r="R602" s="214">
        <f>Q602*H602</f>
        <v>0</v>
      </c>
      <c r="S602" s="214">
        <v>0</v>
      </c>
      <c r="T602" s="215">
        <f>S602*H602</f>
        <v>0</v>
      </c>
      <c r="U602" s="41"/>
      <c r="V602" s="41"/>
      <c r="W602" s="41"/>
      <c r="X602" s="41"/>
      <c r="Y602" s="41"/>
      <c r="Z602" s="41"/>
      <c r="AA602" s="41"/>
      <c r="AB602" s="41"/>
      <c r="AC602" s="41"/>
      <c r="AD602" s="41"/>
      <c r="AE602" s="41"/>
      <c r="AR602" s="216" t="s">
        <v>282</v>
      </c>
      <c r="AT602" s="216" t="s">
        <v>193</v>
      </c>
      <c r="AU602" s="216" t="s">
        <v>84</v>
      </c>
      <c r="AY602" s="20" t="s">
        <v>192</v>
      </c>
      <c r="BE602" s="217">
        <f>IF(N602="základní",J602,0)</f>
        <v>0</v>
      </c>
      <c r="BF602" s="217">
        <f>IF(N602="snížená",J602,0)</f>
        <v>0</v>
      </c>
      <c r="BG602" s="217">
        <f>IF(N602="zákl. přenesená",J602,0)</f>
        <v>0</v>
      </c>
      <c r="BH602" s="217">
        <f>IF(N602="sníž. přenesená",J602,0)</f>
        <v>0</v>
      </c>
      <c r="BI602" s="217">
        <f>IF(N602="nulová",J602,0)</f>
        <v>0</v>
      </c>
      <c r="BJ602" s="20" t="s">
        <v>82</v>
      </c>
      <c r="BK602" s="217">
        <f>ROUND(I602*H602,2)</f>
        <v>0</v>
      </c>
      <c r="BL602" s="20" t="s">
        <v>282</v>
      </c>
      <c r="BM602" s="216" t="s">
        <v>3787</v>
      </c>
    </row>
    <row r="603" s="2" customFormat="1">
      <c r="A603" s="41"/>
      <c r="B603" s="42"/>
      <c r="C603" s="43"/>
      <c r="D603" s="218" t="s">
        <v>199</v>
      </c>
      <c r="E603" s="43"/>
      <c r="F603" s="219" t="s">
        <v>3786</v>
      </c>
      <c r="G603" s="43"/>
      <c r="H603" s="43"/>
      <c r="I603" s="220"/>
      <c r="J603" s="43"/>
      <c r="K603" s="43"/>
      <c r="L603" s="47"/>
      <c r="M603" s="221"/>
      <c r="N603" s="222"/>
      <c r="O603" s="87"/>
      <c r="P603" s="87"/>
      <c r="Q603" s="87"/>
      <c r="R603" s="87"/>
      <c r="S603" s="87"/>
      <c r="T603" s="88"/>
      <c r="U603" s="41"/>
      <c r="V603" s="41"/>
      <c r="W603" s="41"/>
      <c r="X603" s="41"/>
      <c r="Y603" s="41"/>
      <c r="Z603" s="41"/>
      <c r="AA603" s="41"/>
      <c r="AB603" s="41"/>
      <c r="AC603" s="41"/>
      <c r="AD603" s="41"/>
      <c r="AE603" s="41"/>
      <c r="AT603" s="20" t="s">
        <v>199</v>
      </c>
      <c r="AU603" s="20" t="s">
        <v>84</v>
      </c>
    </row>
    <row r="604" s="16" customFormat="1">
      <c r="A604" s="16"/>
      <c r="B604" s="275"/>
      <c r="C604" s="276"/>
      <c r="D604" s="218" t="s">
        <v>1390</v>
      </c>
      <c r="E604" s="277" t="s">
        <v>19</v>
      </c>
      <c r="F604" s="278" t="s">
        <v>3788</v>
      </c>
      <c r="G604" s="276"/>
      <c r="H604" s="277" t="s">
        <v>19</v>
      </c>
      <c r="I604" s="279"/>
      <c r="J604" s="276"/>
      <c r="K604" s="276"/>
      <c r="L604" s="280"/>
      <c r="M604" s="281"/>
      <c r="N604" s="282"/>
      <c r="O604" s="282"/>
      <c r="P604" s="282"/>
      <c r="Q604" s="282"/>
      <c r="R604" s="282"/>
      <c r="S604" s="282"/>
      <c r="T604" s="283"/>
      <c r="U604" s="16"/>
      <c r="V604" s="16"/>
      <c r="W604" s="16"/>
      <c r="X604" s="16"/>
      <c r="Y604" s="16"/>
      <c r="Z604" s="16"/>
      <c r="AA604" s="16"/>
      <c r="AB604" s="16"/>
      <c r="AC604" s="16"/>
      <c r="AD604" s="16"/>
      <c r="AE604" s="16"/>
      <c r="AT604" s="284" t="s">
        <v>1390</v>
      </c>
      <c r="AU604" s="284" t="s">
        <v>84</v>
      </c>
      <c r="AV604" s="16" t="s">
        <v>82</v>
      </c>
      <c r="AW604" s="16" t="s">
        <v>35</v>
      </c>
      <c r="AX604" s="16" t="s">
        <v>74</v>
      </c>
      <c r="AY604" s="284" t="s">
        <v>192</v>
      </c>
    </row>
    <row r="605" s="14" customFormat="1">
      <c r="A605" s="14"/>
      <c r="B605" s="253"/>
      <c r="C605" s="254"/>
      <c r="D605" s="218" t="s">
        <v>1390</v>
      </c>
      <c r="E605" s="255" t="s">
        <v>19</v>
      </c>
      <c r="F605" s="256" t="s">
        <v>3789</v>
      </c>
      <c r="G605" s="254"/>
      <c r="H605" s="257">
        <v>40</v>
      </c>
      <c r="I605" s="258"/>
      <c r="J605" s="254"/>
      <c r="K605" s="254"/>
      <c r="L605" s="259"/>
      <c r="M605" s="260"/>
      <c r="N605" s="261"/>
      <c r="O605" s="261"/>
      <c r="P605" s="261"/>
      <c r="Q605" s="261"/>
      <c r="R605" s="261"/>
      <c r="S605" s="261"/>
      <c r="T605" s="262"/>
      <c r="U605" s="14"/>
      <c r="V605" s="14"/>
      <c r="W605" s="14"/>
      <c r="X605" s="14"/>
      <c r="Y605" s="14"/>
      <c r="Z605" s="14"/>
      <c r="AA605" s="14"/>
      <c r="AB605" s="14"/>
      <c r="AC605" s="14"/>
      <c r="AD605" s="14"/>
      <c r="AE605" s="14"/>
      <c r="AT605" s="263" t="s">
        <v>1390</v>
      </c>
      <c r="AU605" s="263" t="s">
        <v>84</v>
      </c>
      <c r="AV605" s="14" t="s">
        <v>84</v>
      </c>
      <c r="AW605" s="14" t="s">
        <v>35</v>
      </c>
      <c r="AX605" s="14" t="s">
        <v>74</v>
      </c>
      <c r="AY605" s="263" t="s">
        <v>192</v>
      </c>
    </row>
    <row r="606" s="15" customFormat="1">
      <c r="A606" s="15"/>
      <c r="B606" s="264"/>
      <c r="C606" s="265"/>
      <c r="D606" s="218" t="s">
        <v>1390</v>
      </c>
      <c r="E606" s="266" t="s">
        <v>19</v>
      </c>
      <c r="F606" s="267" t="s">
        <v>1392</v>
      </c>
      <c r="G606" s="265"/>
      <c r="H606" s="268">
        <v>40</v>
      </c>
      <c r="I606" s="269"/>
      <c r="J606" s="265"/>
      <c r="K606" s="265"/>
      <c r="L606" s="270"/>
      <c r="M606" s="271"/>
      <c r="N606" s="272"/>
      <c r="O606" s="272"/>
      <c r="P606" s="272"/>
      <c r="Q606" s="272"/>
      <c r="R606" s="272"/>
      <c r="S606" s="272"/>
      <c r="T606" s="273"/>
      <c r="U606" s="15"/>
      <c r="V606" s="15"/>
      <c r="W606" s="15"/>
      <c r="X606" s="15"/>
      <c r="Y606" s="15"/>
      <c r="Z606" s="15"/>
      <c r="AA606" s="15"/>
      <c r="AB606" s="15"/>
      <c r="AC606" s="15"/>
      <c r="AD606" s="15"/>
      <c r="AE606" s="15"/>
      <c r="AT606" s="274" t="s">
        <v>1390</v>
      </c>
      <c r="AU606" s="274" t="s">
        <v>84</v>
      </c>
      <c r="AV606" s="15" t="s">
        <v>197</v>
      </c>
      <c r="AW606" s="15" t="s">
        <v>35</v>
      </c>
      <c r="AX606" s="15" t="s">
        <v>82</v>
      </c>
      <c r="AY606" s="274" t="s">
        <v>192</v>
      </c>
    </row>
    <row r="607" s="2" customFormat="1" ht="24.15" customHeight="1">
      <c r="A607" s="41"/>
      <c r="B607" s="42"/>
      <c r="C607" s="205" t="s">
        <v>1373</v>
      </c>
      <c r="D607" s="205" t="s">
        <v>193</v>
      </c>
      <c r="E607" s="206" t="s">
        <v>3790</v>
      </c>
      <c r="F607" s="207" t="s">
        <v>3791</v>
      </c>
      <c r="G607" s="208" t="s">
        <v>1451</v>
      </c>
      <c r="H607" s="209">
        <v>28</v>
      </c>
      <c r="I607" s="210"/>
      <c r="J607" s="211">
        <f>ROUND(I607*H607,2)</f>
        <v>0</v>
      </c>
      <c r="K607" s="207" t="s">
        <v>19</v>
      </c>
      <c r="L607" s="47"/>
      <c r="M607" s="212" t="s">
        <v>19</v>
      </c>
      <c r="N607" s="213" t="s">
        <v>45</v>
      </c>
      <c r="O607" s="87"/>
      <c r="P607" s="214">
        <f>O607*H607</f>
        <v>0</v>
      </c>
      <c r="Q607" s="214">
        <v>0</v>
      </c>
      <c r="R607" s="214">
        <f>Q607*H607</f>
        <v>0</v>
      </c>
      <c r="S607" s="214">
        <v>0</v>
      </c>
      <c r="T607" s="215">
        <f>S607*H607</f>
        <v>0</v>
      </c>
      <c r="U607" s="41"/>
      <c r="V607" s="41"/>
      <c r="W607" s="41"/>
      <c r="X607" s="41"/>
      <c r="Y607" s="41"/>
      <c r="Z607" s="41"/>
      <c r="AA607" s="41"/>
      <c r="AB607" s="41"/>
      <c r="AC607" s="41"/>
      <c r="AD607" s="41"/>
      <c r="AE607" s="41"/>
      <c r="AR607" s="216" t="s">
        <v>282</v>
      </c>
      <c r="AT607" s="216" t="s">
        <v>193</v>
      </c>
      <c r="AU607" s="216" t="s">
        <v>84</v>
      </c>
      <c r="AY607" s="20" t="s">
        <v>192</v>
      </c>
      <c r="BE607" s="217">
        <f>IF(N607="základní",J607,0)</f>
        <v>0</v>
      </c>
      <c r="BF607" s="217">
        <f>IF(N607="snížená",J607,0)</f>
        <v>0</v>
      </c>
      <c r="BG607" s="217">
        <f>IF(N607="zákl. přenesená",J607,0)</f>
        <v>0</v>
      </c>
      <c r="BH607" s="217">
        <f>IF(N607="sníž. přenesená",J607,0)</f>
        <v>0</v>
      </c>
      <c r="BI607" s="217">
        <f>IF(N607="nulová",J607,0)</f>
        <v>0</v>
      </c>
      <c r="BJ607" s="20" t="s">
        <v>82</v>
      </c>
      <c r="BK607" s="217">
        <f>ROUND(I607*H607,2)</f>
        <v>0</v>
      </c>
      <c r="BL607" s="20" t="s">
        <v>282</v>
      </c>
      <c r="BM607" s="216" t="s">
        <v>3792</v>
      </c>
    </row>
    <row r="608" s="2" customFormat="1">
      <c r="A608" s="41"/>
      <c r="B608" s="42"/>
      <c r="C608" s="43"/>
      <c r="D608" s="218" t="s">
        <v>199</v>
      </c>
      <c r="E608" s="43"/>
      <c r="F608" s="219" t="s">
        <v>3791</v>
      </c>
      <c r="G608" s="43"/>
      <c r="H608" s="43"/>
      <c r="I608" s="220"/>
      <c r="J608" s="43"/>
      <c r="K608" s="43"/>
      <c r="L608" s="47"/>
      <c r="M608" s="221"/>
      <c r="N608" s="222"/>
      <c r="O608" s="87"/>
      <c r="P608" s="87"/>
      <c r="Q608" s="87"/>
      <c r="R608" s="87"/>
      <c r="S608" s="87"/>
      <c r="T608" s="88"/>
      <c r="U608" s="41"/>
      <c r="V608" s="41"/>
      <c r="W608" s="41"/>
      <c r="X608" s="41"/>
      <c r="Y608" s="41"/>
      <c r="Z608" s="41"/>
      <c r="AA608" s="41"/>
      <c r="AB608" s="41"/>
      <c r="AC608" s="41"/>
      <c r="AD608" s="41"/>
      <c r="AE608" s="41"/>
      <c r="AT608" s="20" t="s">
        <v>199</v>
      </c>
      <c r="AU608" s="20" t="s">
        <v>84</v>
      </c>
    </row>
    <row r="609" s="16" customFormat="1">
      <c r="A609" s="16"/>
      <c r="B609" s="275"/>
      <c r="C609" s="276"/>
      <c r="D609" s="218" t="s">
        <v>1390</v>
      </c>
      <c r="E609" s="277" t="s">
        <v>19</v>
      </c>
      <c r="F609" s="278" t="s">
        <v>3793</v>
      </c>
      <c r="G609" s="276"/>
      <c r="H609" s="277" t="s">
        <v>19</v>
      </c>
      <c r="I609" s="279"/>
      <c r="J609" s="276"/>
      <c r="K609" s="276"/>
      <c r="L609" s="280"/>
      <c r="M609" s="281"/>
      <c r="N609" s="282"/>
      <c r="O609" s="282"/>
      <c r="P609" s="282"/>
      <c r="Q609" s="282"/>
      <c r="R609" s="282"/>
      <c r="S609" s="282"/>
      <c r="T609" s="283"/>
      <c r="U609" s="16"/>
      <c r="V609" s="16"/>
      <c r="W609" s="16"/>
      <c r="X609" s="16"/>
      <c r="Y609" s="16"/>
      <c r="Z609" s="16"/>
      <c r="AA609" s="16"/>
      <c r="AB609" s="16"/>
      <c r="AC609" s="16"/>
      <c r="AD609" s="16"/>
      <c r="AE609" s="16"/>
      <c r="AT609" s="284" t="s">
        <v>1390</v>
      </c>
      <c r="AU609" s="284" t="s">
        <v>84</v>
      </c>
      <c r="AV609" s="16" t="s">
        <v>82</v>
      </c>
      <c r="AW609" s="16" t="s">
        <v>35</v>
      </c>
      <c r="AX609" s="16" t="s">
        <v>74</v>
      </c>
      <c r="AY609" s="284" t="s">
        <v>192</v>
      </c>
    </row>
    <row r="610" s="14" customFormat="1">
      <c r="A610" s="14"/>
      <c r="B610" s="253"/>
      <c r="C610" s="254"/>
      <c r="D610" s="218" t="s">
        <v>1390</v>
      </c>
      <c r="E610" s="255" t="s">
        <v>19</v>
      </c>
      <c r="F610" s="256" t="s">
        <v>3794</v>
      </c>
      <c r="G610" s="254"/>
      <c r="H610" s="257">
        <v>6</v>
      </c>
      <c r="I610" s="258"/>
      <c r="J610" s="254"/>
      <c r="K610" s="254"/>
      <c r="L610" s="259"/>
      <c r="M610" s="260"/>
      <c r="N610" s="261"/>
      <c r="O610" s="261"/>
      <c r="P610" s="261"/>
      <c r="Q610" s="261"/>
      <c r="R610" s="261"/>
      <c r="S610" s="261"/>
      <c r="T610" s="262"/>
      <c r="U610" s="14"/>
      <c r="V610" s="14"/>
      <c r="W610" s="14"/>
      <c r="X610" s="14"/>
      <c r="Y610" s="14"/>
      <c r="Z610" s="14"/>
      <c r="AA610" s="14"/>
      <c r="AB610" s="14"/>
      <c r="AC610" s="14"/>
      <c r="AD610" s="14"/>
      <c r="AE610" s="14"/>
      <c r="AT610" s="263" t="s">
        <v>1390</v>
      </c>
      <c r="AU610" s="263" t="s">
        <v>84</v>
      </c>
      <c r="AV610" s="14" t="s">
        <v>84</v>
      </c>
      <c r="AW610" s="14" t="s">
        <v>35</v>
      </c>
      <c r="AX610" s="14" t="s">
        <v>74</v>
      </c>
      <c r="AY610" s="263" t="s">
        <v>192</v>
      </c>
    </row>
    <row r="611" s="16" customFormat="1">
      <c r="A611" s="16"/>
      <c r="B611" s="275"/>
      <c r="C611" s="276"/>
      <c r="D611" s="218" t="s">
        <v>1390</v>
      </c>
      <c r="E611" s="277" t="s">
        <v>19</v>
      </c>
      <c r="F611" s="278" t="s">
        <v>3795</v>
      </c>
      <c r="G611" s="276"/>
      <c r="H611" s="277" t="s">
        <v>19</v>
      </c>
      <c r="I611" s="279"/>
      <c r="J611" s="276"/>
      <c r="K611" s="276"/>
      <c r="L611" s="280"/>
      <c r="M611" s="281"/>
      <c r="N611" s="282"/>
      <c r="O611" s="282"/>
      <c r="P611" s="282"/>
      <c r="Q611" s="282"/>
      <c r="R611" s="282"/>
      <c r="S611" s="282"/>
      <c r="T611" s="283"/>
      <c r="U611" s="16"/>
      <c r="V611" s="16"/>
      <c r="W611" s="16"/>
      <c r="X611" s="16"/>
      <c r="Y611" s="16"/>
      <c r="Z611" s="16"/>
      <c r="AA611" s="16"/>
      <c r="AB611" s="16"/>
      <c r="AC611" s="16"/>
      <c r="AD611" s="16"/>
      <c r="AE611" s="16"/>
      <c r="AT611" s="284" t="s">
        <v>1390</v>
      </c>
      <c r="AU611" s="284" t="s">
        <v>84</v>
      </c>
      <c r="AV611" s="16" t="s">
        <v>82</v>
      </c>
      <c r="AW611" s="16" t="s">
        <v>35</v>
      </c>
      <c r="AX611" s="16" t="s">
        <v>74</v>
      </c>
      <c r="AY611" s="284" t="s">
        <v>192</v>
      </c>
    </row>
    <row r="612" s="14" customFormat="1">
      <c r="A612" s="14"/>
      <c r="B612" s="253"/>
      <c r="C612" s="254"/>
      <c r="D612" s="218" t="s">
        <v>1390</v>
      </c>
      <c r="E612" s="255" t="s">
        <v>19</v>
      </c>
      <c r="F612" s="256" t="s">
        <v>3796</v>
      </c>
      <c r="G612" s="254"/>
      <c r="H612" s="257">
        <v>12</v>
      </c>
      <c r="I612" s="258"/>
      <c r="J612" s="254"/>
      <c r="K612" s="254"/>
      <c r="L612" s="259"/>
      <c r="M612" s="260"/>
      <c r="N612" s="261"/>
      <c r="O612" s="261"/>
      <c r="P612" s="261"/>
      <c r="Q612" s="261"/>
      <c r="R612" s="261"/>
      <c r="S612" s="261"/>
      <c r="T612" s="262"/>
      <c r="U612" s="14"/>
      <c r="V612" s="14"/>
      <c r="W612" s="14"/>
      <c r="X612" s="14"/>
      <c r="Y612" s="14"/>
      <c r="Z612" s="14"/>
      <c r="AA612" s="14"/>
      <c r="AB612" s="14"/>
      <c r="AC612" s="14"/>
      <c r="AD612" s="14"/>
      <c r="AE612" s="14"/>
      <c r="AT612" s="263" t="s">
        <v>1390</v>
      </c>
      <c r="AU612" s="263" t="s">
        <v>84</v>
      </c>
      <c r="AV612" s="14" t="s">
        <v>84</v>
      </c>
      <c r="AW612" s="14" t="s">
        <v>35</v>
      </c>
      <c r="AX612" s="14" t="s">
        <v>74</v>
      </c>
      <c r="AY612" s="263" t="s">
        <v>192</v>
      </c>
    </row>
    <row r="613" s="16" customFormat="1">
      <c r="A613" s="16"/>
      <c r="B613" s="275"/>
      <c r="C613" s="276"/>
      <c r="D613" s="218" t="s">
        <v>1390</v>
      </c>
      <c r="E613" s="277" t="s">
        <v>19</v>
      </c>
      <c r="F613" s="278" t="s">
        <v>3797</v>
      </c>
      <c r="G613" s="276"/>
      <c r="H613" s="277" t="s">
        <v>19</v>
      </c>
      <c r="I613" s="279"/>
      <c r="J613" s="276"/>
      <c r="K613" s="276"/>
      <c r="L613" s="280"/>
      <c r="M613" s="281"/>
      <c r="N613" s="282"/>
      <c r="O613" s="282"/>
      <c r="P613" s="282"/>
      <c r="Q613" s="282"/>
      <c r="R613" s="282"/>
      <c r="S613" s="282"/>
      <c r="T613" s="283"/>
      <c r="U613" s="16"/>
      <c r="V613" s="16"/>
      <c r="W613" s="16"/>
      <c r="X613" s="16"/>
      <c r="Y613" s="16"/>
      <c r="Z613" s="16"/>
      <c r="AA613" s="16"/>
      <c r="AB613" s="16"/>
      <c r="AC613" s="16"/>
      <c r="AD613" s="16"/>
      <c r="AE613" s="16"/>
      <c r="AT613" s="284" t="s">
        <v>1390</v>
      </c>
      <c r="AU613" s="284" t="s">
        <v>84</v>
      </c>
      <c r="AV613" s="16" t="s">
        <v>82</v>
      </c>
      <c r="AW613" s="16" t="s">
        <v>35</v>
      </c>
      <c r="AX613" s="16" t="s">
        <v>74</v>
      </c>
      <c r="AY613" s="284" t="s">
        <v>192</v>
      </c>
    </row>
    <row r="614" s="14" customFormat="1">
      <c r="A614" s="14"/>
      <c r="B614" s="253"/>
      <c r="C614" s="254"/>
      <c r="D614" s="218" t="s">
        <v>1390</v>
      </c>
      <c r="E614" s="255" t="s">
        <v>19</v>
      </c>
      <c r="F614" s="256" t="s">
        <v>84</v>
      </c>
      <c r="G614" s="254"/>
      <c r="H614" s="257">
        <v>2</v>
      </c>
      <c r="I614" s="258"/>
      <c r="J614" s="254"/>
      <c r="K614" s="254"/>
      <c r="L614" s="259"/>
      <c r="M614" s="260"/>
      <c r="N614" s="261"/>
      <c r="O614" s="261"/>
      <c r="P614" s="261"/>
      <c r="Q614" s="261"/>
      <c r="R614" s="261"/>
      <c r="S614" s="261"/>
      <c r="T614" s="262"/>
      <c r="U614" s="14"/>
      <c r="V614" s="14"/>
      <c r="W614" s="14"/>
      <c r="X614" s="14"/>
      <c r="Y614" s="14"/>
      <c r="Z614" s="14"/>
      <c r="AA614" s="14"/>
      <c r="AB614" s="14"/>
      <c r="AC614" s="14"/>
      <c r="AD614" s="14"/>
      <c r="AE614" s="14"/>
      <c r="AT614" s="263" t="s">
        <v>1390</v>
      </c>
      <c r="AU614" s="263" t="s">
        <v>84</v>
      </c>
      <c r="AV614" s="14" t="s">
        <v>84</v>
      </c>
      <c r="AW614" s="14" t="s">
        <v>35</v>
      </c>
      <c r="AX614" s="14" t="s">
        <v>74</v>
      </c>
      <c r="AY614" s="263" t="s">
        <v>192</v>
      </c>
    </row>
    <row r="615" s="16" customFormat="1">
      <c r="A615" s="16"/>
      <c r="B615" s="275"/>
      <c r="C615" s="276"/>
      <c r="D615" s="218" t="s">
        <v>1390</v>
      </c>
      <c r="E615" s="277" t="s">
        <v>19</v>
      </c>
      <c r="F615" s="278" t="s">
        <v>3798</v>
      </c>
      <c r="G615" s="276"/>
      <c r="H615" s="277" t="s">
        <v>19</v>
      </c>
      <c r="I615" s="279"/>
      <c r="J615" s="276"/>
      <c r="K615" s="276"/>
      <c r="L615" s="280"/>
      <c r="M615" s="281"/>
      <c r="N615" s="282"/>
      <c r="O615" s="282"/>
      <c r="P615" s="282"/>
      <c r="Q615" s="282"/>
      <c r="R615" s="282"/>
      <c r="S615" s="282"/>
      <c r="T615" s="283"/>
      <c r="U615" s="16"/>
      <c r="V615" s="16"/>
      <c r="W615" s="16"/>
      <c r="X615" s="16"/>
      <c r="Y615" s="16"/>
      <c r="Z615" s="16"/>
      <c r="AA615" s="16"/>
      <c r="AB615" s="16"/>
      <c r="AC615" s="16"/>
      <c r="AD615" s="16"/>
      <c r="AE615" s="16"/>
      <c r="AT615" s="284" t="s">
        <v>1390</v>
      </c>
      <c r="AU615" s="284" t="s">
        <v>84</v>
      </c>
      <c r="AV615" s="16" t="s">
        <v>82</v>
      </c>
      <c r="AW615" s="16" t="s">
        <v>35</v>
      </c>
      <c r="AX615" s="16" t="s">
        <v>74</v>
      </c>
      <c r="AY615" s="284" t="s">
        <v>192</v>
      </c>
    </row>
    <row r="616" s="14" customFormat="1">
      <c r="A616" s="14"/>
      <c r="B616" s="253"/>
      <c r="C616" s="254"/>
      <c r="D616" s="218" t="s">
        <v>1390</v>
      </c>
      <c r="E616" s="255" t="s">
        <v>19</v>
      </c>
      <c r="F616" s="256" t="s">
        <v>3799</v>
      </c>
      <c r="G616" s="254"/>
      <c r="H616" s="257">
        <v>8</v>
      </c>
      <c r="I616" s="258"/>
      <c r="J616" s="254"/>
      <c r="K616" s="254"/>
      <c r="L616" s="259"/>
      <c r="M616" s="260"/>
      <c r="N616" s="261"/>
      <c r="O616" s="261"/>
      <c r="P616" s="261"/>
      <c r="Q616" s="261"/>
      <c r="R616" s="261"/>
      <c r="S616" s="261"/>
      <c r="T616" s="262"/>
      <c r="U616" s="14"/>
      <c r="V616" s="14"/>
      <c r="W616" s="14"/>
      <c r="X616" s="14"/>
      <c r="Y616" s="14"/>
      <c r="Z616" s="14"/>
      <c r="AA616" s="14"/>
      <c r="AB616" s="14"/>
      <c r="AC616" s="14"/>
      <c r="AD616" s="14"/>
      <c r="AE616" s="14"/>
      <c r="AT616" s="263" t="s">
        <v>1390</v>
      </c>
      <c r="AU616" s="263" t="s">
        <v>84</v>
      </c>
      <c r="AV616" s="14" t="s">
        <v>84</v>
      </c>
      <c r="AW616" s="14" t="s">
        <v>35</v>
      </c>
      <c r="AX616" s="14" t="s">
        <v>74</v>
      </c>
      <c r="AY616" s="263" t="s">
        <v>192</v>
      </c>
    </row>
    <row r="617" s="15" customFormat="1">
      <c r="A617" s="15"/>
      <c r="B617" s="264"/>
      <c r="C617" s="265"/>
      <c r="D617" s="218" t="s">
        <v>1390</v>
      </c>
      <c r="E617" s="266" t="s">
        <v>19</v>
      </c>
      <c r="F617" s="267" t="s">
        <v>1392</v>
      </c>
      <c r="G617" s="265"/>
      <c r="H617" s="268">
        <v>28</v>
      </c>
      <c r="I617" s="269"/>
      <c r="J617" s="265"/>
      <c r="K617" s="265"/>
      <c r="L617" s="270"/>
      <c r="M617" s="271"/>
      <c r="N617" s="272"/>
      <c r="O617" s="272"/>
      <c r="P617" s="272"/>
      <c r="Q617" s="272"/>
      <c r="R617" s="272"/>
      <c r="S617" s="272"/>
      <c r="T617" s="273"/>
      <c r="U617" s="15"/>
      <c r="V617" s="15"/>
      <c r="W617" s="15"/>
      <c r="X617" s="15"/>
      <c r="Y617" s="15"/>
      <c r="Z617" s="15"/>
      <c r="AA617" s="15"/>
      <c r="AB617" s="15"/>
      <c r="AC617" s="15"/>
      <c r="AD617" s="15"/>
      <c r="AE617" s="15"/>
      <c r="AT617" s="274" t="s">
        <v>1390</v>
      </c>
      <c r="AU617" s="274" t="s">
        <v>84</v>
      </c>
      <c r="AV617" s="15" t="s">
        <v>197</v>
      </c>
      <c r="AW617" s="15" t="s">
        <v>35</v>
      </c>
      <c r="AX617" s="15" t="s">
        <v>82</v>
      </c>
      <c r="AY617" s="274" t="s">
        <v>192</v>
      </c>
    </row>
    <row r="618" s="2" customFormat="1" ht="24.15" customHeight="1">
      <c r="A618" s="41"/>
      <c r="B618" s="42"/>
      <c r="C618" s="205" t="s">
        <v>3056</v>
      </c>
      <c r="D618" s="205" t="s">
        <v>193</v>
      </c>
      <c r="E618" s="206" t="s">
        <v>3800</v>
      </c>
      <c r="F618" s="207" t="s">
        <v>3801</v>
      </c>
      <c r="G618" s="208" t="s">
        <v>1451</v>
      </c>
      <c r="H618" s="209">
        <v>120.2</v>
      </c>
      <c r="I618" s="210"/>
      <c r="J618" s="211">
        <f>ROUND(I618*H618,2)</f>
        <v>0</v>
      </c>
      <c r="K618" s="207" t="s">
        <v>19</v>
      </c>
      <c r="L618" s="47"/>
      <c r="M618" s="212" t="s">
        <v>19</v>
      </c>
      <c r="N618" s="213" t="s">
        <v>45</v>
      </c>
      <c r="O618" s="87"/>
      <c r="P618" s="214">
        <f>O618*H618</f>
        <v>0</v>
      </c>
      <c r="Q618" s="214">
        <v>0</v>
      </c>
      <c r="R618" s="214">
        <f>Q618*H618</f>
        <v>0</v>
      </c>
      <c r="S618" s="214">
        <v>0</v>
      </c>
      <c r="T618" s="215">
        <f>S618*H618</f>
        <v>0</v>
      </c>
      <c r="U618" s="41"/>
      <c r="V618" s="41"/>
      <c r="W618" s="41"/>
      <c r="X618" s="41"/>
      <c r="Y618" s="41"/>
      <c r="Z618" s="41"/>
      <c r="AA618" s="41"/>
      <c r="AB618" s="41"/>
      <c r="AC618" s="41"/>
      <c r="AD618" s="41"/>
      <c r="AE618" s="41"/>
      <c r="AR618" s="216" t="s">
        <v>282</v>
      </c>
      <c r="AT618" s="216" t="s">
        <v>193</v>
      </c>
      <c r="AU618" s="216" t="s">
        <v>84</v>
      </c>
      <c r="AY618" s="20" t="s">
        <v>192</v>
      </c>
      <c r="BE618" s="217">
        <f>IF(N618="základní",J618,0)</f>
        <v>0</v>
      </c>
      <c r="BF618" s="217">
        <f>IF(N618="snížená",J618,0)</f>
        <v>0</v>
      </c>
      <c r="BG618" s="217">
        <f>IF(N618="zákl. přenesená",J618,0)</f>
        <v>0</v>
      </c>
      <c r="BH618" s="217">
        <f>IF(N618="sníž. přenesená",J618,0)</f>
        <v>0</v>
      </c>
      <c r="BI618" s="217">
        <f>IF(N618="nulová",J618,0)</f>
        <v>0</v>
      </c>
      <c r="BJ618" s="20" t="s">
        <v>82</v>
      </c>
      <c r="BK618" s="217">
        <f>ROUND(I618*H618,2)</f>
        <v>0</v>
      </c>
      <c r="BL618" s="20" t="s">
        <v>282</v>
      </c>
      <c r="BM618" s="216" t="s">
        <v>3802</v>
      </c>
    </row>
    <row r="619" s="2" customFormat="1">
      <c r="A619" s="41"/>
      <c r="B619" s="42"/>
      <c r="C619" s="43"/>
      <c r="D619" s="218" t="s">
        <v>199</v>
      </c>
      <c r="E619" s="43"/>
      <c r="F619" s="219" t="s">
        <v>3801</v>
      </c>
      <c r="G619" s="43"/>
      <c r="H619" s="43"/>
      <c r="I619" s="220"/>
      <c r="J619" s="43"/>
      <c r="K619" s="43"/>
      <c r="L619" s="47"/>
      <c r="M619" s="221"/>
      <c r="N619" s="222"/>
      <c r="O619" s="87"/>
      <c r="P619" s="87"/>
      <c r="Q619" s="87"/>
      <c r="R619" s="87"/>
      <c r="S619" s="87"/>
      <c r="T619" s="88"/>
      <c r="U619" s="41"/>
      <c r="V619" s="41"/>
      <c r="W619" s="41"/>
      <c r="X619" s="41"/>
      <c r="Y619" s="41"/>
      <c r="Z619" s="41"/>
      <c r="AA619" s="41"/>
      <c r="AB619" s="41"/>
      <c r="AC619" s="41"/>
      <c r="AD619" s="41"/>
      <c r="AE619" s="41"/>
      <c r="AT619" s="20" t="s">
        <v>199</v>
      </c>
      <c r="AU619" s="20" t="s">
        <v>84</v>
      </c>
    </row>
    <row r="620" s="16" customFormat="1">
      <c r="A620" s="16"/>
      <c r="B620" s="275"/>
      <c r="C620" s="276"/>
      <c r="D620" s="218" t="s">
        <v>1390</v>
      </c>
      <c r="E620" s="277" t="s">
        <v>19</v>
      </c>
      <c r="F620" s="278" t="s">
        <v>3803</v>
      </c>
      <c r="G620" s="276"/>
      <c r="H620" s="277" t="s">
        <v>19</v>
      </c>
      <c r="I620" s="279"/>
      <c r="J620" s="276"/>
      <c r="K620" s="276"/>
      <c r="L620" s="280"/>
      <c r="M620" s="281"/>
      <c r="N620" s="282"/>
      <c r="O620" s="282"/>
      <c r="P620" s="282"/>
      <c r="Q620" s="282"/>
      <c r="R620" s="282"/>
      <c r="S620" s="282"/>
      <c r="T620" s="283"/>
      <c r="U620" s="16"/>
      <c r="V620" s="16"/>
      <c r="W620" s="16"/>
      <c r="X620" s="16"/>
      <c r="Y620" s="16"/>
      <c r="Z620" s="16"/>
      <c r="AA620" s="16"/>
      <c r="AB620" s="16"/>
      <c r="AC620" s="16"/>
      <c r="AD620" s="16"/>
      <c r="AE620" s="16"/>
      <c r="AT620" s="284" t="s">
        <v>1390</v>
      </c>
      <c r="AU620" s="284" t="s">
        <v>84</v>
      </c>
      <c r="AV620" s="16" t="s">
        <v>82</v>
      </c>
      <c r="AW620" s="16" t="s">
        <v>35</v>
      </c>
      <c r="AX620" s="16" t="s">
        <v>74</v>
      </c>
      <c r="AY620" s="284" t="s">
        <v>192</v>
      </c>
    </row>
    <row r="621" s="14" customFormat="1">
      <c r="A621" s="14"/>
      <c r="B621" s="253"/>
      <c r="C621" s="254"/>
      <c r="D621" s="218" t="s">
        <v>1390</v>
      </c>
      <c r="E621" s="255" t="s">
        <v>19</v>
      </c>
      <c r="F621" s="256" t="s">
        <v>332</v>
      </c>
      <c r="G621" s="254"/>
      <c r="H621" s="257">
        <v>26</v>
      </c>
      <c r="I621" s="258"/>
      <c r="J621" s="254"/>
      <c r="K621" s="254"/>
      <c r="L621" s="259"/>
      <c r="M621" s="260"/>
      <c r="N621" s="261"/>
      <c r="O621" s="261"/>
      <c r="P621" s="261"/>
      <c r="Q621" s="261"/>
      <c r="R621" s="261"/>
      <c r="S621" s="261"/>
      <c r="T621" s="262"/>
      <c r="U621" s="14"/>
      <c r="V621" s="14"/>
      <c r="W621" s="14"/>
      <c r="X621" s="14"/>
      <c r="Y621" s="14"/>
      <c r="Z621" s="14"/>
      <c r="AA621" s="14"/>
      <c r="AB621" s="14"/>
      <c r="AC621" s="14"/>
      <c r="AD621" s="14"/>
      <c r="AE621" s="14"/>
      <c r="AT621" s="263" t="s">
        <v>1390</v>
      </c>
      <c r="AU621" s="263" t="s">
        <v>84</v>
      </c>
      <c r="AV621" s="14" t="s">
        <v>84</v>
      </c>
      <c r="AW621" s="14" t="s">
        <v>35</v>
      </c>
      <c r="AX621" s="14" t="s">
        <v>74</v>
      </c>
      <c r="AY621" s="263" t="s">
        <v>192</v>
      </c>
    </row>
    <row r="622" s="16" customFormat="1">
      <c r="A622" s="16"/>
      <c r="B622" s="275"/>
      <c r="C622" s="276"/>
      <c r="D622" s="218" t="s">
        <v>1390</v>
      </c>
      <c r="E622" s="277" t="s">
        <v>19</v>
      </c>
      <c r="F622" s="278" t="s">
        <v>3804</v>
      </c>
      <c r="G622" s="276"/>
      <c r="H622" s="277" t="s">
        <v>19</v>
      </c>
      <c r="I622" s="279"/>
      <c r="J622" s="276"/>
      <c r="K622" s="276"/>
      <c r="L622" s="280"/>
      <c r="M622" s="281"/>
      <c r="N622" s="282"/>
      <c r="O622" s="282"/>
      <c r="P622" s="282"/>
      <c r="Q622" s="282"/>
      <c r="R622" s="282"/>
      <c r="S622" s="282"/>
      <c r="T622" s="283"/>
      <c r="U622" s="16"/>
      <c r="V622" s="16"/>
      <c r="W622" s="16"/>
      <c r="X622" s="16"/>
      <c r="Y622" s="16"/>
      <c r="Z622" s="16"/>
      <c r="AA622" s="16"/>
      <c r="AB622" s="16"/>
      <c r="AC622" s="16"/>
      <c r="AD622" s="16"/>
      <c r="AE622" s="16"/>
      <c r="AT622" s="284" t="s">
        <v>1390</v>
      </c>
      <c r="AU622" s="284" t="s">
        <v>84</v>
      </c>
      <c r="AV622" s="16" t="s">
        <v>82</v>
      </c>
      <c r="AW622" s="16" t="s">
        <v>35</v>
      </c>
      <c r="AX622" s="16" t="s">
        <v>74</v>
      </c>
      <c r="AY622" s="284" t="s">
        <v>192</v>
      </c>
    </row>
    <row r="623" s="14" customFormat="1">
      <c r="A623" s="14"/>
      <c r="B623" s="253"/>
      <c r="C623" s="254"/>
      <c r="D623" s="218" t="s">
        <v>1390</v>
      </c>
      <c r="E623" s="255" t="s">
        <v>19</v>
      </c>
      <c r="F623" s="256" t="s">
        <v>3789</v>
      </c>
      <c r="G623" s="254"/>
      <c r="H623" s="257">
        <v>40</v>
      </c>
      <c r="I623" s="258"/>
      <c r="J623" s="254"/>
      <c r="K623" s="254"/>
      <c r="L623" s="259"/>
      <c r="M623" s="260"/>
      <c r="N623" s="261"/>
      <c r="O623" s="261"/>
      <c r="P623" s="261"/>
      <c r="Q623" s="261"/>
      <c r="R623" s="261"/>
      <c r="S623" s="261"/>
      <c r="T623" s="262"/>
      <c r="U623" s="14"/>
      <c r="V623" s="14"/>
      <c r="W623" s="14"/>
      <c r="X623" s="14"/>
      <c r="Y623" s="14"/>
      <c r="Z623" s="14"/>
      <c r="AA623" s="14"/>
      <c r="AB623" s="14"/>
      <c r="AC623" s="14"/>
      <c r="AD623" s="14"/>
      <c r="AE623" s="14"/>
      <c r="AT623" s="263" t="s">
        <v>1390</v>
      </c>
      <c r="AU623" s="263" t="s">
        <v>84</v>
      </c>
      <c r="AV623" s="14" t="s">
        <v>84</v>
      </c>
      <c r="AW623" s="14" t="s">
        <v>35</v>
      </c>
      <c r="AX623" s="14" t="s">
        <v>74</v>
      </c>
      <c r="AY623" s="263" t="s">
        <v>192</v>
      </c>
    </row>
    <row r="624" s="16" customFormat="1">
      <c r="A624" s="16"/>
      <c r="B624" s="275"/>
      <c r="C624" s="276"/>
      <c r="D624" s="218" t="s">
        <v>1390</v>
      </c>
      <c r="E624" s="277" t="s">
        <v>19</v>
      </c>
      <c r="F624" s="278" t="s">
        <v>3805</v>
      </c>
      <c r="G624" s="276"/>
      <c r="H624" s="277" t="s">
        <v>19</v>
      </c>
      <c r="I624" s="279"/>
      <c r="J624" s="276"/>
      <c r="K624" s="276"/>
      <c r="L624" s="280"/>
      <c r="M624" s="281"/>
      <c r="N624" s="282"/>
      <c r="O624" s="282"/>
      <c r="P624" s="282"/>
      <c r="Q624" s="282"/>
      <c r="R624" s="282"/>
      <c r="S624" s="282"/>
      <c r="T624" s="283"/>
      <c r="U624" s="16"/>
      <c r="V624" s="16"/>
      <c r="W624" s="16"/>
      <c r="X624" s="16"/>
      <c r="Y624" s="16"/>
      <c r="Z624" s="16"/>
      <c r="AA624" s="16"/>
      <c r="AB624" s="16"/>
      <c r="AC624" s="16"/>
      <c r="AD624" s="16"/>
      <c r="AE624" s="16"/>
      <c r="AT624" s="284" t="s">
        <v>1390</v>
      </c>
      <c r="AU624" s="284" t="s">
        <v>84</v>
      </c>
      <c r="AV624" s="16" t="s">
        <v>82</v>
      </c>
      <c r="AW624" s="16" t="s">
        <v>35</v>
      </c>
      <c r="AX624" s="16" t="s">
        <v>74</v>
      </c>
      <c r="AY624" s="284" t="s">
        <v>192</v>
      </c>
    </row>
    <row r="625" s="14" customFormat="1">
      <c r="A625" s="14"/>
      <c r="B625" s="253"/>
      <c r="C625" s="254"/>
      <c r="D625" s="218" t="s">
        <v>1390</v>
      </c>
      <c r="E625" s="255" t="s">
        <v>19</v>
      </c>
      <c r="F625" s="256" t="s">
        <v>3806</v>
      </c>
      <c r="G625" s="254"/>
      <c r="H625" s="257">
        <v>19.199999999999999</v>
      </c>
      <c r="I625" s="258"/>
      <c r="J625" s="254"/>
      <c r="K625" s="254"/>
      <c r="L625" s="259"/>
      <c r="M625" s="260"/>
      <c r="N625" s="261"/>
      <c r="O625" s="261"/>
      <c r="P625" s="261"/>
      <c r="Q625" s="261"/>
      <c r="R625" s="261"/>
      <c r="S625" s="261"/>
      <c r="T625" s="262"/>
      <c r="U625" s="14"/>
      <c r="V625" s="14"/>
      <c r="W625" s="14"/>
      <c r="X625" s="14"/>
      <c r="Y625" s="14"/>
      <c r="Z625" s="14"/>
      <c r="AA625" s="14"/>
      <c r="AB625" s="14"/>
      <c r="AC625" s="14"/>
      <c r="AD625" s="14"/>
      <c r="AE625" s="14"/>
      <c r="AT625" s="263" t="s">
        <v>1390</v>
      </c>
      <c r="AU625" s="263" t="s">
        <v>84</v>
      </c>
      <c r="AV625" s="14" t="s">
        <v>84</v>
      </c>
      <c r="AW625" s="14" t="s">
        <v>35</v>
      </c>
      <c r="AX625" s="14" t="s">
        <v>74</v>
      </c>
      <c r="AY625" s="263" t="s">
        <v>192</v>
      </c>
    </row>
    <row r="626" s="16" customFormat="1">
      <c r="A626" s="16"/>
      <c r="B626" s="275"/>
      <c r="C626" s="276"/>
      <c r="D626" s="218" t="s">
        <v>1390</v>
      </c>
      <c r="E626" s="277" t="s">
        <v>19</v>
      </c>
      <c r="F626" s="278" t="s">
        <v>3807</v>
      </c>
      <c r="G626" s="276"/>
      <c r="H626" s="277" t="s">
        <v>19</v>
      </c>
      <c r="I626" s="279"/>
      <c r="J626" s="276"/>
      <c r="K626" s="276"/>
      <c r="L626" s="280"/>
      <c r="M626" s="281"/>
      <c r="N626" s="282"/>
      <c r="O626" s="282"/>
      <c r="P626" s="282"/>
      <c r="Q626" s="282"/>
      <c r="R626" s="282"/>
      <c r="S626" s="282"/>
      <c r="T626" s="283"/>
      <c r="U626" s="16"/>
      <c r="V626" s="16"/>
      <c r="W626" s="16"/>
      <c r="X626" s="16"/>
      <c r="Y626" s="16"/>
      <c r="Z626" s="16"/>
      <c r="AA626" s="16"/>
      <c r="AB626" s="16"/>
      <c r="AC626" s="16"/>
      <c r="AD626" s="16"/>
      <c r="AE626" s="16"/>
      <c r="AT626" s="284" t="s">
        <v>1390</v>
      </c>
      <c r="AU626" s="284" t="s">
        <v>84</v>
      </c>
      <c r="AV626" s="16" t="s">
        <v>82</v>
      </c>
      <c r="AW626" s="16" t="s">
        <v>35</v>
      </c>
      <c r="AX626" s="16" t="s">
        <v>74</v>
      </c>
      <c r="AY626" s="284" t="s">
        <v>192</v>
      </c>
    </row>
    <row r="627" s="14" customFormat="1">
      <c r="A627" s="14"/>
      <c r="B627" s="253"/>
      <c r="C627" s="254"/>
      <c r="D627" s="218" t="s">
        <v>1390</v>
      </c>
      <c r="E627" s="255" t="s">
        <v>19</v>
      </c>
      <c r="F627" s="256" t="s">
        <v>463</v>
      </c>
      <c r="G627" s="254"/>
      <c r="H627" s="257">
        <v>35</v>
      </c>
      <c r="I627" s="258"/>
      <c r="J627" s="254"/>
      <c r="K627" s="254"/>
      <c r="L627" s="259"/>
      <c r="M627" s="260"/>
      <c r="N627" s="261"/>
      <c r="O627" s="261"/>
      <c r="P627" s="261"/>
      <c r="Q627" s="261"/>
      <c r="R627" s="261"/>
      <c r="S627" s="261"/>
      <c r="T627" s="262"/>
      <c r="U627" s="14"/>
      <c r="V627" s="14"/>
      <c r="W627" s="14"/>
      <c r="X627" s="14"/>
      <c r="Y627" s="14"/>
      <c r="Z627" s="14"/>
      <c r="AA627" s="14"/>
      <c r="AB627" s="14"/>
      <c r="AC627" s="14"/>
      <c r="AD627" s="14"/>
      <c r="AE627" s="14"/>
      <c r="AT627" s="263" t="s">
        <v>1390</v>
      </c>
      <c r="AU627" s="263" t="s">
        <v>84</v>
      </c>
      <c r="AV627" s="14" t="s">
        <v>84</v>
      </c>
      <c r="AW627" s="14" t="s">
        <v>35</v>
      </c>
      <c r="AX627" s="14" t="s">
        <v>74</v>
      </c>
      <c r="AY627" s="263" t="s">
        <v>192</v>
      </c>
    </row>
    <row r="628" s="15" customFormat="1">
      <c r="A628" s="15"/>
      <c r="B628" s="264"/>
      <c r="C628" s="265"/>
      <c r="D628" s="218" t="s">
        <v>1390</v>
      </c>
      <c r="E628" s="266" t="s">
        <v>19</v>
      </c>
      <c r="F628" s="267" t="s">
        <v>1392</v>
      </c>
      <c r="G628" s="265"/>
      <c r="H628" s="268">
        <v>120.2</v>
      </c>
      <c r="I628" s="269"/>
      <c r="J628" s="265"/>
      <c r="K628" s="265"/>
      <c r="L628" s="270"/>
      <c r="M628" s="271"/>
      <c r="N628" s="272"/>
      <c r="O628" s="272"/>
      <c r="P628" s="272"/>
      <c r="Q628" s="272"/>
      <c r="R628" s="272"/>
      <c r="S628" s="272"/>
      <c r="T628" s="273"/>
      <c r="U628" s="15"/>
      <c r="V628" s="15"/>
      <c r="W628" s="15"/>
      <c r="X628" s="15"/>
      <c r="Y628" s="15"/>
      <c r="Z628" s="15"/>
      <c r="AA628" s="15"/>
      <c r="AB628" s="15"/>
      <c r="AC628" s="15"/>
      <c r="AD628" s="15"/>
      <c r="AE628" s="15"/>
      <c r="AT628" s="274" t="s">
        <v>1390</v>
      </c>
      <c r="AU628" s="274" t="s">
        <v>84</v>
      </c>
      <c r="AV628" s="15" t="s">
        <v>197</v>
      </c>
      <c r="AW628" s="15" t="s">
        <v>35</v>
      </c>
      <c r="AX628" s="15" t="s">
        <v>82</v>
      </c>
      <c r="AY628" s="274" t="s">
        <v>192</v>
      </c>
    </row>
    <row r="629" s="2" customFormat="1" ht="24.15" customHeight="1">
      <c r="A629" s="41"/>
      <c r="B629" s="42"/>
      <c r="C629" s="205" t="s">
        <v>3065</v>
      </c>
      <c r="D629" s="205" t="s">
        <v>193</v>
      </c>
      <c r="E629" s="206" t="s">
        <v>3808</v>
      </c>
      <c r="F629" s="207" t="s">
        <v>3809</v>
      </c>
      <c r="G629" s="208" t="s">
        <v>1451</v>
      </c>
      <c r="H629" s="209">
        <v>3.6000000000000001</v>
      </c>
      <c r="I629" s="210"/>
      <c r="J629" s="211">
        <f>ROUND(I629*H629,2)</f>
        <v>0</v>
      </c>
      <c r="K629" s="207" t="s">
        <v>19</v>
      </c>
      <c r="L629" s="47"/>
      <c r="M629" s="212" t="s">
        <v>19</v>
      </c>
      <c r="N629" s="213" t="s">
        <v>45</v>
      </c>
      <c r="O629" s="87"/>
      <c r="P629" s="214">
        <f>O629*H629</f>
        <v>0</v>
      </c>
      <c r="Q629" s="214">
        <v>0</v>
      </c>
      <c r="R629" s="214">
        <f>Q629*H629</f>
        <v>0</v>
      </c>
      <c r="S629" s="214">
        <v>0</v>
      </c>
      <c r="T629" s="215">
        <f>S629*H629</f>
        <v>0</v>
      </c>
      <c r="U629" s="41"/>
      <c r="V629" s="41"/>
      <c r="W629" s="41"/>
      <c r="X629" s="41"/>
      <c r="Y629" s="41"/>
      <c r="Z629" s="41"/>
      <c r="AA629" s="41"/>
      <c r="AB629" s="41"/>
      <c r="AC629" s="41"/>
      <c r="AD629" s="41"/>
      <c r="AE629" s="41"/>
      <c r="AR629" s="216" t="s">
        <v>282</v>
      </c>
      <c r="AT629" s="216" t="s">
        <v>193</v>
      </c>
      <c r="AU629" s="216" t="s">
        <v>84</v>
      </c>
      <c r="AY629" s="20" t="s">
        <v>192</v>
      </c>
      <c r="BE629" s="217">
        <f>IF(N629="základní",J629,0)</f>
        <v>0</v>
      </c>
      <c r="BF629" s="217">
        <f>IF(N629="snížená",J629,0)</f>
        <v>0</v>
      </c>
      <c r="BG629" s="217">
        <f>IF(N629="zákl. přenesená",J629,0)</f>
        <v>0</v>
      </c>
      <c r="BH629" s="217">
        <f>IF(N629="sníž. přenesená",J629,0)</f>
        <v>0</v>
      </c>
      <c r="BI629" s="217">
        <f>IF(N629="nulová",J629,0)</f>
        <v>0</v>
      </c>
      <c r="BJ629" s="20" t="s">
        <v>82</v>
      </c>
      <c r="BK629" s="217">
        <f>ROUND(I629*H629,2)</f>
        <v>0</v>
      </c>
      <c r="BL629" s="20" t="s">
        <v>282</v>
      </c>
      <c r="BM629" s="216" t="s">
        <v>3810</v>
      </c>
    </row>
    <row r="630" s="2" customFormat="1">
      <c r="A630" s="41"/>
      <c r="B630" s="42"/>
      <c r="C630" s="43"/>
      <c r="D630" s="218" t="s">
        <v>199</v>
      </c>
      <c r="E630" s="43"/>
      <c r="F630" s="219" t="s">
        <v>3809</v>
      </c>
      <c r="G630" s="43"/>
      <c r="H630" s="43"/>
      <c r="I630" s="220"/>
      <c r="J630" s="43"/>
      <c r="K630" s="43"/>
      <c r="L630" s="47"/>
      <c r="M630" s="221"/>
      <c r="N630" s="222"/>
      <c r="O630" s="87"/>
      <c r="P630" s="87"/>
      <c r="Q630" s="87"/>
      <c r="R630" s="87"/>
      <c r="S630" s="87"/>
      <c r="T630" s="88"/>
      <c r="U630" s="41"/>
      <c r="V630" s="41"/>
      <c r="W630" s="41"/>
      <c r="X630" s="41"/>
      <c r="Y630" s="41"/>
      <c r="Z630" s="41"/>
      <c r="AA630" s="41"/>
      <c r="AB630" s="41"/>
      <c r="AC630" s="41"/>
      <c r="AD630" s="41"/>
      <c r="AE630" s="41"/>
      <c r="AT630" s="20" t="s">
        <v>199</v>
      </c>
      <c r="AU630" s="20" t="s">
        <v>84</v>
      </c>
    </row>
    <row r="631" s="16" customFormat="1">
      <c r="A631" s="16"/>
      <c r="B631" s="275"/>
      <c r="C631" s="276"/>
      <c r="D631" s="218" t="s">
        <v>1390</v>
      </c>
      <c r="E631" s="277" t="s">
        <v>19</v>
      </c>
      <c r="F631" s="278" t="s">
        <v>3811</v>
      </c>
      <c r="G631" s="276"/>
      <c r="H631" s="277" t="s">
        <v>19</v>
      </c>
      <c r="I631" s="279"/>
      <c r="J631" s="276"/>
      <c r="K631" s="276"/>
      <c r="L631" s="280"/>
      <c r="M631" s="281"/>
      <c r="N631" s="282"/>
      <c r="O631" s="282"/>
      <c r="P631" s="282"/>
      <c r="Q631" s="282"/>
      <c r="R631" s="282"/>
      <c r="S631" s="282"/>
      <c r="T631" s="283"/>
      <c r="U631" s="16"/>
      <c r="V631" s="16"/>
      <c r="W631" s="16"/>
      <c r="X631" s="16"/>
      <c r="Y631" s="16"/>
      <c r="Z631" s="16"/>
      <c r="AA631" s="16"/>
      <c r="AB631" s="16"/>
      <c r="AC631" s="16"/>
      <c r="AD631" s="16"/>
      <c r="AE631" s="16"/>
      <c r="AT631" s="284" t="s">
        <v>1390</v>
      </c>
      <c r="AU631" s="284" t="s">
        <v>84</v>
      </c>
      <c r="AV631" s="16" t="s">
        <v>82</v>
      </c>
      <c r="AW631" s="16" t="s">
        <v>35</v>
      </c>
      <c r="AX631" s="16" t="s">
        <v>74</v>
      </c>
      <c r="AY631" s="284" t="s">
        <v>192</v>
      </c>
    </row>
    <row r="632" s="14" customFormat="1">
      <c r="A632" s="14"/>
      <c r="B632" s="253"/>
      <c r="C632" s="254"/>
      <c r="D632" s="218" t="s">
        <v>1390</v>
      </c>
      <c r="E632" s="255" t="s">
        <v>19</v>
      </c>
      <c r="F632" s="256" t="s">
        <v>2208</v>
      </c>
      <c r="G632" s="254"/>
      <c r="H632" s="257">
        <v>3.6000000000000001</v>
      </c>
      <c r="I632" s="258"/>
      <c r="J632" s="254"/>
      <c r="K632" s="254"/>
      <c r="L632" s="259"/>
      <c r="M632" s="260"/>
      <c r="N632" s="261"/>
      <c r="O632" s="261"/>
      <c r="P632" s="261"/>
      <c r="Q632" s="261"/>
      <c r="R632" s="261"/>
      <c r="S632" s="261"/>
      <c r="T632" s="262"/>
      <c r="U632" s="14"/>
      <c r="V632" s="14"/>
      <c r="W632" s="14"/>
      <c r="X632" s="14"/>
      <c r="Y632" s="14"/>
      <c r="Z632" s="14"/>
      <c r="AA632" s="14"/>
      <c r="AB632" s="14"/>
      <c r="AC632" s="14"/>
      <c r="AD632" s="14"/>
      <c r="AE632" s="14"/>
      <c r="AT632" s="263" t="s">
        <v>1390</v>
      </c>
      <c r="AU632" s="263" t="s">
        <v>84</v>
      </c>
      <c r="AV632" s="14" t="s">
        <v>84</v>
      </c>
      <c r="AW632" s="14" t="s">
        <v>35</v>
      </c>
      <c r="AX632" s="14" t="s">
        <v>74</v>
      </c>
      <c r="AY632" s="263" t="s">
        <v>192</v>
      </c>
    </row>
    <row r="633" s="15" customFormat="1">
      <c r="A633" s="15"/>
      <c r="B633" s="264"/>
      <c r="C633" s="265"/>
      <c r="D633" s="218" t="s">
        <v>1390</v>
      </c>
      <c r="E633" s="266" t="s">
        <v>19</v>
      </c>
      <c r="F633" s="267" t="s">
        <v>1392</v>
      </c>
      <c r="G633" s="265"/>
      <c r="H633" s="268">
        <v>3.6000000000000001</v>
      </c>
      <c r="I633" s="269"/>
      <c r="J633" s="265"/>
      <c r="K633" s="265"/>
      <c r="L633" s="270"/>
      <c r="M633" s="271"/>
      <c r="N633" s="272"/>
      <c r="O633" s="272"/>
      <c r="P633" s="272"/>
      <c r="Q633" s="272"/>
      <c r="R633" s="272"/>
      <c r="S633" s="272"/>
      <c r="T633" s="273"/>
      <c r="U633" s="15"/>
      <c r="V633" s="15"/>
      <c r="W633" s="15"/>
      <c r="X633" s="15"/>
      <c r="Y633" s="15"/>
      <c r="Z633" s="15"/>
      <c r="AA633" s="15"/>
      <c r="AB633" s="15"/>
      <c r="AC633" s="15"/>
      <c r="AD633" s="15"/>
      <c r="AE633" s="15"/>
      <c r="AT633" s="274" t="s">
        <v>1390</v>
      </c>
      <c r="AU633" s="274" t="s">
        <v>84</v>
      </c>
      <c r="AV633" s="15" t="s">
        <v>197</v>
      </c>
      <c r="AW633" s="15" t="s">
        <v>35</v>
      </c>
      <c r="AX633" s="15" t="s">
        <v>82</v>
      </c>
      <c r="AY633" s="274" t="s">
        <v>192</v>
      </c>
    </row>
    <row r="634" s="2" customFormat="1" ht="24.15" customHeight="1">
      <c r="A634" s="41"/>
      <c r="B634" s="42"/>
      <c r="C634" s="205" t="s">
        <v>3071</v>
      </c>
      <c r="D634" s="205" t="s">
        <v>193</v>
      </c>
      <c r="E634" s="206" t="s">
        <v>3812</v>
      </c>
      <c r="F634" s="207" t="s">
        <v>3813</v>
      </c>
      <c r="G634" s="208" t="s">
        <v>1451</v>
      </c>
      <c r="H634" s="209">
        <v>2</v>
      </c>
      <c r="I634" s="210"/>
      <c r="J634" s="211">
        <f>ROUND(I634*H634,2)</f>
        <v>0</v>
      </c>
      <c r="K634" s="207" t="s">
        <v>19</v>
      </c>
      <c r="L634" s="47"/>
      <c r="M634" s="212" t="s">
        <v>19</v>
      </c>
      <c r="N634" s="213" t="s">
        <v>45</v>
      </c>
      <c r="O634" s="87"/>
      <c r="P634" s="214">
        <f>O634*H634</f>
        <v>0</v>
      </c>
      <c r="Q634" s="214">
        <v>0</v>
      </c>
      <c r="R634" s="214">
        <f>Q634*H634</f>
        <v>0</v>
      </c>
      <c r="S634" s="214">
        <v>0</v>
      </c>
      <c r="T634" s="215">
        <f>S634*H634</f>
        <v>0</v>
      </c>
      <c r="U634" s="41"/>
      <c r="V634" s="41"/>
      <c r="W634" s="41"/>
      <c r="X634" s="41"/>
      <c r="Y634" s="41"/>
      <c r="Z634" s="41"/>
      <c r="AA634" s="41"/>
      <c r="AB634" s="41"/>
      <c r="AC634" s="41"/>
      <c r="AD634" s="41"/>
      <c r="AE634" s="41"/>
      <c r="AR634" s="216" t="s">
        <v>282</v>
      </c>
      <c r="AT634" s="216" t="s">
        <v>193</v>
      </c>
      <c r="AU634" s="216" t="s">
        <v>84</v>
      </c>
      <c r="AY634" s="20" t="s">
        <v>192</v>
      </c>
      <c r="BE634" s="217">
        <f>IF(N634="základní",J634,0)</f>
        <v>0</v>
      </c>
      <c r="BF634" s="217">
        <f>IF(N634="snížená",J634,0)</f>
        <v>0</v>
      </c>
      <c r="BG634" s="217">
        <f>IF(N634="zákl. přenesená",J634,0)</f>
        <v>0</v>
      </c>
      <c r="BH634" s="217">
        <f>IF(N634="sníž. přenesená",J634,0)</f>
        <v>0</v>
      </c>
      <c r="BI634" s="217">
        <f>IF(N634="nulová",J634,0)</f>
        <v>0</v>
      </c>
      <c r="BJ634" s="20" t="s">
        <v>82</v>
      </c>
      <c r="BK634" s="217">
        <f>ROUND(I634*H634,2)</f>
        <v>0</v>
      </c>
      <c r="BL634" s="20" t="s">
        <v>282</v>
      </c>
      <c r="BM634" s="216" t="s">
        <v>3814</v>
      </c>
    </row>
    <row r="635" s="2" customFormat="1">
      <c r="A635" s="41"/>
      <c r="B635" s="42"/>
      <c r="C635" s="43"/>
      <c r="D635" s="218" t="s">
        <v>199</v>
      </c>
      <c r="E635" s="43"/>
      <c r="F635" s="219" t="s">
        <v>3813</v>
      </c>
      <c r="G635" s="43"/>
      <c r="H635" s="43"/>
      <c r="I635" s="220"/>
      <c r="J635" s="43"/>
      <c r="K635" s="43"/>
      <c r="L635" s="47"/>
      <c r="M635" s="221"/>
      <c r="N635" s="222"/>
      <c r="O635" s="87"/>
      <c r="P635" s="87"/>
      <c r="Q635" s="87"/>
      <c r="R635" s="87"/>
      <c r="S635" s="87"/>
      <c r="T635" s="88"/>
      <c r="U635" s="41"/>
      <c r="V635" s="41"/>
      <c r="W635" s="41"/>
      <c r="X635" s="41"/>
      <c r="Y635" s="41"/>
      <c r="Z635" s="41"/>
      <c r="AA635" s="41"/>
      <c r="AB635" s="41"/>
      <c r="AC635" s="41"/>
      <c r="AD635" s="41"/>
      <c r="AE635" s="41"/>
      <c r="AT635" s="20" t="s">
        <v>199</v>
      </c>
      <c r="AU635" s="20" t="s">
        <v>84</v>
      </c>
    </row>
    <row r="636" s="16" customFormat="1">
      <c r="A636" s="16"/>
      <c r="B636" s="275"/>
      <c r="C636" s="276"/>
      <c r="D636" s="218" t="s">
        <v>1390</v>
      </c>
      <c r="E636" s="277" t="s">
        <v>19</v>
      </c>
      <c r="F636" s="278" t="s">
        <v>3815</v>
      </c>
      <c r="G636" s="276"/>
      <c r="H636" s="277" t="s">
        <v>19</v>
      </c>
      <c r="I636" s="279"/>
      <c r="J636" s="276"/>
      <c r="K636" s="276"/>
      <c r="L636" s="280"/>
      <c r="M636" s="281"/>
      <c r="N636" s="282"/>
      <c r="O636" s="282"/>
      <c r="P636" s="282"/>
      <c r="Q636" s="282"/>
      <c r="R636" s="282"/>
      <c r="S636" s="282"/>
      <c r="T636" s="283"/>
      <c r="U636" s="16"/>
      <c r="V636" s="16"/>
      <c r="W636" s="16"/>
      <c r="X636" s="16"/>
      <c r="Y636" s="16"/>
      <c r="Z636" s="16"/>
      <c r="AA636" s="16"/>
      <c r="AB636" s="16"/>
      <c r="AC636" s="16"/>
      <c r="AD636" s="16"/>
      <c r="AE636" s="16"/>
      <c r="AT636" s="284" t="s">
        <v>1390</v>
      </c>
      <c r="AU636" s="284" t="s">
        <v>84</v>
      </c>
      <c r="AV636" s="16" t="s">
        <v>82</v>
      </c>
      <c r="AW636" s="16" t="s">
        <v>35</v>
      </c>
      <c r="AX636" s="16" t="s">
        <v>74</v>
      </c>
      <c r="AY636" s="284" t="s">
        <v>192</v>
      </c>
    </row>
    <row r="637" s="14" customFormat="1">
      <c r="A637" s="14"/>
      <c r="B637" s="253"/>
      <c r="C637" s="254"/>
      <c r="D637" s="218" t="s">
        <v>1390</v>
      </c>
      <c r="E637" s="255" t="s">
        <v>19</v>
      </c>
      <c r="F637" s="256" t="s">
        <v>84</v>
      </c>
      <c r="G637" s="254"/>
      <c r="H637" s="257">
        <v>2</v>
      </c>
      <c r="I637" s="258"/>
      <c r="J637" s="254"/>
      <c r="K637" s="254"/>
      <c r="L637" s="259"/>
      <c r="M637" s="260"/>
      <c r="N637" s="261"/>
      <c r="O637" s="261"/>
      <c r="P637" s="261"/>
      <c r="Q637" s="261"/>
      <c r="R637" s="261"/>
      <c r="S637" s="261"/>
      <c r="T637" s="262"/>
      <c r="U637" s="14"/>
      <c r="V637" s="14"/>
      <c r="W637" s="14"/>
      <c r="X637" s="14"/>
      <c r="Y637" s="14"/>
      <c r="Z637" s="14"/>
      <c r="AA637" s="14"/>
      <c r="AB637" s="14"/>
      <c r="AC637" s="14"/>
      <c r="AD637" s="14"/>
      <c r="AE637" s="14"/>
      <c r="AT637" s="263" t="s">
        <v>1390</v>
      </c>
      <c r="AU637" s="263" t="s">
        <v>84</v>
      </c>
      <c r="AV637" s="14" t="s">
        <v>84</v>
      </c>
      <c r="AW637" s="14" t="s">
        <v>35</v>
      </c>
      <c r="AX637" s="14" t="s">
        <v>74</v>
      </c>
      <c r="AY637" s="263" t="s">
        <v>192</v>
      </c>
    </row>
    <row r="638" s="15" customFormat="1">
      <c r="A638" s="15"/>
      <c r="B638" s="264"/>
      <c r="C638" s="265"/>
      <c r="D638" s="218" t="s">
        <v>1390</v>
      </c>
      <c r="E638" s="266" t="s">
        <v>19</v>
      </c>
      <c r="F638" s="267" t="s">
        <v>1392</v>
      </c>
      <c r="G638" s="265"/>
      <c r="H638" s="268">
        <v>2</v>
      </c>
      <c r="I638" s="269"/>
      <c r="J638" s="265"/>
      <c r="K638" s="265"/>
      <c r="L638" s="270"/>
      <c r="M638" s="271"/>
      <c r="N638" s="272"/>
      <c r="O638" s="272"/>
      <c r="P638" s="272"/>
      <c r="Q638" s="272"/>
      <c r="R638" s="272"/>
      <c r="S638" s="272"/>
      <c r="T638" s="273"/>
      <c r="U638" s="15"/>
      <c r="V638" s="15"/>
      <c r="W638" s="15"/>
      <c r="X638" s="15"/>
      <c r="Y638" s="15"/>
      <c r="Z638" s="15"/>
      <c r="AA638" s="15"/>
      <c r="AB638" s="15"/>
      <c r="AC638" s="15"/>
      <c r="AD638" s="15"/>
      <c r="AE638" s="15"/>
      <c r="AT638" s="274" t="s">
        <v>1390</v>
      </c>
      <c r="AU638" s="274" t="s">
        <v>84</v>
      </c>
      <c r="AV638" s="15" t="s">
        <v>197</v>
      </c>
      <c r="AW638" s="15" t="s">
        <v>35</v>
      </c>
      <c r="AX638" s="15" t="s">
        <v>82</v>
      </c>
      <c r="AY638" s="274" t="s">
        <v>192</v>
      </c>
    </row>
    <row r="639" s="2" customFormat="1" ht="21.75" customHeight="1">
      <c r="A639" s="41"/>
      <c r="B639" s="42"/>
      <c r="C639" s="205" t="s">
        <v>3075</v>
      </c>
      <c r="D639" s="205" t="s">
        <v>193</v>
      </c>
      <c r="E639" s="206" t="s">
        <v>3816</v>
      </c>
      <c r="F639" s="207" t="s">
        <v>3817</v>
      </c>
      <c r="G639" s="208" t="s">
        <v>1451</v>
      </c>
      <c r="H639" s="209">
        <v>40</v>
      </c>
      <c r="I639" s="210"/>
      <c r="J639" s="211">
        <f>ROUND(I639*H639,2)</f>
        <v>0</v>
      </c>
      <c r="K639" s="207" t="s">
        <v>19</v>
      </c>
      <c r="L639" s="47"/>
      <c r="M639" s="212" t="s">
        <v>19</v>
      </c>
      <c r="N639" s="213" t="s">
        <v>45</v>
      </c>
      <c r="O639" s="87"/>
      <c r="P639" s="214">
        <f>O639*H639</f>
        <v>0</v>
      </c>
      <c r="Q639" s="214">
        <v>0</v>
      </c>
      <c r="R639" s="214">
        <f>Q639*H639</f>
        <v>0</v>
      </c>
      <c r="S639" s="214">
        <v>0</v>
      </c>
      <c r="T639" s="215">
        <f>S639*H639</f>
        <v>0</v>
      </c>
      <c r="U639" s="41"/>
      <c r="V639" s="41"/>
      <c r="W639" s="41"/>
      <c r="X639" s="41"/>
      <c r="Y639" s="41"/>
      <c r="Z639" s="41"/>
      <c r="AA639" s="41"/>
      <c r="AB639" s="41"/>
      <c r="AC639" s="41"/>
      <c r="AD639" s="41"/>
      <c r="AE639" s="41"/>
      <c r="AR639" s="216" t="s">
        <v>282</v>
      </c>
      <c r="AT639" s="216" t="s">
        <v>193</v>
      </c>
      <c r="AU639" s="216" t="s">
        <v>84</v>
      </c>
      <c r="AY639" s="20" t="s">
        <v>192</v>
      </c>
      <c r="BE639" s="217">
        <f>IF(N639="základní",J639,0)</f>
        <v>0</v>
      </c>
      <c r="BF639" s="217">
        <f>IF(N639="snížená",J639,0)</f>
        <v>0</v>
      </c>
      <c r="BG639" s="217">
        <f>IF(N639="zákl. přenesená",J639,0)</f>
        <v>0</v>
      </c>
      <c r="BH639" s="217">
        <f>IF(N639="sníž. přenesená",J639,0)</f>
        <v>0</v>
      </c>
      <c r="BI639" s="217">
        <f>IF(N639="nulová",J639,0)</f>
        <v>0</v>
      </c>
      <c r="BJ639" s="20" t="s">
        <v>82</v>
      </c>
      <c r="BK639" s="217">
        <f>ROUND(I639*H639,2)</f>
        <v>0</v>
      </c>
      <c r="BL639" s="20" t="s">
        <v>282</v>
      </c>
      <c r="BM639" s="216" t="s">
        <v>3818</v>
      </c>
    </row>
    <row r="640" s="2" customFormat="1">
      <c r="A640" s="41"/>
      <c r="B640" s="42"/>
      <c r="C640" s="43"/>
      <c r="D640" s="218" t="s">
        <v>199</v>
      </c>
      <c r="E640" s="43"/>
      <c r="F640" s="219" t="s">
        <v>3817</v>
      </c>
      <c r="G640" s="43"/>
      <c r="H640" s="43"/>
      <c r="I640" s="220"/>
      <c r="J640" s="43"/>
      <c r="K640" s="43"/>
      <c r="L640" s="47"/>
      <c r="M640" s="221"/>
      <c r="N640" s="222"/>
      <c r="O640" s="87"/>
      <c r="P640" s="87"/>
      <c r="Q640" s="87"/>
      <c r="R640" s="87"/>
      <c r="S640" s="87"/>
      <c r="T640" s="88"/>
      <c r="U640" s="41"/>
      <c r="V640" s="41"/>
      <c r="W640" s="41"/>
      <c r="X640" s="41"/>
      <c r="Y640" s="41"/>
      <c r="Z640" s="41"/>
      <c r="AA640" s="41"/>
      <c r="AB640" s="41"/>
      <c r="AC640" s="41"/>
      <c r="AD640" s="41"/>
      <c r="AE640" s="41"/>
      <c r="AT640" s="20" t="s">
        <v>199</v>
      </c>
      <c r="AU640" s="20" t="s">
        <v>84</v>
      </c>
    </row>
    <row r="641" s="16" customFormat="1">
      <c r="A641" s="16"/>
      <c r="B641" s="275"/>
      <c r="C641" s="276"/>
      <c r="D641" s="218" t="s">
        <v>1390</v>
      </c>
      <c r="E641" s="277" t="s">
        <v>19</v>
      </c>
      <c r="F641" s="278" t="s">
        <v>3819</v>
      </c>
      <c r="G641" s="276"/>
      <c r="H641" s="277" t="s">
        <v>19</v>
      </c>
      <c r="I641" s="279"/>
      <c r="J641" s="276"/>
      <c r="K641" s="276"/>
      <c r="L641" s="280"/>
      <c r="M641" s="281"/>
      <c r="N641" s="282"/>
      <c r="O641" s="282"/>
      <c r="P641" s="282"/>
      <c r="Q641" s="282"/>
      <c r="R641" s="282"/>
      <c r="S641" s="282"/>
      <c r="T641" s="283"/>
      <c r="U641" s="16"/>
      <c r="V641" s="16"/>
      <c r="W641" s="16"/>
      <c r="X641" s="16"/>
      <c r="Y641" s="16"/>
      <c r="Z641" s="16"/>
      <c r="AA641" s="16"/>
      <c r="AB641" s="16"/>
      <c r="AC641" s="16"/>
      <c r="AD641" s="16"/>
      <c r="AE641" s="16"/>
      <c r="AT641" s="284" t="s">
        <v>1390</v>
      </c>
      <c r="AU641" s="284" t="s">
        <v>84</v>
      </c>
      <c r="AV641" s="16" t="s">
        <v>82</v>
      </c>
      <c r="AW641" s="16" t="s">
        <v>35</v>
      </c>
      <c r="AX641" s="16" t="s">
        <v>74</v>
      </c>
      <c r="AY641" s="284" t="s">
        <v>192</v>
      </c>
    </row>
    <row r="642" s="14" customFormat="1">
      <c r="A642" s="14"/>
      <c r="B642" s="253"/>
      <c r="C642" s="254"/>
      <c r="D642" s="218" t="s">
        <v>1390</v>
      </c>
      <c r="E642" s="255" t="s">
        <v>19</v>
      </c>
      <c r="F642" s="256" t="s">
        <v>3789</v>
      </c>
      <c r="G642" s="254"/>
      <c r="H642" s="257">
        <v>40</v>
      </c>
      <c r="I642" s="258"/>
      <c r="J642" s="254"/>
      <c r="K642" s="254"/>
      <c r="L642" s="259"/>
      <c r="M642" s="260"/>
      <c r="N642" s="261"/>
      <c r="O642" s="261"/>
      <c r="P642" s="261"/>
      <c r="Q642" s="261"/>
      <c r="R642" s="261"/>
      <c r="S642" s="261"/>
      <c r="T642" s="262"/>
      <c r="U642" s="14"/>
      <c r="V642" s="14"/>
      <c r="W642" s="14"/>
      <c r="X642" s="14"/>
      <c r="Y642" s="14"/>
      <c r="Z642" s="14"/>
      <c r="AA642" s="14"/>
      <c r="AB642" s="14"/>
      <c r="AC642" s="14"/>
      <c r="AD642" s="14"/>
      <c r="AE642" s="14"/>
      <c r="AT642" s="263" t="s">
        <v>1390</v>
      </c>
      <c r="AU642" s="263" t="s">
        <v>84</v>
      </c>
      <c r="AV642" s="14" t="s">
        <v>84</v>
      </c>
      <c r="AW642" s="14" t="s">
        <v>35</v>
      </c>
      <c r="AX642" s="14" t="s">
        <v>74</v>
      </c>
      <c r="AY642" s="263" t="s">
        <v>192</v>
      </c>
    </row>
    <row r="643" s="15" customFormat="1">
      <c r="A643" s="15"/>
      <c r="B643" s="264"/>
      <c r="C643" s="265"/>
      <c r="D643" s="218" t="s">
        <v>1390</v>
      </c>
      <c r="E643" s="266" t="s">
        <v>19</v>
      </c>
      <c r="F643" s="267" t="s">
        <v>1392</v>
      </c>
      <c r="G643" s="265"/>
      <c r="H643" s="268">
        <v>40</v>
      </c>
      <c r="I643" s="269"/>
      <c r="J643" s="265"/>
      <c r="K643" s="265"/>
      <c r="L643" s="270"/>
      <c r="M643" s="271"/>
      <c r="N643" s="272"/>
      <c r="O643" s="272"/>
      <c r="P643" s="272"/>
      <c r="Q643" s="272"/>
      <c r="R643" s="272"/>
      <c r="S643" s="272"/>
      <c r="T643" s="273"/>
      <c r="U643" s="15"/>
      <c r="V643" s="15"/>
      <c r="W643" s="15"/>
      <c r="X643" s="15"/>
      <c r="Y643" s="15"/>
      <c r="Z643" s="15"/>
      <c r="AA643" s="15"/>
      <c r="AB643" s="15"/>
      <c r="AC643" s="15"/>
      <c r="AD643" s="15"/>
      <c r="AE643" s="15"/>
      <c r="AT643" s="274" t="s">
        <v>1390</v>
      </c>
      <c r="AU643" s="274" t="s">
        <v>84</v>
      </c>
      <c r="AV643" s="15" t="s">
        <v>197</v>
      </c>
      <c r="AW643" s="15" t="s">
        <v>35</v>
      </c>
      <c r="AX643" s="15" t="s">
        <v>82</v>
      </c>
      <c r="AY643" s="274" t="s">
        <v>192</v>
      </c>
    </row>
    <row r="644" s="2" customFormat="1" ht="24.15" customHeight="1">
      <c r="A644" s="41"/>
      <c r="B644" s="42"/>
      <c r="C644" s="205" t="s">
        <v>2496</v>
      </c>
      <c r="D644" s="205" t="s">
        <v>193</v>
      </c>
      <c r="E644" s="206" t="s">
        <v>3820</v>
      </c>
      <c r="F644" s="207" t="s">
        <v>3821</v>
      </c>
      <c r="G644" s="208" t="s">
        <v>785</v>
      </c>
      <c r="H644" s="209">
        <v>4</v>
      </c>
      <c r="I644" s="210"/>
      <c r="J644" s="211">
        <f>ROUND(I644*H644,2)</f>
        <v>0</v>
      </c>
      <c r="K644" s="207" t="s">
        <v>19</v>
      </c>
      <c r="L644" s="47"/>
      <c r="M644" s="212" t="s">
        <v>19</v>
      </c>
      <c r="N644" s="213" t="s">
        <v>45</v>
      </c>
      <c r="O644" s="87"/>
      <c r="P644" s="214">
        <f>O644*H644</f>
        <v>0</v>
      </c>
      <c r="Q644" s="214">
        <v>0</v>
      </c>
      <c r="R644" s="214">
        <f>Q644*H644</f>
        <v>0</v>
      </c>
      <c r="S644" s="214">
        <v>0</v>
      </c>
      <c r="T644" s="215">
        <f>S644*H644</f>
        <v>0</v>
      </c>
      <c r="U644" s="41"/>
      <c r="V644" s="41"/>
      <c r="W644" s="41"/>
      <c r="X644" s="41"/>
      <c r="Y644" s="41"/>
      <c r="Z644" s="41"/>
      <c r="AA644" s="41"/>
      <c r="AB644" s="41"/>
      <c r="AC644" s="41"/>
      <c r="AD644" s="41"/>
      <c r="AE644" s="41"/>
      <c r="AR644" s="216" t="s">
        <v>282</v>
      </c>
      <c r="AT644" s="216" t="s">
        <v>193</v>
      </c>
      <c r="AU644" s="216" t="s">
        <v>84</v>
      </c>
      <c r="AY644" s="20" t="s">
        <v>192</v>
      </c>
      <c r="BE644" s="217">
        <f>IF(N644="základní",J644,0)</f>
        <v>0</v>
      </c>
      <c r="BF644" s="217">
        <f>IF(N644="snížená",J644,0)</f>
        <v>0</v>
      </c>
      <c r="BG644" s="217">
        <f>IF(N644="zákl. přenesená",J644,0)</f>
        <v>0</v>
      </c>
      <c r="BH644" s="217">
        <f>IF(N644="sníž. přenesená",J644,0)</f>
        <v>0</v>
      </c>
      <c r="BI644" s="217">
        <f>IF(N644="nulová",J644,0)</f>
        <v>0</v>
      </c>
      <c r="BJ644" s="20" t="s">
        <v>82</v>
      </c>
      <c r="BK644" s="217">
        <f>ROUND(I644*H644,2)</f>
        <v>0</v>
      </c>
      <c r="BL644" s="20" t="s">
        <v>282</v>
      </c>
      <c r="BM644" s="216" t="s">
        <v>3822</v>
      </c>
    </row>
    <row r="645" s="2" customFormat="1">
      <c r="A645" s="41"/>
      <c r="B645" s="42"/>
      <c r="C645" s="43"/>
      <c r="D645" s="218" t="s">
        <v>199</v>
      </c>
      <c r="E645" s="43"/>
      <c r="F645" s="219" t="s">
        <v>3821</v>
      </c>
      <c r="G645" s="43"/>
      <c r="H645" s="43"/>
      <c r="I645" s="220"/>
      <c r="J645" s="43"/>
      <c r="K645" s="43"/>
      <c r="L645" s="47"/>
      <c r="M645" s="221"/>
      <c r="N645" s="222"/>
      <c r="O645" s="87"/>
      <c r="P645" s="87"/>
      <c r="Q645" s="87"/>
      <c r="R645" s="87"/>
      <c r="S645" s="87"/>
      <c r="T645" s="88"/>
      <c r="U645" s="41"/>
      <c r="V645" s="41"/>
      <c r="W645" s="41"/>
      <c r="X645" s="41"/>
      <c r="Y645" s="41"/>
      <c r="Z645" s="41"/>
      <c r="AA645" s="41"/>
      <c r="AB645" s="41"/>
      <c r="AC645" s="41"/>
      <c r="AD645" s="41"/>
      <c r="AE645" s="41"/>
      <c r="AT645" s="20" t="s">
        <v>199</v>
      </c>
      <c r="AU645" s="20" t="s">
        <v>84</v>
      </c>
    </row>
    <row r="646" s="2" customFormat="1" ht="24.15" customHeight="1">
      <c r="A646" s="41"/>
      <c r="B646" s="42"/>
      <c r="C646" s="205" t="s">
        <v>3083</v>
      </c>
      <c r="D646" s="205" t="s">
        <v>193</v>
      </c>
      <c r="E646" s="206" t="s">
        <v>3823</v>
      </c>
      <c r="F646" s="207" t="s">
        <v>3824</v>
      </c>
      <c r="G646" s="208" t="s">
        <v>1451</v>
      </c>
      <c r="H646" s="209">
        <v>102.09999999999999</v>
      </c>
      <c r="I646" s="210"/>
      <c r="J646" s="211">
        <f>ROUND(I646*H646,2)</f>
        <v>0</v>
      </c>
      <c r="K646" s="207" t="s">
        <v>19</v>
      </c>
      <c r="L646" s="47"/>
      <c r="M646" s="212" t="s">
        <v>19</v>
      </c>
      <c r="N646" s="213" t="s">
        <v>45</v>
      </c>
      <c r="O646" s="87"/>
      <c r="P646" s="214">
        <f>O646*H646</f>
        <v>0</v>
      </c>
      <c r="Q646" s="214">
        <v>0</v>
      </c>
      <c r="R646" s="214">
        <f>Q646*H646</f>
        <v>0</v>
      </c>
      <c r="S646" s="214">
        <v>0</v>
      </c>
      <c r="T646" s="215">
        <f>S646*H646</f>
        <v>0</v>
      </c>
      <c r="U646" s="41"/>
      <c r="V646" s="41"/>
      <c r="W646" s="41"/>
      <c r="X646" s="41"/>
      <c r="Y646" s="41"/>
      <c r="Z646" s="41"/>
      <c r="AA646" s="41"/>
      <c r="AB646" s="41"/>
      <c r="AC646" s="41"/>
      <c r="AD646" s="41"/>
      <c r="AE646" s="41"/>
      <c r="AR646" s="216" t="s">
        <v>282</v>
      </c>
      <c r="AT646" s="216" t="s">
        <v>193</v>
      </c>
      <c r="AU646" s="216" t="s">
        <v>84</v>
      </c>
      <c r="AY646" s="20" t="s">
        <v>192</v>
      </c>
      <c r="BE646" s="217">
        <f>IF(N646="základní",J646,0)</f>
        <v>0</v>
      </c>
      <c r="BF646" s="217">
        <f>IF(N646="snížená",J646,0)</f>
        <v>0</v>
      </c>
      <c r="BG646" s="217">
        <f>IF(N646="zákl. přenesená",J646,0)</f>
        <v>0</v>
      </c>
      <c r="BH646" s="217">
        <f>IF(N646="sníž. přenesená",J646,0)</f>
        <v>0</v>
      </c>
      <c r="BI646" s="217">
        <f>IF(N646="nulová",J646,0)</f>
        <v>0</v>
      </c>
      <c r="BJ646" s="20" t="s">
        <v>82</v>
      </c>
      <c r="BK646" s="217">
        <f>ROUND(I646*H646,2)</f>
        <v>0</v>
      </c>
      <c r="BL646" s="20" t="s">
        <v>282</v>
      </c>
      <c r="BM646" s="216" t="s">
        <v>3825</v>
      </c>
    </row>
    <row r="647" s="2" customFormat="1">
      <c r="A647" s="41"/>
      <c r="B647" s="42"/>
      <c r="C647" s="43"/>
      <c r="D647" s="218" t="s">
        <v>199</v>
      </c>
      <c r="E647" s="43"/>
      <c r="F647" s="219" t="s">
        <v>3824</v>
      </c>
      <c r="G647" s="43"/>
      <c r="H647" s="43"/>
      <c r="I647" s="220"/>
      <c r="J647" s="43"/>
      <c r="K647" s="43"/>
      <c r="L647" s="47"/>
      <c r="M647" s="221"/>
      <c r="N647" s="222"/>
      <c r="O647" s="87"/>
      <c r="P647" s="87"/>
      <c r="Q647" s="87"/>
      <c r="R647" s="87"/>
      <c r="S647" s="87"/>
      <c r="T647" s="88"/>
      <c r="U647" s="41"/>
      <c r="V647" s="41"/>
      <c r="W647" s="41"/>
      <c r="X647" s="41"/>
      <c r="Y647" s="41"/>
      <c r="Z647" s="41"/>
      <c r="AA647" s="41"/>
      <c r="AB647" s="41"/>
      <c r="AC647" s="41"/>
      <c r="AD647" s="41"/>
      <c r="AE647" s="41"/>
      <c r="AT647" s="20" t="s">
        <v>199</v>
      </c>
      <c r="AU647" s="20" t="s">
        <v>84</v>
      </c>
    </row>
    <row r="648" s="16" customFormat="1">
      <c r="A648" s="16"/>
      <c r="B648" s="275"/>
      <c r="C648" s="276"/>
      <c r="D648" s="218" t="s">
        <v>1390</v>
      </c>
      <c r="E648" s="277" t="s">
        <v>19</v>
      </c>
      <c r="F648" s="278" t="s">
        <v>3826</v>
      </c>
      <c r="G648" s="276"/>
      <c r="H648" s="277" t="s">
        <v>19</v>
      </c>
      <c r="I648" s="279"/>
      <c r="J648" s="276"/>
      <c r="K648" s="276"/>
      <c r="L648" s="280"/>
      <c r="M648" s="281"/>
      <c r="N648" s="282"/>
      <c r="O648" s="282"/>
      <c r="P648" s="282"/>
      <c r="Q648" s="282"/>
      <c r="R648" s="282"/>
      <c r="S648" s="282"/>
      <c r="T648" s="283"/>
      <c r="U648" s="16"/>
      <c r="V648" s="16"/>
      <c r="W648" s="16"/>
      <c r="X648" s="16"/>
      <c r="Y648" s="16"/>
      <c r="Z648" s="16"/>
      <c r="AA648" s="16"/>
      <c r="AB648" s="16"/>
      <c r="AC648" s="16"/>
      <c r="AD648" s="16"/>
      <c r="AE648" s="16"/>
      <c r="AT648" s="284" t="s">
        <v>1390</v>
      </c>
      <c r="AU648" s="284" t="s">
        <v>84</v>
      </c>
      <c r="AV648" s="16" t="s">
        <v>82</v>
      </c>
      <c r="AW648" s="16" t="s">
        <v>35</v>
      </c>
      <c r="AX648" s="16" t="s">
        <v>74</v>
      </c>
      <c r="AY648" s="284" t="s">
        <v>192</v>
      </c>
    </row>
    <row r="649" s="14" customFormat="1">
      <c r="A649" s="14"/>
      <c r="B649" s="253"/>
      <c r="C649" s="254"/>
      <c r="D649" s="218" t="s">
        <v>1390</v>
      </c>
      <c r="E649" s="255" t="s">
        <v>19</v>
      </c>
      <c r="F649" s="256" t="s">
        <v>3827</v>
      </c>
      <c r="G649" s="254"/>
      <c r="H649" s="257">
        <v>28</v>
      </c>
      <c r="I649" s="258"/>
      <c r="J649" s="254"/>
      <c r="K649" s="254"/>
      <c r="L649" s="259"/>
      <c r="M649" s="260"/>
      <c r="N649" s="261"/>
      <c r="O649" s="261"/>
      <c r="P649" s="261"/>
      <c r="Q649" s="261"/>
      <c r="R649" s="261"/>
      <c r="S649" s="261"/>
      <c r="T649" s="262"/>
      <c r="U649" s="14"/>
      <c r="V649" s="14"/>
      <c r="W649" s="14"/>
      <c r="X649" s="14"/>
      <c r="Y649" s="14"/>
      <c r="Z649" s="14"/>
      <c r="AA649" s="14"/>
      <c r="AB649" s="14"/>
      <c r="AC649" s="14"/>
      <c r="AD649" s="14"/>
      <c r="AE649" s="14"/>
      <c r="AT649" s="263" t="s">
        <v>1390</v>
      </c>
      <c r="AU649" s="263" t="s">
        <v>84</v>
      </c>
      <c r="AV649" s="14" t="s">
        <v>84</v>
      </c>
      <c r="AW649" s="14" t="s">
        <v>35</v>
      </c>
      <c r="AX649" s="14" t="s">
        <v>74</v>
      </c>
      <c r="AY649" s="263" t="s">
        <v>192</v>
      </c>
    </row>
    <row r="650" s="16" customFormat="1">
      <c r="A650" s="16"/>
      <c r="B650" s="275"/>
      <c r="C650" s="276"/>
      <c r="D650" s="218" t="s">
        <v>1390</v>
      </c>
      <c r="E650" s="277" t="s">
        <v>19</v>
      </c>
      <c r="F650" s="278" t="s">
        <v>3828</v>
      </c>
      <c r="G650" s="276"/>
      <c r="H650" s="277" t="s">
        <v>19</v>
      </c>
      <c r="I650" s="279"/>
      <c r="J650" s="276"/>
      <c r="K650" s="276"/>
      <c r="L650" s="280"/>
      <c r="M650" s="281"/>
      <c r="N650" s="282"/>
      <c r="O650" s="282"/>
      <c r="P650" s="282"/>
      <c r="Q650" s="282"/>
      <c r="R650" s="282"/>
      <c r="S650" s="282"/>
      <c r="T650" s="283"/>
      <c r="U650" s="16"/>
      <c r="V650" s="16"/>
      <c r="W650" s="16"/>
      <c r="X650" s="16"/>
      <c r="Y650" s="16"/>
      <c r="Z650" s="16"/>
      <c r="AA650" s="16"/>
      <c r="AB650" s="16"/>
      <c r="AC650" s="16"/>
      <c r="AD650" s="16"/>
      <c r="AE650" s="16"/>
      <c r="AT650" s="284" t="s">
        <v>1390</v>
      </c>
      <c r="AU650" s="284" t="s">
        <v>84</v>
      </c>
      <c r="AV650" s="16" t="s">
        <v>82</v>
      </c>
      <c r="AW650" s="16" t="s">
        <v>35</v>
      </c>
      <c r="AX650" s="16" t="s">
        <v>74</v>
      </c>
      <c r="AY650" s="284" t="s">
        <v>192</v>
      </c>
    </row>
    <row r="651" s="14" customFormat="1">
      <c r="A651" s="14"/>
      <c r="B651" s="253"/>
      <c r="C651" s="254"/>
      <c r="D651" s="218" t="s">
        <v>1390</v>
      </c>
      <c r="E651" s="255" t="s">
        <v>19</v>
      </c>
      <c r="F651" s="256" t="s">
        <v>3829</v>
      </c>
      <c r="G651" s="254"/>
      <c r="H651" s="257">
        <v>43.200000000000003</v>
      </c>
      <c r="I651" s="258"/>
      <c r="J651" s="254"/>
      <c r="K651" s="254"/>
      <c r="L651" s="259"/>
      <c r="M651" s="260"/>
      <c r="N651" s="261"/>
      <c r="O651" s="261"/>
      <c r="P651" s="261"/>
      <c r="Q651" s="261"/>
      <c r="R651" s="261"/>
      <c r="S651" s="261"/>
      <c r="T651" s="262"/>
      <c r="U651" s="14"/>
      <c r="V651" s="14"/>
      <c r="W651" s="14"/>
      <c r="X651" s="14"/>
      <c r="Y651" s="14"/>
      <c r="Z651" s="14"/>
      <c r="AA651" s="14"/>
      <c r="AB651" s="14"/>
      <c r="AC651" s="14"/>
      <c r="AD651" s="14"/>
      <c r="AE651" s="14"/>
      <c r="AT651" s="263" t="s">
        <v>1390</v>
      </c>
      <c r="AU651" s="263" t="s">
        <v>84</v>
      </c>
      <c r="AV651" s="14" t="s">
        <v>84</v>
      </c>
      <c r="AW651" s="14" t="s">
        <v>35</v>
      </c>
      <c r="AX651" s="14" t="s">
        <v>74</v>
      </c>
      <c r="AY651" s="263" t="s">
        <v>192</v>
      </c>
    </row>
    <row r="652" s="16" customFormat="1">
      <c r="A652" s="16"/>
      <c r="B652" s="275"/>
      <c r="C652" s="276"/>
      <c r="D652" s="218" t="s">
        <v>1390</v>
      </c>
      <c r="E652" s="277" t="s">
        <v>19</v>
      </c>
      <c r="F652" s="278" t="s">
        <v>3830</v>
      </c>
      <c r="G652" s="276"/>
      <c r="H652" s="277" t="s">
        <v>19</v>
      </c>
      <c r="I652" s="279"/>
      <c r="J652" s="276"/>
      <c r="K652" s="276"/>
      <c r="L652" s="280"/>
      <c r="M652" s="281"/>
      <c r="N652" s="282"/>
      <c r="O652" s="282"/>
      <c r="P652" s="282"/>
      <c r="Q652" s="282"/>
      <c r="R652" s="282"/>
      <c r="S652" s="282"/>
      <c r="T652" s="283"/>
      <c r="U652" s="16"/>
      <c r="V652" s="16"/>
      <c r="W652" s="16"/>
      <c r="X652" s="16"/>
      <c r="Y652" s="16"/>
      <c r="Z652" s="16"/>
      <c r="AA652" s="16"/>
      <c r="AB652" s="16"/>
      <c r="AC652" s="16"/>
      <c r="AD652" s="16"/>
      <c r="AE652" s="16"/>
      <c r="AT652" s="284" t="s">
        <v>1390</v>
      </c>
      <c r="AU652" s="284" t="s">
        <v>84</v>
      </c>
      <c r="AV652" s="16" t="s">
        <v>82</v>
      </c>
      <c r="AW652" s="16" t="s">
        <v>35</v>
      </c>
      <c r="AX652" s="16" t="s">
        <v>74</v>
      </c>
      <c r="AY652" s="284" t="s">
        <v>192</v>
      </c>
    </row>
    <row r="653" s="14" customFormat="1">
      <c r="A653" s="14"/>
      <c r="B653" s="253"/>
      <c r="C653" s="254"/>
      <c r="D653" s="218" t="s">
        <v>1390</v>
      </c>
      <c r="E653" s="255" t="s">
        <v>19</v>
      </c>
      <c r="F653" s="256" t="s">
        <v>3831</v>
      </c>
      <c r="G653" s="254"/>
      <c r="H653" s="257">
        <v>5.5</v>
      </c>
      <c r="I653" s="258"/>
      <c r="J653" s="254"/>
      <c r="K653" s="254"/>
      <c r="L653" s="259"/>
      <c r="M653" s="260"/>
      <c r="N653" s="261"/>
      <c r="O653" s="261"/>
      <c r="P653" s="261"/>
      <c r="Q653" s="261"/>
      <c r="R653" s="261"/>
      <c r="S653" s="261"/>
      <c r="T653" s="262"/>
      <c r="U653" s="14"/>
      <c r="V653" s="14"/>
      <c r="W653" s="14"/>
      <c r="X653" s="14"/>
      <c r="Y653" s="14"/>
      <c r="Z653" s="14"/>
      <c r="AA653" s="14"/>
      <c r="AB653" s="14"/>
      <c r="AC653" s="14"/>
      <c r="AD653" s="14"/>
      <c r="AE653" s="14"/>
      <c r="AT653" s="263" t="s">
        <v>1390</v>
      </c>
      <c r="AU653" s="263" t="s">
        <v>84</v>
      </c>
      <c r="AV653" s="14" t="s">
        <v>84</v>
      </c>
      <c r="AW653" s="14" t="s">
        <v>35</v>
      </c>
      <c r="AX653" s="14" t="s">
        <v>74</v>
      </c>
      <c r="AY653" s="263" t="s">
        <v>192</v>
      </c>
    </row>
    <row r="654" s="16" customFormat="1">
      <c r="A654" s="16"/>
      <c r="B654" s="275"/>
      <c r="C654" s="276"/>
      <c r="D654" s="218" t="s">
        <v>1390</v>
      </c>
      <c r="E654" s="277" t="s">
        <v>19</v>
      </c>
      <c r="F654" s="278" t="s">
        <v>3832</v>
      </c>
      <c r="G654" s="276"/>
      <c r="H654" s="277" t="s">
        <v>19</v>
      </c>
      <c r="I654" s="279"/>
      <c r="J654" s="276"/>
      <c r="K654" s="276"/>
      <c r="L654" s="280"/>
      <c r="M654" s="281"/>
      <c r="N654" s="282"/>
      <c r="O654" s="282"/>
      <c r="P654" s="282"/>
      <c r="Q654" s="282"/>
      <c r="R654" s="282"/>
      <c r="S654" s="282"/>
      <c r="T654" s="283"/>
      <c r="U654" s="16"/>
      <c r="V654" s="16"/>
      <c r="W654" s="16"/>
      <c r="X654" s="16"/>
      <c r="Y654" s="16"/>
      <c r="Z654" s="16"/>
      <c r="AA654" s="16"/>
      <c r="AB654" s="16"/>
      <c r="AC654" s="16"/>
      <c r="AD654" s="16"/>
      <c r="AE654" s="16"/>
      <c r="AT654" s="284" t="s">
        <v>1390</v>
      </c>
      <c r="AU654" s="284" t="s">
        <v>84</v>
      </c>
      <c r="AV654" s="16" t="s">
        <v>82</v>
      </c>
      <c r="AW654" s="16" t="s">
        <v>35</v>
      </c>
      <c r="AX654" s="16" t="s">
        <v>74</v>
      </c>
      <c r="AY654" s="284" t="s">
        <v>192</v>
      </c>
    </row>
    <row r="655" s="14" customFormat="1">
      <c r="A655" s="14"/>
      <c r="B655" s="253"/>
      <c r="C655" s="254"/>
      <c r="D655" s="218" t="s">
        <v>1390</v>
      </c>
      <c r="E655" s="255" t="s">
        <v>19</v>
      </c>
      <c r="F655" s="256" t="s">
        <v>3833</v>
      </c>
      <c r="G655" s="254"/>
      <c r="H655" s="257">
        <v>6.5</v>
      </c>
      <c r="I655" s="258"/>
      <c r="J655" s="254"/>
      <c r="K655" s="254"/>
      <c r="L655" s="259"/>
      <c r="M655" s="260"/>
      <c r="N655" s="261"/>
      <c r="O655" s="261"/>
      <c r="P655" s="261"/>
      <c r="Q655" s="261"/>
      <c r="R655" s="261"/>
      <c r="S655" s="261"/>
      <c r="T655" s="262"/>
      <c r="U655" s="14"/>
      <c r="V655" s="14"/>
      <c r="W655" s="14"/>
      <c r="X655" s="14"/>
      <c r="Y655" s="14"/>
      <c r="Z655" s="14"/>
      <c r="AA655" s="14"/>
      <c r="AB655" s="14"/>
      <c r="AC655" s="14"/>
      <c r="AD655" s="14"/>
      <c r="AE655" s="14"/>
      <c r="AT655" s="263" t="s">
        <v>1390</v>
      </c>
      <c r="AU655" s="263" t="s">
        <v>84</v>
      </c>
      <c r="AV655" s="14" t="s">
        <v>84</v>
      </c>
      <c r="AW655" s="14" t="s">
        <v>35</v>
      </c>
      <c r="AX655" s="14" t="s">
        <v>74</v>
      </c>
      <c r="AY655" s="263" t="s">
        <v>192</v>
      </c>
    </row>
    <row r="656" s="16" customFormat="1">
      <c r="A656" s="16"/>
      <c r="B656" s="275"/>
      <c r="C656" s="276"/>
      <c r="D656" s="218" t="s">
        <v>1390</v>
      </c>
      <c r="E656" s="277" t="s">
        <v>19</v>
      </c>
      <c r="F656" s="278" t="s">
        <v>3834</v>
      </c>
      <c r="G656" s="276"/>
      <c r="H656" s="277" t="s">
        <v>19</v>
      </c>
      <c r="I656" s="279"/>
      <c r="J656" s="276"/>
      <c r="K656" s="276"/>
      <c r="L656" s="280"/>
      <c r="M656" s="281"/>
      <c r="N656" s="282"/>
      <c r="O656" s="282"/>
      <c r="P656" s="282"/>
      <c r="Q656" s="282"/>
      <c r="R656" s="282"/>
      <c r="S656" s="282"/>
      <c r="T656" s="283"/>
      <c r="U656" s="16"/>
      <c r="V656" s="16"/>
      <c r="W656" s="16"/>
      <c r="X656" s="16"/>
      <c r="Y656" s="16"/>
      <c r="Z656" s="16"/>
      <c r="AA656" s="16"/>
      <c r="AB656" s="16"/>
      <c r="AC656" s="16"/>
      <c r="AD656" s="16"/>
      <c r="AE656" s="16"/>
      <c r="AT656" s="284" t="s">
        <v>1390</v>
      </c>
      <c r="AU656" s="284" t="s">
        <v>84</v>
      </c>
      <c r="AV656" s="16" t="s">
        <v>82</v>
      </c>
      <c r="AW656" s="16" t="s">
        <v>35</v>
      </c>
      <c r="AX656" s="16" t="s">
        <v>74</v>
      </c>
      <c r="AY656" s="284" t="s">
        <v>192</v>
      </c>
    </row>
    <row r="657" s="14" customFormat="1">
      <c r="A657" s="14"/>
      <c r="B657" s="253"/>
      <c r="C657" s="254"/>
      <c r="D657" s="218" t="s">
        <v>1390</v>
      </c>
      <c r="E657" s="255" t="s">
        <v>19</v>
      </c>
      <c r="F657" s="256" t="s">
        <v>3835</v>
      </c>
      <c r="G657" s="254"/>
      <c r="H657" s="257">
        <v>12.4</v>
      </c>
      <c r="I657" s="258"/>
      <c r="J657" s="254"/>
      <c r="K657" s="254"/>
      <c r="L657" s="259"/>
      <c r="M657" s="260"/>
      <c r="N657" s="261"/>
      <c r="O657" s="261"/>
      <c r="P657" s="261"/>
      <c r="Q657" s="261"/>
      <c r="R657" s="261"/>
      <c r="S657" s="261"/>
      <c r="T657" s="262"/>
      <c r="U657" s="14"/>
      <c r="V657" s="14"/>
      <c r="W657" s="14"/>
      <c r="X657" s="14"/>
      <c r="Y657" s="14"/>
      <c r="Z657" s="14"/>
      <c r="AA657" s="14"/>
      <c r="AB657" s="14"/>
      <c r="AC657" s="14"/>
      <c r="AD657" s="14"/>
      <c r="AE657" s="14"/>
      <c r="AT657" s="263" t="s">
        <v>1390</v>
      </c>
      <c r="AU657" s="263" t="s">
        <v>84</v>
      </c>
      <c r="AV657" s="14" t="s">
        <v>84</v>
      </c>
      <c r="AW657" s="14" t="s">
        <v>35</v>
      </c>
      <c r="AX657" s="14" t="s">
        <v>74</v>
      </c>
      <c r="AY657" s="263" t="s">
        <v>192</v>
      </c>
    </row>
    <row r="658" s="16" customFormat="1">
      <c r="A658" s="16"/>
      <c r="B658" s="275"/>
      <c r="C658" s="276"/>
      <c r="D658" s="218" t="s">
        <v>1390</v>
      </c>
      <c r="E658" s="277" t="s">
        <v>19</v>
      </c>
      <c r="F658" s="278" t="s">
        <v>3836</v>
      </c>
      <c r="G658" s="276"/>
      <c r="H658" s="277" t="s">
        <v>19</v>
      </c>
      <c r="I658" s="279"/>
      <c r="J658" s="276"/>
      <c r="K658" s="276"/>
      <c r="L658" s="280"/>
      <c r="M658" s="281"/>
      <c r="N658" s="282"/>
      <c r="O658" s="282"/>
      <c r="P658" s="282"/>
      <c r="Q658" s="282"/>
      <c r="R658" s="282"/>
      <c r="S658" s="282"/>
      <c r="T658" s="283"/>
      <c r="U658" s="16"/>
      <c r="V658" s="16"/>
      <c r="W658" s="16"/>
      <c r="X658" s="16"/>
      <c r="Y658" s="16"/>
      <c r="Z658" s="16"/>
      <c r="AA658" s="16"/>
      <c r="AB658" s="16"/>
      <c r="AC658" s="16"/>
      <c r="AD658" s="16"/>
      <c r="AE658" s="16"/>
      <c r="AT658" s="284" t="s">
        <v>1390</v>
      </c>
      <c r="AU658" s="284" t="s">
        <v>84</v>
      </c>
      <c r="AV658" s="16" t="s">
        <v>82</v>
      </c>
      <c r="AW658" s="16" t="s">
        <v>35</v>
      </c>
      <c r="AX658" s="16" t="s">
        <v>74</v>
      </c>
      <c r="AY658" s="284" t="s">
        <v>192</v>
      </c>
    </row>
    <row r="659" s="14" customFormat="1">
      <c r="A659" s="14"/>
      <c r="B659" s="253"/>
      <c r="C659" s="254"/>
      <c r="D659" s="218" t="s">
        <v>1390</v>
      </c>
      <c r="E659" s="255" t="s">
        <v>19</v>
      </c>
      <c r="F659" s="256" t="s">
        <v>3833</v>
      </c>
      <c r="G659" s="254"/>
      <c r="H659" s="257">
        <v>6.5</v>
      </c>
      <c r="I659" s="258"/>
      <c r="J659" s="254"/>
      <c r="K659" s="254"/>
      <c r="L659" s="259"/>
      <c r="M659" s="260"/>
      <c r="N659" s="261"/>
      <c r="O659" s="261"/>
      <c r="P659" s="261"/>
      <c r="Q659" s="261"/>
      <c r="R659" s="261"/>
      <c r="S659" s="261"/>
      <c r="T659" s="262"/>
      <c r="U659" s="14"/>
      <c r="V659" s="14"/>
      <c r="W659" s="14"/>
      <c r="X659" s="14"/>
      <c r="Y659" s="14"/>
      <c r="Z659" s="14"/>
      <c r="AA659" s="14"/>
      <c r="AB659" s="14"/>
      <c r="AC659" s="14"/>
      <c r="AD659" s="14"/>
      <c r="AE659" s="14"/>
      <c r="AT659" s="263" t="s">
        <v>1390</v>
      </c>
      <c r="AU659" s="263" t="s">
        <v>84</v>
      </c>
      <c r="AV659" s="14" t="s">
        <v>84</v>
      </c>
      <c r="AW659" s="14" t="s">
        <v>35</v>
      </c>
      <c r="AX659" s="14" t="s">
        <v>74</v>
      </c>
      <c r="AY659" s="263" t="s">
        <v>192</v>
      </c>
    </row>
    <row r="660" s="15" customFormat="1">
      <c r="A660" s="15"/>
      <c r="B660" s="264"/>
      <c r="C660" s="265"/>
      <c r="D660" s="218" t="s">
        <v>1390</v>
      </c>
      <c r="E660" s="266" t="s">
        <v>19</v>
      </c>
      <c r="F660" s="267" t="s">
        <v>1392</v>
      </c>
      <c r="G660" s="265"/>
      <c r="H660" s="268">
        <v>102.09999999999999</v>
      </c>
      <c r="I660" s="269"/>
      <c r="J660" s="265"/>
      <c r="K660" s="265"/>
      <c r="L660" s="270"/>
      <c r="M660" s="271"/>
      <c r="N660" s="272"/>
      <c r="O660" s="272"/>
      <c r="P660" s="272"/>
      <c r="Q660" s="272"/>
      <c r="R660" s="272"/>
      <c r="S660" s="272"/>
      <c r="T660" s="273"/>
      <c r="U660" s="15"/>
      <c r="V660" s="15"/>
      <c r="W660" s="15"/>
      <c r="X660" s="15"/>
      <c r="Y660" s="15"/>
      <c r="Z660" s="15"/>
      <c r="AA660" s="15"/>
      <c r="AB660" s="15"/>
      <c r="AC660" s="15"/>
      <c r="AD660" s="15"/>
      <c r="AE660" s="15"/>
      <c r="AT660" s="274" t="s">
        <v>1390</v>
      </c>
      <c r="AU660" s="274" t="s">
        <v>84</v>
      </c>
      <c r="AV660" s="15" t="s">
        <v>197</v>
      </c>
      <c r="AW660" s="15" t="s">
        <v>35</v>
      </c>
      <c r="AX660" s="15" t="s">
        <v>82</v>
      </c>
      <c r="AY660" s="274" t="s">
        <v>192</v>
      </c>
    </row>
    <row r="661" s="2" customFormat="1" ht="24.15" customHeight="1">
      <c r="A661" s="41"/>
      <c r="B661" s="42"/>
      <c r="C661" s="205" t="s">
        <v>3088</v>
      </c>
      <c r="D661" s="205" t="s">
        <v>193</v>
      </c>
      <c r="E661" s="206" t="s">
        <v>3837</v>
      </c>
      <c r="F661" s="207" t="s">
        <v>3838</v>
      </c>
      <c r="G661" s="208" t="s">
        <v>1402</v>
      </c>
      <c r="H661" s="209">
        <v>0.86399999999999999</v>
      </c>
      <c r="I661" s="210"/>
      <c r="J661" s="211">
        <f>ROUND(I661*H661,2)</f>
        <v>0</v>
      </c>
      <c r="K661" s="207" t="s">
        <v>19</v>
      </c>
      <c r="L661" s="47"/>
      <c r="M661" s="212" t="s">
        <v>19</v>
      </c>
      <c r="N661" s="213" t="s">
        <v>45</v>
      </c>
      <c r="O661" s="87"/>
      <c r="P661" s="214">
        <f>O661*H661</f>
        <v>0</v>
      </c>
      <c r="Q661" s="214">
        <v>0</v>
      </c>
      <c r="R661" s="214">
        <f>Q661*H661</f>
        <v>0</v>
      </c>
      <c r="S661" s="214">
        <v>0</v>
      </c>
      <c r="T661" s="215">
        <f>S661*H661</f>
        <v>0</v>
      </c>
      <c r="U661" s="41"/>
      <c r="V661" s="41"/>
      <c r="W661" s="41"/>
      <c r="X661" s="41"/>
      <c r="Y661" s="41"/>
      <c r="Z661" s="41"/>
      <c r="AA661" s="41"/>
      <c r="AB661" s="41"/>
      <c r="AC661" s="41"/>
      <c r="AD661" s="41"/>
      <c r="AE661" s="41"/>
      <c r="AR661" s="216" t="s">
        <v>282</v>
      </c>
      <c r="AT661" s="216" t="s">
        <v>193</v>
      </c>
      <c r="AU661" s="216" t="s">
        <v>84</v>
      </c>
      <c r="AY661" s="20" t="s">
        <v>192</v>
      </c>
      <c r="BE661" s="217">
        <f>IF(N661="základní",J661,0)</f>
        <v>0</v>
      </c>
      <c r="BF661" s="217">
        <f>IF(N661="snížená",J661,0)</f>
        <v>0</v>
      </c>
      <c r="BG661" s="217">
        <f>IF(N661="zákl. přenesená",J661,0)</f>
        <v>0</v>
      </c>
      <c r="BH661" s="217">
        <f>IF(N661="sníž. přenesená",J661,0)</f>
        <v>0</v>
      </c>
      <c r="BI661" s="217">
        <f>IF(N661="nulová",J661,0)</f>
        <v>0</v>
      </c>
      <c r="BJ661" s="20" t="s">
        <v>82</v>
      </c>
      <c r="BK661" s="217">
        <f>ROUND(I661*H661,2)</f>
        <v>0</v>
      </c>
      <c r="BL661" s="20" t="s">
        <v>282</v>
      </c>
      <c r="BM661" s="216" t="s">
        <v>3839</v>
      </c>
    </row>
    <row r="662" s="2" customFormat="1">
      <c r="A662" s="41"/>
      <c r="B662" s="42"/>
      <c r="C662" s="43"/>
      <c r="D662" s="218" t="s">
        <v>199</v>
      </c>
      <c r="E662" s="43"/>
      <c r="F662" s="219" t="s">
        <v>3838</v>
      </c>
      <c r="G662" s="43"/>
      <c r="H662" s="43"/>
      <c r="I662" s="220"/>
      <c r="J662" s="43"/>
      <c r="K662" s="43"/>
      <c r="L662" s="47"/>
      <c r="M662" s="221"/>
      <c r="N662" s="222"/>
      <c r="O662" s="87"/>
      <c r="P662" s="87"/>
      <c r="Q662" s="87"/>
      <c r="R662" s="87"/>
      <c r="S662" s="87"/>
      <c r="T662" s="88"/>
      <c r="U662" s="41"/>
      <c r="V662" s="41"/>
      <c r="W662" s="41"/>
      <c r="X662" s="41"/>
      <c r="Y662" s="41"/>
      <c r="Z662" s="41"/>
      <c r="AA662" s="41"/>
      <c r="AB662" s="41"/>
      <c r="AC662" s="41"/>
      <c r="AD662" s="41"/>
      <c r="AE662" s="41"/>
      <c r="AT662" s="20" t="s">
        <v>199</v>
      </c>
      <c r="AU662" s="20" t="s">
        <v>84</v>
      </c>
    </row>
    <row r="663" s="12" customFormat="1" ht="22.8" customHeight="1">
      <c r="A663" s="12"/>
      <c r="B663" s="191"/>
      <c r="C663" s="192"/>
      <c r="D663" s="193" t="s">
        <v>73</v>
      </c>
      <c r="E663" s="224" t="s">
        <v>3840</v>
      </c>
      <c r="F663" s="224" t="s">
        <v>3841</v>
      </c>
      <c r="G663" s="192"/>
      <c r="H663" s="192"/>
      <c r="I663" s="195"/>
      <c r="J663" s="225">
        <f>BK663</f>
        <v>0</v>
      </c>
      <c r="K663" s="192"/>
      <c r="L663" s="197"/>
      <c r="M663" s="198"/>
      <c r="N663" s="199"/>
      <c r="O663" s="199"/>
      <c r="P663" s="200">
        <f>SUM(P664:P714)</f>
        <v>0</v>
      </c>
      <c r="Q663" s="199"/>
      <c r="R663" s="200">
        <f>SUM(R664:R714)</f>
        <v>0</v>
      </c>
      <c r="S663" s="199"/>
      <c r="T663" s="201">
        <f>SUM(T664:T714)</f>
        <v>0</v>
      </c>
      <c r="U663" s="12"/>
      <c r="V663" s="12"/>
      <c r="W663" s="12"/>
      <c r="X663" s="12"/>
      <c r="Y663" s="12"/>
      <c r="Z663" s="12"/>
      <c r="AA663" s="12"/>
      <c r="AB663" s="12"/>
      <c r="AC663" s="12"/>
      <c r="AD663" s="12"/>
      <c r="AE663" s="12"/>
      <c r="AR663" s="202" t="s">
        <v>84</v>
      </c>
      <c r="AT663" s="203" t="s">
        <v>73</v>
      </c>
      <c r="AU663" s="203" t="s">
        <v>82</v>
      </c>
      <c r="AY663" s="202" t="s">
        <v>192</v>
      </c>
      <c r="BK663" s="204">
        <f>SUM(BK664:BK714)</f>
        <v>0</v>
      </c>
    </row>
    <row r="664" s="2" customFormat="1" ht="16.5" customHeight="1">
      <c r="A664" s="41"/>
      <c r="B664" s="42"/>
      <c r="C664" s="205" t="s">
        <v>3093</v>
      </c>
      <c r="D664" s="205" t="s">
        <v>193</v>
      </c>
      <c r="E664" s="206" t="s">
        <v>3842</v>
      </c>
      <c r="F664" s="207" t="s">
        <v>3843</v>
      </c>
      <c r="G664" s="208" t="s">
        <v>1601</v>
      </c>
      <c r="H664" s="209">
        <v>1</v>
      </c>
      <c r="I664" s="210"/>
      <c r="J664" s="211">
        <f>ROUND(I664*H664,2)</f>
        <v>0</v>
      </c>
      <c r="K664" s="207" t="s">
        <v>19</v>
      </c>
      <c r="L664" s="47"/>
      <c r="M664" s="212" t="s">
        <v>19</v>
      </c>
      <c r="N664" s="213" t="s">
        <v>45</v>
      </c>
      <c r="O664" s="87"/>
      <c r="P664" s="214">
        <f>O664*H664</f>
        <v>0</v>
      </c>
      <c r="Q664" s="214">
        <v>0</v>
      </c>
      <c r="R664" s="214">
        <f>Q664*H664</f>
        <v>0</v>
      </c>
      <c r="S664" s="214">
        <v>0</v>
      </c>
      <c r="T664" s="215">
        <f>S664*H664</f>
        <v>0</v>
      </c>
      <c r="U664" s="41"/>
      <c r="V664" s="41"/>
      <c r="W664" s="41"/>
      <c r="X664" s="41"/>
      <c r="Y664" s="41"/>
      <c r="Z664" s="41"/>
      <c r="AA664" s="41"/>
      <c r="AB664" s="41"/>
      <c r="AC664" s="41"/>
      <c r="AD664" s="41"/>
      <c r="AE664" s="41"/>
      <c r="AR664" s="216" t="s">
        <v>282</v>
      </c>
      <c r="AT664" s="216" t="s">
        <v>193</v>
      </c>
      <c r="AU664" s="216" t="s">
        <v>84</v>
      </c>
      <c r="AY664" s="20" t="s">
        <v>192</v>
      </c>
      <c r="BE664" s="217">
        <f>IF(N664="základní",J664,0)</f>
        <v>0</v>
      </c>
      <c r="BF664" s="217">
        <f>IF(N664="snížená",J664,0)</f>
        <v>0</v>
      </c>
      <c r="BG664" s="217">
        <f>IF(N664="zákl. přenesená",J664,0)</f>
        <v>0</v>
      </c>
      <c r="BH664" s="217">
        <f>IF(N664="sníž. přenesená",J664,0)</f>
        <v>0</v>
      </c>
      <c r="BI664" s="217">
        <f>IF(N664="nulová",J664,0)</f>
        <v>0</v>
      </c>
      <c r="BJ664" s="20" t="s">
        <v>82</v>
      </c>
      <c r="BK664" s="217">
        <f>ROUND(I664*H664,2)</f>
        <v>0</v>
      </c>
      <c r="BL664" s="20" t="s">
        <v>282</v>
      </c>
      <c r="BM664" s="216" t="s">
        <v>3844</v>
      </c>
    </row>
    <row r="665" s="2" customFormat="1">
      <c r="A665" s="41"/>
      <c r="B665" s="42"/>
      <c r="C665" s="43"/>
      <c r="D665" s="218" t="s">
        <v>199</v>
      </c>
      <c r="E665" s="43"/>
      <c r="F665" s="219" t="s">
        <v>3843</v>
      </c>
      <c r="G665" s="43"/>
      <c r="H665" s="43"/>
      <c r="I665" s="220"/>
      <c r="J665" s="43"/>
      <c r="K665" s="43"/>
      <c r="L665" s="47"/>
      <c r="M665" s="221"/>
      <c r="N665" s="222"/>
      <c r="O665" s="87"/>
      <c r="P665" s="87"/>
      <c r="Q665" s="87"/>
      <c r="R665" s="87"/>
      <c r="S665" s="87"/>
      <c r="T665" s="88"/>
      <c r="U665" s="41"/>
      <c r="V665" s="41"/>
      <c r="W665" s="41"/>
      <c r="X665" s="41"/>
      <c r="Y665" s="41"/>
      <c r="Z665" s="41"/>
      <c r="AA665" s="41"/>
      <c r="AB665" s="41"/>
      <c r="AC665" s="41"/>
      <c r="AD665" s="41"/>
      <c r="AE665" s="41"/>
      <c r="AT665" s="20" t="s">
        <v>199</v>
      </c>
      <c r="AU665" s="20" t="s">
        <v>84</v>
      </c>
    </row>
    <row r="666" s="2" customFormat="1">
      <c r="A666" s="41"/>
      <c r="B666" s="42"/>
      <c r="C666" s="43"/>
      <c r="D666" s="218" t="s">
        <v>200</v>
      </c>
      <c r="E666" s="43"/>
      <c r="F666" s="223" t="s">
        <v>3845</v>
      </c>
      <c r="G666" s="43"/>
      <c r="H666" s="43"/>
      <c r="I666" s="220"/>
      <c r="J666" s="43"/>
      <c r="K666" s="43"/>
      <c r="L666" s="47"/>
      <c r="M666" s="221"/>
      <c r="N666" s="222"/>
      <c r="O666" s="87"/>
      <c r="P666" s="87"/>
      <c r="Q666" s="87"/>
      <c r="R666" s="87"/>
      <c r="S666" s="87"/>
      <c r="T666" s="88"/>
      <c r="U666" s="41"/>
      <c r="V666" s="41"/>
      <c r="W666" s="41"/>
      <c r="X666" s="41"/>
      <c r="Y666" s="41"/>
      <c r="Z666" s="41"/>
      <c r="AA666" s="41"/>
      <c r="AB666" s="41"/>
      <c r="AC666" s="41"/>
      <c r="AD666" s="41"/>
      <c r="AE666" s="41"/>
      <c r="AT666" s="20" t="s">
        <v>200</v>
      </c>
      <c r="AU666" s="20" t="s">
        <v>84</v>
      </c>
    </row>
    <row r="667" s="2" customFormat="1" ht="16.5" customHeight="1">
      <c r="A667" s="41"/>
      <c r="B667" s="42"/>
      <c r="C667" s="205" t="s">
        <v>3144</v>
      </c>
      <c r="D667" s="205" t="s">
        <v>193</v>
      </c>
      <c r="E667" s="206" t="s">
        <v>3846</v>
      </c>
      <c r="F667" s="207" t="s">
        <v>3847</v>
      </c>
      <c r="G667" s="208" t="s">
        <v>1601</v>
      </c>
      <c r="H667" s="209">
        <v>2</v>
      </c>
      <c r="I667" s="210"/>
      <c r="J667" s="211">
        <f>ROUND(I667*H667,2)</f>
        <v>0</v>
      </c>
      <c r="K667" s="207" t="s">
        <v>19</v>
      </c>
      <c r="L667" s="47"/>
      <c r="M667" s="212" t="s">
        <v>19</v>
      </c>
      <c r="N667" s="213" t="s">
        <v>45</v>
      </c>
      <c r="O667" s="87"/>
      <c r="P667" s="214">
        <f>O667*H667</f>
        <v>0</v>
      </c>
      <c r="Q667" s="214">
        <v>0</v>
      </c>
      <c r="R667" s="214">
        <f>Q667*H667</f>
        <v>0</v>
      </c>
      <c r="S667" s="214">
        <v>0</v>
      </c>
      <c r="T667" s="215">
        <f>S667*H667</f>
        <v>0</v>
      </c>
      <c r="U667" s="41"/>
      <c r="V667" s="41"/>
      <c r="W667" s="41"/>
      <c r="X667" s="41"/>
      <c r="Y667" s="41"/>
      <c r="Z667" s="41"/>
      <c r="AA667" s="41"/>
      <c r="AB667" s="41"/>
      <c r="AC667" s="41"/>
      <c r="AD667" s="41"/>
      <c r="AE667" s="41"/>
      <c r="AR667" s="216" t="s">
        <v>282</v>
      </c>
      <c r="AT667" s="216" t="s">
        <v>193</v>
      </c>
      <c r="AU667" s="216" t="s">
        <v>84</v>
      </c>
      <c r="AY667" s="20" t="s">
        <v>192</v>
      </c>
      <c r="BE667" s="217">
        <f>IF(N667="základní",J667,0)</f>
        <v>0</v>
      </c>
      <c r="BF667" s="217">
        <f>IF(N667="snížená",J667,0)</f>
        <v>0</v>
      </c>
      <c r="BG667" s="217">
        <f>IF(N667="zákl. přenesená",J667,0)</f>
        <v>0</v>
      </c>
      <c r="BH667" s="217">
        <f>IF(N667="sníž. přenesená",J667,0)</f>
        <v>0</v>
      </c>
      <c r="BI667" s="217">
        <f>IF(N667="nulová",J667,0)</f>
        <v>0</v>
      </c>
      <c r="BJ667" s="20" t="s">
        <v>82</v>
      </c>
      <c r="BK667" s="217">
        <f>ROUND(I667*H667,2)</f>
        <v>0</v>
      </c>
      <c r="BL667" s="20" t="s">
        <v>282</v>
      </c>
      <c r="BM667" s="216" t="s">
        <v>3848</v>
      </c>
    </row>
    <row r="668" s="2" customFormat="1">
      <c r="A668" s="41"/>
      <c r="B668" s="42"/>
      <c r="C668" s="43"/>
      <c r="D668" s="218" t="s">
        <v>199</v>
      </c>
      <c r="E668" s="43"/>
      <c r="F668" s="219" t="s">
        <v>3847</v>
      </c>
      <c r="G668" s="43"/>
      <c r="H668" s="43"/>
      <c r="I668" s="220"/>
      <c r="J668" s="43"/>
      <c r="K668" s="43"/>
      <c r="L668" s="47"/>
      <c r="M668" s="221"/>
      <c r="N668" s="222"/>
      <c r="O668" s="87"/>
      <c r="P668" s="87"/>
      <c r="Q668" s="87"/>
      <c r="R668" s="87"/>
      <c r="S668" s="87"/>
      <c r="T668" s="88"/>
      <c r="U668" s="41"/>
      <c r="V668" s="41"/>
      <c r="W668" s="41"/>
      <c r="X668" s="41"/>
      <c r="Y668" s="41"/>
      <c r="Z668" s="41"/>
      <c r="AA668" s="41"/>
      <c r="AB668" s="41"/>
      <c r="AC668" s="41"/>
      <c r="AD668" s="41"/>
      <c r="AE668" s="41"/>
      <c r="AT668" s="20" t="s">
        <v>199</v>
      </c>
      <c r="AU668" s="20" t="s">
        <v>84</v>
      </c>
    </row>
    <row r="669" s="2" customFormat="1">
      <c r="A669" s="41"/>
      <c r="B669" s="42"/>
      <c r="C669" s="43"/>
      <c r="D669" s="218" t="s">
        <v>200</v>
      </c>
      <c r="E669" s="43"/>
      <c r="F669" s="223" t="s">
        <v>3849</v>
      </c>
      <c r="G669" s="43"/>
      <c r="H669" s="43"/>
      <c r="I669" s="220"/>
      <c r="J669" s="43"/>
      <c r="K669" s="43"/>
      <c r="L669" s="47"/>
      <c r="M669" s="221"/>
      <c r="N669" s="222"/>
      <c r="O669" s="87"/>
      <c r="P669" s="87"/>
      <c r="Q669" s="87"/>
      <c r="R669" s="87"/>
      <c r="S669" s="87"/>
      <c r="T669" s="88"/>
      <c r="U669" s="41"/>
      <c r="V669" s="41"/>
      <c r="W669" s="41"/>
      <c r="X669" s="41"/>
      <c r="Y669" s="41"/>
      <c r="Z669" s="41"/>
      <c r="AA669" s="41"/>
      <c r="AB669" s="41"/>
      <c r="AC669" s="41"/>
      <c r="AD669" s="41"/>
      <c r="AE669" s="41"/>
      <c r="AT669" s="20" t="s">
        <v>200</v>
      </c>
      <c r="AU669" s="20" t="s">
        <v>84</v>
      </c>
    </row>
    <row r="670" s="2" customFormat="1" ht="16.5" customHeight="1">
      <c r="A670" s="41"/>
      <c r="B670" s="42"/>
      <c r="C670" s="205" t="s">
        <v>3149</v>
      </c>
      <c r="D670" s="205" t="s">
        <v>193</v>
      </c>
      <c r="E670" s="206" t="s">
        <v>3850</v>
      </c>
      <c r="F670" s="207" t="s">
        <v>3851</v>
      </c>
      <c r="G670" s="208" t="s">
        <v>1601</v>
      </c>
      <c r="H670" s="209">
        <v>1</v>
      </c>
      <c r="I670" s="210"/>
      <c r="J670" s="211">
        <f>ROUND(I670*H670,2)</f>
        <v>0</v>
      </c>
      <c r="K670" s="207" t="s">
        <v>19</v>
      </c>
      <c r="L670" s="47"/>
      <c r="M670" s="212" t="s">
        <v>19</v>
      </c>
      <c r="N670" s="213" t="s">
        <v>45</v>
      </c>
      <c r="O670" s="87"/>
      <c r="P670" s="214">
        <f>O670*H670</f>
        <v>0</v>
      </c>
      <c r="Q670" s="214">
        <v>0</v>
      </c>
      <c r="R670" s="214">
        <f>Q670*H670</f>
        <v>0</v>
      </c>
      <c r="S670" s="214">
        <v>0</v>
      </c>
      <c r="T670" s="215">
        <f>S670*H670</f>
        <v>0</v>
      </c>
      <c r="U670" s="41"/>
      <c r="V670" s="41"/>
      <c r="W670" s="41"/>
      <c r="X670" s="41"/>
      <c r="Y670" s="41"/>
      <c r="Z670" s="41"/>
      <c r="AA670" s="41"/>
      <c r="AB670" s="41"/>
      <c r="AC670" s="41"/>
      <c r="AD670" s="41"/>
      <c r="AE670" s="41"/>
      <c r="AR670" s="216" t="s">
        <v>282</v>
      </c>
      <c r="AT670" s="216" t="s">
        <v>193</v>
      </c>
      <c r="AU670" s="216" t="s">
        <v>84</v>
      </c>
      <c r="AY670" s="20" t="s">
        <v>192</v>
      </c>
      <c r="BE670" s="217">
        <f>IF(N670="základní",J670,0)</f>
        <v>0</v>
      </c>
      <c r="BF670" s="217">
        <f>IF(N670="snížená",J670,0)</f>
        <v>0</v>
      </c>
      <c r="BG670" s="217">
        <f>IF(N670="zákl. přenesená",J670,0)</f>
        <v>0</v>
      </c>
      <c r="BH670" s="217">
        <f>IF(N670="sníž. přenesená",J670,0)</f>
        <v>0</v>
      </c>
      <c r="BI670" s="217">
        <f>IF(N670="nulová",J670,0)</f>
        <v>0</v>
      </c>
      <c r="BJ670" s="20" t="s">
        <v>82</v>
      </c>
      <c r="BK670" s="217">
        <f>ROUND(I670*H670,2)</f>
        <v>0</v>
      </c>
      <c r="BL670" s="20" t="s">
        <v>282</v>
      </c>
      <c r="BM670" s="216" t="s">
        <v>3852</v>
      </c>
    </row>
    <row r="671" s="2" customFormat="1">
      <c r="A671" s="41"/>
      <c r="B671" s="42"/>
      <c r="C671" s="43"/>
      <c r="D671" s="218" t="s">
        <v>199</v>
      </c>
      <c r="E671" s="43"/>
      <c r="F671" s="219" t="s">
        <v>3851</v>
      </c>
      <c r="G671" s="43"/>
      <c r="H671" s="43"/>
      <c r="I671" s="220"/>
      <c r="J671" s="43"/>
      <c r="K671" s="43"/>
      <c r="L671" s="47"/>
      <c r="M671" s="221"/>
      <c r="N671" s="222"/>
      <c r="O671" s="87"/>
      <c r="P671" s="87"/>
      <c r="Q671" s="87"/>
      <c r="R671" s="87"/>
      <c r="S671" s="87"/>
      <c r="T671" s="88"/>
      <c r="U671" s="41"/>
      <c r="V671" s="41"/>
      <c r="W671" s="41"/>
      <c r="X671" s="41"/>
      <c r="Y671" s="41"/>
      <c r="Z671" s="41"/>
      <c r="AA671" s="41"/>
      <c r="AB671" s="41"/>
      <c r="AC671" s="41"/>
      <c r="AD671" s="41"/>
      <c r="AE671" s="41"/>
      <c r="AT671" s="20" t="s">
        <v>199</v>
      </c>
      <c r="AU671" s="20" t="s">
        <v>84</v>
      </c>
    </row>
    <row r="672" s="2" customFormat="1">
      <c r="A672" s="41"/>
      <c r="B672" s="42"/>
      <c r="C672" s="43"/>
      <c r="D672" s="218" t="s">
        <v>200</v>
      </c>
      <c r="E672" s="43"/>
      <c r="F672" s="223" t="s">
        <v>3853</v>
      </c>
      <c r="G672" s="43"/>
      <c r="H672" s="43"/>
      <c r="I672" s="220"/>
      <c r="J672" s="43"/>
      <c r="K672" s="43"/>
      <c r="L672" s="47"/>
      <c r="M672" s="221"/>
      <c r="N672" s="222"/>
      <c r="O672" s="87"/>
      <c r="P672" s="87"/>
      <c r="Q672" s="87"/>
      <c r="R672" s="87"/>
      <c r="S672" s="87"/>
      <c r="T672" s="88"/>
      <c r="U672" s="41"/>
      <c r="V672" s="41"/>
      <c r="W672" s="41"/>
      <c r="X672" s="41"/>
      <c r="Y672" s="41"/>
      <c r="Z672" s="41"/>
      <c r="AA672" s="41"/>
      <c r="AB672" s="41"/>
      <c r="AC672" s="41"/>
      <c r="AD672" s="41"/>
      <c r="AE672" s="41"/>
      <c r="AT672" s="20" t="s">
        <v>200</v>
      </c>
      <c r="AU672" s="20" t="s">
        <v>84</v>
      </c>
    </row>
    <row r="673" s="2" customFormat="1" ht="16.5" customHeight="1">
      <c r="A673" s="41"/>
      <c r="B673" s="42"/>
      <c r="C673" s="205" t="s">
        <v>3154</v>
      </c>
      <c r="D673" s="205" t="s">
        <v>193</v>
      </c>
      <c r="E673" s="206" t="s">
        <v>3854</v>
      </c>
      <c r="F673" s="207" t="s">
        <v>3855</v>
      </c>
      <c r="G673" s="208" t="s">
        <v>1601</v>
      </c>
      <c r="H673" s="209">
        <v>13</v>
      </c>
      <c r="I673" s="210"/>
      <c r="J673" s="211">
        <f>ROUND(I673*H673,2)</f>
        <v>0</v>
      </c>
      <c r="K673" s="207" t="s">
        <v>19</v>
      </c>
      <c r="L673" s="47"/>
      <c r="M673" s="212" t="s">
        <v>19</v>
      </c>
      <c r="N673" s="213" t="s">
        <v>45</v>
      </c>
      <c r="O673" s="87"/>
      <c r="P673" s="214">
        <f>O673*H673</f>
        <v>0</v>
      </c>
      <c r="Q673" s="214">
        <v>0</v>
      </c>
      <c r="R673" s="214">
        <f>Q673*H673</f>
        <v>0</v>
      </c>
      <c r="S673" s="214">
        <v>0</v>
      </c>
      <c r="T673" s="215">
        <f>S673*H673</f>
        <v>0</v>
      </c>
      <c r="U673" s="41"/>
      <c r="V673" s="41"/>
      <c r="W673" s="41"/>
      <c r="X673" s="41"/>
      <c r="Y673" s="41"/>
      <c r="Z673" s="41"/>
      <c r="AA673" s="41"/>
      <c r="AB673" s="41"/>
      <c r="AC673" s="41"/>
      <c r="AD673" s="41"/>
      <c r="AE673" s="41"/>
      <c r="AR673" s="216" t="s">
        <v>282</v>
      </c>
      <c r="AT673" s="216" t="s">
        <v>193</v>
      </c>
      <c r="AU673" s="216" t="s">
        <v>84</v>
      </c>
      <c r="AY673" s="20" t="s">
        <v>192</v>
      </c>
      <c r="BE673" s="217">
        <f>IF(N673="základní",J673,0)</f>
        <v>0</v>
      </c>
      <c r="BF673" s="217">
        <f>IF(N673="snížená",J673,0)</f>
        <v>0</v>
      </c>
      <c r="BG673" s="217">
        <f>IF(N673="zákl. přenesená",J673,0)</f>
        <v>0</v>
      </c>
      <c r="BH673" s="217">
        <f>IF(N673="sníž. přenesená",J673,0)</f>
        <v>0</v>
      </c>
      <c r="BI673" s="217">
        <f>IF(N673="nulová",J673,0)</f>
        <v>0</v>
      </c>
      <c r="BJ673" s="20" t="s">
        <v>82</v>
      </c>
      <c r="BK673" s="217">
        <f>ROUND(I673*H673,2)</f>
        <v>0</v>
      </c>
      <c r="BL673" s="20" t="s">
        <v>282</v>
      </c>
      <c r="BM673" s="216" t="s">
        <v>3856</v>
      </c>
    </row>
    <row r="674" s="2" customFormat="1">
      <c r="A674" s="41"/>
      <c r="B674" s="42"/>
      <c r="C674" s="43"/>
      <c r="D674" s="218" t="s">
        <v>199</v>
      </c>
      <c r="E674" s="43"/>
      <c r="F674" s="219" t="s">
        <v>3855</v>
      </c>
      <c r="G674" s="43"/>
      <c r="H674" s="43"/>
      <c r="I674" s="220"/>
      <c r="J674" s="43"/>
      <c r="K674" s="43"/>
      <c r="L674" s="47"/>
      <c r="M674" s="221"/>
      <c r="N674" s="222"/>
      <c r="O674" s="87"/>
      <c r="P674" s="87"/>
      <c r="Q674" s="87"/>
      <c r="R674" s="87"/>
      <c r="S674" s="87"/>
      <c r="T674" s="88"/>
      <c r="U674" s="41"/>
      <c r="V674" s="41"/>
      <c r="W674" s="41"/>
      <c r="X674" s="41"/>
      <c r="Y674" s="41"/>
      <c r="Z674" s="41"/>
      <c r="AA674" s="41"/>
      <c r="AB674" s="41"/>
      <c r="AC674" s="41"/>
      <c r="AD674" s="41"/>
      <c r="AE674" s="41"/>
      <c r="AT674" s="20" t="s">
        <v>199</v>
      </c>
      <c r="AU674" s="20" t="s">
        <v>84</v>
      </c>
    </row>
    <row r="675" s="2" customFormat="1">
      <c r="A675" s="41"/>
      <c r="B675" s="42"/>
      <c r="C675" s="43"/>
      <c r="D675" s="218" t="s">
        <v>200</v>
      </c>
      <c r="E675" s="43"/>
      <c r="F675" s="223" t="s">
        <v>3857</v>
      </c>
      <c r="G675" s="43"/>
      <c r="H675" s="43"/>
      <c r="I675" s="220"/>
      <c r="J675" s="43"/>
      <c r="K675" s="43"/>
      <c r="L675" s="47"/>
      <c r="M675" s="221"/>
      <c r="N675" s="222"/>
      <c r="O675" s="87"/>
      <c r="P675" s="87"/>
      <c r="Q675" s="87"/>
      <c r="R675" s="87"/>
      <c r="S675" s="87"/>
      <c r="T675" s="88"/>
      <c r="U675" s="41"/>
      <c r="V675" s="41"/>
      <c r="W675" s="41"/>
      <c r="X675" s="41"/>
      <c r="Y675" s="41"/>
      <c r="Z675" s="41"/>
      <c r="AA675" s="41"/>
      <c r="AB675" s="41"/>
      <c r="AC675" s="41"/>
      <c r="AD675" s="41"/>
      <c r="AE675" s="41"/>
      <c r="AT675" s="20" t="s">
        <v>200</v>
      </c>
      <c r="AU675" s="20" t="s">
        <v>84</v>
      </c>
    </row>
    <row r="676" s="2" customFormat="1" ht="16.5" customHeight="1">
      <c r="A676" s="41"/>
      <c r="B676" s="42"/>
      <c r="C676" s="205" t="s">
        <v>3161</v>
      </c>
      <c r="D676" s="205" t="s">
        <v>193</v>
      </c>
      <c r="E676" s="206" t="s">
        <v>3858</v>
      </c>
      <c r="F676" s="207" t="s">
        <v>3859</v>
      </c>
      <c r="G676" s="208" t="s">
        <v>1601</v>
      </c>
      <c r="H676" s="209">
        <v>11</v>
      </c>
      <c r="I676" s="210"/>
      <c r="J676" s="211">
        <f>ROUND(I676*H676,2)</f>
        <v>0</v>
      </c>
      <c r="K676" s="207" t="s">
        <v>19</v>
      </c>
      <c r="L676" s="47"/>
      <c r="M676" s="212" t="s">
        <v>19</v>
      </c>
      <c r="N676" s="213" t="s">
        <v>45</v>
      </c>
      <c r="O676" s="87"/>
      <c r="P676" s="214">
        <f>O676*H676</f>
        <v>0</v>
      </c>
      <c r="Q676" s="214">
        <v>0</v>
      </c>
      <c r="R676" s="214">
        <f>Q676*H676</f>
        <v>0</v>
      </c>
      <c r="S676" s="214">
        <v>0</v>
      </c>
      <c r="T676" s="215">
        <f>S676*H676</f>
        <v>0</v>
      </c>
      <c r="U676" s="41"/>
      <c r="V676" s="41"/>
      <c r="W676" s="41"/>
      <c r="X676" s="41"/>
      <c r="Y676" s="41"/>
      <c r="Z676" s="41"/>
      <c r="AA676" s="41"/>
      <c r="AB676" s="41"/>
      <c r="AC676" s="41"/>
      <c r="AD676" s="41"/>
      <c r="AE676" s="41"/>
      <c r="AR676" s="216" t="s">
        <v>282</v>
      </c>
      <c r="AT676" s="216" t="s">
        <v>193</v>
      </c>
      <c r="AU676" s="216" t="s">
        <v>84</v>
      </c>
      <c r="AY676" s="20" t="s">
        <v>192</v>
      </c>
      <c r="BE676" s="217">
        <f>IF(N676="základní",J676,0)</f>
        <v>0</v>
      </c>
      <c r="BF676" s="217">
        <f>IF(N676="snížená",J676,0)</f>
        <v>0</v>
      </c>
      <c r="BG676" s="217">
        <f>IF(N676="zákl. přenesená",J676,0)</f>
        <v>0</v>
      </c>
      <c r="BH676" s="217">
        <f>IF(N676="sníž. přenesená",J676,0)</f>
        <v>0</v>
      </c>
      <c r="BI676" s="217">
        <f>IF(N676="nulová",J676,0)</f>
        <v>0</v>
      </c>
      <c r="BJ676" s="20" t="s">
        <v>82</v>
      </c>
      <c r="BK676" s="217">
        <f>ROUND(I676*H676,2)</f>
        <v>0</v>
      </c>
      <c r="BL676" s="20" t="s">
        <v>282</v>
      </c>
      <c r="BM676" s="216" t="s">
        <v>3860</v>
      </c>
    </row>
    <row r="677" s="2" customFormat="1">
      <c r="A677" s="41"/>
      <c r="B677" s="42"/>
      <c r="C677" s="43"/>
      <c r="D677" s="218" t="s">
        <v>199</v>
      </c>
      <c r="E677" s="43"/>
      <c r="F677" s="219" t="s">
        <v>3859</v>
      </c>
      <c r="G677" s="43"/>
      <c r="H677" s="43"/>
      <c r="I677" s="220"/>
      <c r="J677" s="43"/>
      <c r="K677" s="43"/>
      <c r="L677" s="47"/>
      <c r="M677" s="221"/>
      <c r="N677" s="222"/>
      <c r="O677" s="87"/>
      <c r="P677" s="87"/>
      <c r="Q677" s="87"/>
      <c r="R677" s="87"/>
      <c r="S677" s="87"/>
      <c r="T677" s="88"/>
      <c r="U677" s="41"/>
      <c r="V677" s="41"/>
      <c r="W677" s="41"/>
      <c r="X677" s="41"/>
      <c r="Y677" s="41"/>
      <c r="Z677" s="41"/>
      <c r="AA677" s="41"/>
      <c r="AB677" s="41"/>
      <c r="AC677" s="41"/>
      <c r="AD677" s="41"/>
      <c r="AE677" s="41"/>
      <c r="AT677" s="20" t="s">
        <v>199</v>
      </c>
      <c r="AU677" s="20" t="s">
        <v>84</v>
      </c>
    </row>
    <row r="678" s="2" customFormat="1">
      <c r="A678" s="41"/>
      <c r="B678" s="42"/>
      <c r="C678" s="43"/>
      <c r="D678" s="218" t="s">
        <v>200</v>
      </c>
      <c r="E678" s="43"/>
      <c r="F678" s="223" t="s">
        <v>3861</v>
      </c>
      <c r="G678" s="43"/>
      <c r="H678" s="43"/>
      <c r="I678" s="220"/>
      <c r="J678" s="43"/>
      <c r="K678" s="43"/>
      <c r="L678" s="47"/>
      <c r="M678" s="221"/>
      <c r="N678" s="222"/>
      <c r="O678" s="87"/>
      <c r="P678" s="87"/>
      <c r="Q678" s="87"/>
      <c r="R678" s="87"/>
      <c r="S678" s="87"/>
      <c r="T678" s="88"/>
      <c r="U678" s="41"/>
      <c r="V678" s="41"/>
      <c r="W678" s="41"/>
      <c r="X678" s="41"/>
      <c r="Y678" s="41"/>
      <c r="Z678" s="41"/>
      <c r="AA678" s="41"/>
      <c r="AB678" s="41"/>
      <c r="AC678" s="41"/>
      <c r="AD678" s="41"/>
      <c r="AE678" s="41"/>
      <c r="AT678" s="20" t="s">
        <v>200</v>
      </c>
      <c r="AU678" s="20" t="s">
        <v>84</v>
      </c>
    </row>
    <row r="679" s="2" customFormat="1" ht="16.5" customHeight="1">
      <c r="A679" s="41"/>
      <c r="B679" s="42"/>
      <c r="C679" s="205" t="s">
        <v>3168</v>
      </c>
      <c r="D679" s="205" t="s">
        <v>193</v>
      </c>
      <c r="E679" s="206" t="s">
        <v>3862</v>
      </c>
      <c r="F679" s="207" t="s">
        <v>3863</v>
      </c>
      <c r="G679" s="208" t="s">
        <v>1601</v>
      </c>
      <c r="H679" s="209">
        <v>7</v>
      </c>
      <c r="I679" s="210"/>
      <c r="J679" s="211">
        <f>ROUND(I679*H679,2)</f>
        <v>0</v>
      </c>
      <c r="K679" s="207" t="s">
        <v>19</v>
      </c>
      <c r="L679" s="47"/>
      <c r="M679" s="212" t="s">
        <v>19</v>
      </c>
      <c r="N679" s="213" t="s">
        <v>45</v>
      </c>
      <c r="O679" s="87"/>
      <c r="P679" s="214">
        <f>O679*H679</f>
        <v>0</v>
      </c>
      <c r="Q679" s="214">
        <v>0</v>
      </c>
      <c r="R679" s="214">
        <f>Q679*H679</f>
        <v>0</v>
      </c>
      <c r="S679" s="214">
        <v>0</v>
      </c>
      <c r="T679" s="215">
        <f>S679*H679</f>
        <v>0</v>
      </c>
      <c r="U679" s="41"/>
      <c r="V679" s="41"/>
      <c r="W679" s="41"/>
      <c r="X679" s="41"/>
      <c r="Y679" s="41"/>
      <c r="Z679" s="41"/>
      <c r="AA679" s="41"/>
      <c r="AB679" s="41"/>
      <c r="AC679" s="41"/>
      <c r="AD679" s="41"/>
      <c r="AE679" s="41"/>
      <c r="AR679" s="216" t="s">
        <v>282</v>
      </c>
      <c r="AT679" s="216" t="s">
        <v>193</v>
      </c>
      <c r="AU679" s="216" t="s">
        <v>84</v>
      </c>
      <c r="AY679" s="20" t="s">
        <v>192</v>
      </c>
      <c r="BE679" s="217">
        <f>IF(N679="základní",J679,0)</f>
        <v>0</v>
      </c>
      <c r="BF679" s="217">
        <f>IF(N679="snížená",J679,0)</f>
        <v>0</v>
      </c>
      <c r="BG679" s="217">
        <f>IF(N679="zákl. přenesená",J679,0)</f>
        <v>0</v>
      </c>
      <c r="BH679" s="217">
        <f>IF(N679="sníž. přenesená",J679,0)</f>
        <v>0</v>
      </c>
      <c r="BI679" s="217">
        <f>IF(N679="nulová",J679,0)</f>
        <v>0</v>
      </c>
      <c r="BJ679" s="20" t="s">
        <v>82</v>
      </c>
      <c r="BK679" s="217">
        <f>ROUND(I679*H679,2)</f>
        <v>0</v>
      </c>
      <c r="BL679" s="20" t="s">
        <v>282</v>
      </c>
      <c r="BM679" s="216" t="s">
        <v>3864</v>
      </c>
    </row>
    <row r="680" s="2" customFormat="1">
      <c r="A680" s="41"/>
      <c r="B680" s="42"/>
      <c r="C680" s="43"/>
      <c r="D680" s="218" t="s">
        <v>199</v>
      </c>
      <c r="E680" s="43"/>
      <c r="F680" s="219" t="s">
        <v>3863</v>
      </c>
      <c r="G680" s="43"/>
      <c r="H680" s="43"/>
      <c r="I680" s="220"/>
      <c r="J680" s="43"/>
      <c r="K680" s="43"/>
      <c r="L680" s="47"/>
      <c r="M680" s="221"/>
      <c r="N680" s="222"/>
      <c r="O680" s="87"/>
      <c r="P680" s="87"/>
      <c r="Q680" s="87"/>
      <c r="R680" s="87"/>
      <c r="S680" s="87"/>
      <c r="T680" s="88"/>
      <c r="U680" s="41"/>
      <c r="V680" s="41"/>
      <c r="W680" s="41"/>
      <c r="X680" s="41"/>
      <c r="Y680" s="41"/>
      <c r="Z680" s="41"/>
      <c r="AA680" s="41"/>
      <c r="AB680" s="41"/>
      <c r="AC680" s="41"/>
      <c r="AD680" s="41"/>
      <c r="AE680" s="41"/>
      <c r="AT680" s="20" t="s">
        <v>199</v>
      </c>
      <c r="AU680" s="20" t="s">
        <v>84</v>
      </c>
    </row>
    <row r="681" s="2" customFormat="1">
      <c r="A681" s="41"/>
      <c r="B681" s="42"/>
      <c r="C681" s="43"/>
      <c r="D681" s="218" t="s">
        <v>200</v>
      </c>
      <c r="E681" s="43"/>
      <c r="F681" s="223" t="s">
        <v>3865</v>
      </c>
      <c r="G681" s="43"/>
      <c r="H681" s="43"/>
      <c r="I681" s="220"/>
      <c r="J681" s="43"/>
      <c r="K681" s="43"/>
      <c r="L681" s="47"/>
      <c r="M681" s="221"/>
      <c r="N681" s="222"/>
      <c r="O681" s="87"/>
      <c r="P681" s="87"/>
      <c r="Q681" s="87"/>
      <c r="R681" s="87"/>
      <c r="S681" s="87"/>
      <c r="T681" s="88"/>
      <c r="U681" s="41"/>
      <c r="V681" s="41"/>
      <c r="W681" s="41"/>
      <c r="X681" s="41"/>
      <c r="Y681" s="41"/>
      <c r="Z681" s="41"/>
      <c r="AA681" s="41"/>
      <c r="AB681" s="41"/>
      <c r="AC681" s="41"/>
      <c r="AD681" s="41"/>
      <c r="AE681" s="41"/>
      <c r="AT681" s="20" t="s">
        <v>200</v>
      </c>
      <c r="AU681" s="20" t="s">
        <v>84</v>
      </c>
    </row>
    <row r="682" s="2" customFormat="1" ht="16.5" customHeight="1">
      <c r="A682" s="41"/>
      <c r="B682" s="42"/>
      <c r="C682" s="205" t="s">
        <v>3176</v>
      </c>
      <c r="D682" s="205" t="s">
        <v>193</v>
      </c>
      <c r="E682" s="206" t="s">
        <v>3866</v>
      </c>
      <c r="F682" s="207" t="s">
        <v>3867</v>
      </c>
      <c r="G682" s="208" t="s">
        <v>1601</v>
      </c>
      <c r="H682" s="209">
        <v>5</v>
      </c>
      <c r="I682" s="210"/>
      <c r="J682" s="211">
        <f>ROUND(I682*H682,2)</f>
        <v>0</v>
      </c>
      <c r="K682" s="207" t="s">
        <v>19</v>
      </c>
      <c r="L682" s="47"/>
      <c r="M682" s="212" t="s">
        <v>19</v>
      </c>
      <c r="N682" s="213" t="s">
        <v>45</v>
      </c>
      <c r="O682" s="87"/>
      <c r="P682" s="214">
        <f>O682*H682</f>
        <v>0</v>
      </c>
      <c r="Q682" s="214">
        <v>0</v>
      </c>
      <c r="R682" s="214">
        <f>Q682*H682</f>
        <v>0</v>
      </c>
      <c r="S682" s="214">
        <v>0</v>
      </c>
      <c r="T682" s="215">
        <f>S682*H682</f>
        <v>0</v>
      </c>
      <c r="U682" s="41"/>
      <c r="V682" s="41"/>
      <c r="W682" s="41"/>
      <c r="X682" s="41"/>
      <c r="Y682" s="41"/>
      <c r="Z682" s="41"/>
      <c r="AA682" s="41"/>
      <c r="AB682" s="41"/>
      <c r="AC682" s="41"/>
      <c r="AD682" s="41"/>
      <c r="AE682" s="41"/>
      <c r="AR682" s="216" t="s">
        <v>282</v>
      </c>
      <c r="AT682" s="216" t="s">
        <v>193</v>
      </c>
      <c r="AU682" s="216" t="s">
        <v>84</v>
      </c>
      <c r="AY682" s="20" t="s">
        <v>192</v>
      </c>
      <c r="BE682" s="217">
        <f>IF(N682="základní",J682,0)</f>
        <v>0</v>
      </c>
      <c r="BF682" s="217">
        <f>IF(N682="snížená",J682,0)</f>
        <v>0</v>
      </c>
      <c r="BG682" s="217">
        <f>IF(N682="zákl. přenesená",J682,0)</f>
        <v>0</v>
      </c>
      <c r="BH682" s="217">
        <f>IF(N682="sníž. přenesená",J682,0)</f>
        <v>0</v>
      </c>
      <c r="BI682" s="217">
        <f>IF(N682="nulová",J682,0)</f>
        <v>0</v>
      </c>
      <c r="BJ682" s="20" t="s">
        <v>82</v>
      </c>
      <c r="BK682" s="217">
        <f>ROUND(I682*H682,2)</f>
        <v>0</v>
      </c>
      <c r="BL682" s="20" t="s">
        <v>282</v>
      </c>
      <c r="BM682" s="216" t="s">
        <v>3868</v>
      </c>
    </row>
    <row r="683" s="2" customFormat="1">
      <c r="A683" s="41"/>
      <c r="B683" s="42"/>
      <c r="C683" s="43"/>
      <c r="D683" s="218" t="s">
        <v>199</v>
      </c>
      <c r="E683" s="43"/>
      <c r="F683" s="219" t="s">
        <v>3867</v>
      </c>
      <c r="G683" s="43"/>
      <c r="H683" s="43"/>
      <c r="I683" s="220"/>
      <c r="J683" s="43"/>
      <c r="K683" s="43"/>
      <c r="L683" s="47"/>
      <c r="M683" s="221"/>
      <c r="N683" s="222"/>
      <c r="O683" s="87"/>
      <c r="P683" s="87"/>
      <c r="Q683" s="87"/>
      <c r="R683" s="87"/>
      <c r="S683" s="87"/>
      <c r="T683" s="88"/>
      <c r="U683" s="41"/>
      <c r="V683" s="41"/>
      <c r="W683" s="41"/>
      <c r="X683" s="41"/>
      <c r="Y683" s="41"/>
      <c r="Z683" s="41"/>
      <c r="AA683" s="41"/>
      <c r="AB683" s="41"/>
      <c r="AC683" s="41"/>
      <c r="AD683" s="41"/>
      <c r="AE683" s="41"/>
      <c r="AT683" s="20" t="s">
        <v>199</v>
      </c>
      <c r="AU683" s="20" t="s">
        <v>84</v>
      </c>
    </row>
    <row r="684" s="2" customFormat="1">
      <c r="A684" s="41"/>
      <c r="B684" s="42"/>
      <c r="C684" s="43"/>
      <c r="D684" s="218" t="s">
        <v>200</v>
      </c>
      <c r="E684" s="43"/>
      <c r="F684" s="223" t="s">
        <v>3869</v>
      </c>
      <c r="G684" s="43"/>
      <c r="H684" s="43"/>
      <c r="I684" s="220"/>
      <c r="J684" s="43"/>
      <c r="K684" s="43"/>
      <c r="L684" s="47"/>
      <c r="M684" s="221"/>
      <c r="N684" s="222"/>
      <c r="O684" s="87"/>
      <c r="P684" s="87"/>
      <c r="Q684" s="87"/>
      <c r="R684" s="87"/>
      <c r="S684" s="87"/>
      <c r="T684" s="88"/>
      <c r="U684" s="41"/>
      <c r="V684" s="41"/>
      <c r="W684" s="41"/>
      <c r="X684" s="41"/>
      <c r="Y684" s="41"/>
      <c r="Z684" s="41"/>
      <c r="AA684" s="41"/>
      <c r="AB684" s="41"/>
      <c r="AC684" s="41"/>
      <c r="AD684" s="41"/>
      <c r="AE684" s="41"/>
      <c r="AT684" s="20" t="s">
        <v>200</v>
      </c>
      <c r="AU684" s="20" t="s">
        <v>84</v>
      </c>
    </row>
    <row r="685" s="2" customFormat="1" ht="16.5" customHeight="1">
      <c r="A685" s="41"/>
      <c r="B685" s="42"/>
      <c r="C685" s="205" t="s">
        <v>3183</v>
      </c>
      <c r="D685" s="205" t="s">
        <v>193</v>
      </c>
      <c r="E685" s="206" t="s">
        <v>3870</v>
      </c>
      <c r="F685" s="207" t="s">
        <v>3871</v>
      </c>
      <c r="G685" s="208" t="s">
        <v>1601</v>
      </c>
      <c r="H685" s="209">
        <v>1</v>
      </c>
      <c r="I685" s="210"/>
      <c r="J685" s="211">
        <f>ROUND(I685*H685,2)</f>
        <v>0</v>
      </c>
      <c r="K685" s="207" t="s">
        <v>19</v>
      </c>
      <c r="L685" s="47"/>
      <c r="M685" s="212" t="s">
        <v>19</v>
      </c>
      <c r="N685" s="213" t="s">
        <v>45</v>
      </c>
      <c r="O685" s="87"/>
      <c r="P685" s="214">
        <f>O685*H685</f>
        <v>0</v>
      </c>
      <c r="Q685" s="214">
        <v>0</v>
      </c>
      <c r="R685" s="214">
        <f>Q685*H685</f>
        <v>0</v>
      </c>
      <c r="S685" s="214">
        <v>0</v>
      </c>
      <c r="T685" s="215">
        <f>S685*H685</f>
        <v>0</v>
      </c>
      <c r="U685" s="41"/>
      <c r="V685" s="41"/>
      <c r="W685" s="41"/>
      <c r="X685" s="41"/>
      <c r="Y685" s="41"/>
      <c r="Z685" s="41"/>
      <c r="AA685" s="41"/>
      <c r="AB685" s="41"/>
      <c r="AC685" s="41"/>
      <c r="AD685" s="41"/>
      <c r="AE685" s="41"/>
      <c r="AR685" s="216" t="s">
        <v>282</v>
      </c>
      <c r="AT685" s="216" t="s">
        <v>193</v>
      </c>
      <c r="AU685" s="216" t="s">
        <v>84</v>
      </c>
      <c r="AY685" s="20" t="s">
        <v>192</v>
      </c>
      <c r="BE685" s="217">
        <f>IF(N685="základní",J685,0)</f>
        <v>0</v>
      </c>
      <c r="BF685" s="217">
        <f>IF(N685="snížená",J685,0)</f>
        <v>0</v>
      </c>
      <c r="BG685" s="217">
        <f>IF(N685="zákl. přenesená",J685,0)</f>
        <v>0</v>
      </c>
      <c r="BH685" s="217">
        <f>IF(N685="sníž. přenesená",J685,0)</f>
        <v>0</v>
      </c>
      <c r="BI685" s="217">
        <f>IF(N685="nulová",J685,0)</f>
        <v>0</v>
      </c>
      <c r="BJ685" s="20" t="s">
        <v>82</v>
      </c>
      <c r="BK685" s="217">
        <f>ROUND(I685*H685,2)</f>
        <v>0</v>
      </c>
      <c r="BL685" s="20" t="s">
        <v>282</v>
      </c>
      <c r="BM685" s="216" t="s">
        <v>3872</v>
      </c>
    </row>
    <row r="686" s="2" customFormat="1">
      <c r="A686" s="41"/>
      <c r="B686" s="42"/>
      <c r="C686" s="43"/>
      <c r="D686" s="218" t="s">
        <v>199</v>
      </c>
      <c r="E686" s="43"/>
      <c r="F686" s="219" t="s">
        <v>3871</v>
      </c>
      <c r="G686" s="43"/>
      <c r="H686" s="43"/>
      <c r="I686" s="220"/>
      <c r="J686" s="43"/>
      <c r="K686" s="43"/>
      <c r="L686" s="47"/>
      <c r="M686" s="221"/>
      <c r="N686" s="222"/>
      <c r="O686" s="87"/>
      <c r="P686" s="87"/>
      <c r="Q686" s="87"/>
      <c r="R686" s="87"/>
      <c r="S686" s="87"/>
      <c r="T686" s="88"/>
      <c r="U686" s="41"/>
      <c r="V686" s="41"/>
      <c r="W686" s="41"/>
      <c r="X686" s="41"/>
      <c r="Y686" s="41"/>
      <c r="Z686" s="41"/>
      <c r="AA686" s="41"/>
      <c r="AB686" s="41"/>
      <c r="AC686" s="41"/>
      <c r="AD686" s="41"/>
      <c r="AE686" s="41"/>
      <c r="AT686" s="20" t="s">
        <v>199</v>
      </c>
      <c r="AU686" s="20" t="s">
        <v>84</v>
      </c>
    </row>
    <row r="687" s="2" customFormat="1">
      <c r="A687" s="41"/>
      <c r="B687" s="42"/>
      <c r="C687" s="43"/>
      <c r="D687" s="218" t="s">
        <v>200</v>
      </c>
      <c r="E687" s="43"/>
      <c r="F687" s="223" t="s">
        <v>3873</v>
      </c>
      <c r="G687" s="43"/>
      <c r="H687" s="43"/>
      <c r="I687" s="220"/>
      <c r="J687" s="43"/>
      <c r="K687" s="43"/>
      <c r="L687" s="47"/>
      <c r="M687" s="221"/>
      <c r="N687" s="222"/>
      <c r="O687" s="87"/>
      <c r="P687" s="87"/>
      <c r="Q687" s="87"/>
      <c r="R687" s="87"/>
      <c r="S687" s="87"/>
      <c r="T687" s="88"/>
      <c r="U687" s="41"/>
      <c r="V687" s="41"/>
      <c r="W687" s="41"/>
      <c r="X687" s="41"/>
      <c r="Y687" s="41"/>
      <c r="Z687" s="41"/>
      <c r="AA687" s="41"/>
      <c r="AB687" s="41"/>
      <c r="AC687" s="41"/>
      <c r="AD687" s="41"/>
      <c r="AE687" s="41"/>
      <c r="AT687" s="20" t="s">
        <v>200</v>
      </c>
      <c r="AU687" s="20" t="s">
        <v>84</v>
      </c>
    </row>
    <row r="688" s="2" customFormat="1" ht="16.5" customHeight="1">
      <c r="A688" s="41"/>
      <c r="B688" s="42"/>
      <c r="C688" s="205" t="s">
        <v>3190</v>
      </c>
      <c r="D688" s="205" t="s">
        <v>193</v>
      </c>
      <c r="E688" s="206" t="s">
        <v>3874</v>
      </c>
      <c r="F688" s="207" t="s">
        <v>3875</v>
      </c>
      <c r="G688" s="208" t="s">
        <v>1601</v>
      </c>
      <c r="H688" s="209">
        <v>1</v>
      </c>
      <c r="I688" s="210"/>
      <c r="J688" s="211">
        <f>ROUND(I688*H688,2)</f>
        <v>0</v>
      </c>
      <c r="K688" s="207" t="s">
        <v>19</v>
      </c>
      <c r="L688" s="47"/>
      <c r="M688" s="212" t="s">
        <v>19</v>
      </c>
      <c r="N688" s="213" t="s">
        <v>45</v>
      </c>
      <c r="O688" s="87"/>
      <c r="P688" s="214">
        <f>O688*H688</f>
        <v>0</v>
      </c>
      <c r="Q688" s="214">
        <v>0</v>
      </c>
      <c r="R688" s="214">
        <f>Q688*H688</f>
        <v>0</v>
      </c>
      <c r="S688" s="214">
        <v>0</v>
      </c>
      <c r="T688" s="215">
        <f>S688*H688</f>
        <v>0</v>
      </c>
      <c r="U688" s="41"/>
      <c r="V688" s="41"/>
      <c r="W688" s="41"/>
      <c r="X688" s="41"/>
      <c r="Y688" s="41"/>
      <c r="Z688" s="41"/>
      <c r="AA688" s="41"/>
      <c r="AB688" s="41"/>
      <c r="AC688" s="41"/>
      <c r="AD688" s="41"/>
      <c r="AE688" s="41"/>
      <c r="AR688" s="216" t="s">
        <v>282</v>
      </c>
      <c r="AT688" s="216" t="s">
        <v>193</v>
      </c>
      <c r="AU688" s="216" t="s">
        <v>84</v>
      </c>
      <c r="AY688" s="20" t="s">
        <v>192</v>
      </c>
      <c r="BE688" s="217">
        <f>IF(N688="základní",J688,0)</f>
        <v>0</v>
      </c>
      <c r="BF688" s="217">
        <f>IF(N688="snížená",J688,0)</f>
        <v>0</v>
      </c>
      <c r="BG688" s="217">
        <f>IF(N688="zákl. přenesená",J688,0)</f>
        <v>0</v>
      </c>
      <c r="BH688" s="217">
        <f>IF(N688="sníž. přenesená",J688,0)</f>
        <v>0</v>
      </c>
      <c r="BI688" s="217">
        <f>IF(N688="nulová",J688,0)</f>
        <v>0</v>
      </c>
      <c r="BJ688" s="20" t="s">
        <v>82</v>
      </c>
      <c r="BK688" s="217">
        <f>ROUND(I688*H688,2)</f>
        <v>0</v>
      </c>
      <c r="BL688" s="20" t="s">
        <v>282</v>
      </c>
      <c r="BM688" s="216" t="s">
        <v>3876</v>
      </c>
    </row>
    <row r="689" s="2" customFormat="1">
      <c r="A689" s="41"/>
      <c r="B689" s="42"/>
      <c r="C689" s="43"/>
      <c r="D689" s="218" t="s">
        <v>199</v>
      </c>
      <c r="E689" s="43"/>
      <c r="F689" s="219" t="s">
        <v>3875</v>
      </c>
      <c r="G689" s="43"/>
      <c r="H689" s="43"/>
      <c r="I689" s="220"/>
      <c r="J689" s="43"/>
      <c r="K689" s="43"/>
      <c r="L689" s="47"/>
      <c r="M689" s="221"/>
      <c r="N689" s="222"/>
      <c r="O689" s="87"/>
      <c r="P689" s="87"/>
      <c r="Q689" s="87"/>
      <c r="R689" s="87"/>
      <c r="S689" s="87"/>
      <c r="T689" s="88"/>
      <c r="U689" s="41"/>
      <c r="V689" s="41"/>
      <c r="W689" s="41"/>
      <c r="X689" s="41"/>
      <c r="Y689" s="41"/>
      <c r="Z689" s="41"/>
      <c r="AA689" s="41"/>
      <c r="AB689" s="41"/>
      <c r="AC689" s="41"/>
      <c r="AD689" s="41"/>
      <c r="AE689" s="41"/>
      <c r="AT689" s="20" t="s">
        <v>199</v>
      </c>
      <c r="AU689" s="20" t="s">
        <v>84</v>
      </c>
    </row>
    <row r="690" s="2" customFormat="1">
      <c r="A690" s="41"/>
      <c r="B690" s="42"/>
      <c r="C690" s="43"/>
      <c r="D690" s="218" t="s">
        <v>200</v>
      </c>
      <c r="E690" s="43"/>
      <c r="F690" s="223" t="s">
        <v>3877</v>
      </c>
      <c r="G690" s="43"/>
      <c r="H690" s="43"/>
      <c r="I690" s="220"/>
      <c r="J690" s="43"/>
      <c r="K690" s="43"/>
      <c r="L690" s="47"/>
      <c r="M690" s="221"/>
      <c r="N690" s="222"/>
      <c r="O690" s="87"/>
      <c r="P690" s="87"/>
      <c r="Q690" s="87"/>
      <c r="R690" s="87"/>
      <c r="S690" s="87"/>
      <c r="T690" s="88"/>
      <c r="U690" s="41"/>
      <c r="V690" s="41"/>
      <c r="W690" s="41"/>
      <c r="X690" s="41"/>
      <c r="Y690" s="41"/>
      <c r="Z690" s="41"/>
      <c r="AA690" s="41"/>
      <c r="AB690" s="41"/>
      <c r="AC690" s="41"/>
      <c r="AD690" s="41"/>
      <c r="AE690" s="41"/>
      <c r="AT690" s="20" t="s">
        <v>200</v>
      </c>
      <c r="AU690" s="20" t="s">
        <v>84</v>
      </c>
    </row>
    <row r="691" s="2" customFormat="1" ht="16.5" customHeight="1">
      <c r="A691" s="41"/>
      <c r="B691" s="42"/>
      <c r="C691" s="205" t="s">
        <v>3097</v>
      </c>
      <c r="D691" s="205" t="s">
        <v>193</v>
      </c>
      <c r="E691" s="206" t="s">
        <v>3878</v>
      </c>
      <c r="F691" s="207" t="s">
        <v>3879</v>
      </c>
      <c r="G691" s="208" t="s">
        <v>1601</v>
      </c>
      <c r="H691" s="209">
        <v>3</v>
      </c>
      <c r="I691" s="210"/>
      <c r="J691" s="211">
        <f>ROUND(I691*H691,2)</f>
        <v>0</v>
      </c>
      <c r="K691" s="207" t="s">
        <v>19</v>
      </c>
      <c r="L691" s="47"/>
      <c r="M691" s="212" t="s">
        <v>19</v>
      </c>
      <c r="N691" s="213" t="s">
        <v>45</v>
      </c>
      <c r="O691" s="87"/>
      <c r="P691" s="214">
        <f>O691*H691</f>
        <v>0</v>
      </c>
      <c r="Q691" s="214">
        <v>0</v>
      </c>
      <c r="R691" s="214">
        <f>Q691*H691</f>
        <v>0</v>
      </c>
      <c r="S691" s="214">
        <v>0</v>
      </c>
      <c r="T691" s="215">
        <f>S691*H691</f>
        <v>0</v>
      </c>
      <c r="U691" s="41"/>
      <c r="V691" s="41"/>
      <c r="W691" s="41"/>
      <c r="X691" s="41"/>
      <c r="Y691" s="41"/>
      <c r="Z691" s="41"/>
      <c r="AA691" s="41"/>
      <c r="AB691" s="41"/>
      <c r="AC691" s="41"/>
      <c r="AD691" s="41"/>
      <c r="AE691" s="41"/>
      <c r="AR691" s="216" t="s">
        <v>282</v>
      </c>
      <c r="AT691" s="216" t="s">
        <v>193</v>
      </c>
      <c r="AU691" s="216" t="s">
        <v>84</v>
      </c>
      <c r="AY691" s="20" t="s">
        <v>192</v>
      </c>
      <c r="BE691" s="217">
        <f>IF(N691="základní",J691,0)</f>
        <v>0</v>
      </c>
      <c r="BF691" s="217">
        <f>IF(N691="snížená",J691,0)</f>
        <v>0</v>
      </c>
      <c r="BG691" s="217">
        <f>IF(N691="zákl. přenesená",J691,0)</f>
        <v>0</v>
      </c>
      <c r="BH691" s="217">
        <f>IF(N691="sníž. přenesená",J691,0)</f>
        <v>0</v>
      </c>
      <c r="BI691" s="217">
        <f>IF(N691="nulová",J691,0)</f>
        <v>0</v>
      </c>
      <c r="BJ691" s="20" t="s">
        <v>82</v>
      </c>
      <c r="BK691" s="217">
        <f>ROUND(I691*H691,2)</f>
        <v>0</v>
      </c>
      <c r="BL691" s="20" t="s">
        <v>282</v>
      </c>
      <c r="BM691" s="216" t="s">
        <v>3880</v>
      </c>
    </row>
    <row r="692" s="2" customFormat="1">
      <c r="A692" s="41"/>
      <c r="B692" s="42"/>
      <c r="C692" s="43"/>
      <c r="D692" s="218" t="s">
        <v>199</v>
      </c>
      <c r="E692" s="43"/>
      <c r="F692" s="219" t="s">
        <v>3879</v>
      </c>
      <c r="G692" s="43"/>
      <c r="H692" s="43"/>
      <c r="I692" s="220"/>
      <c r="J692" s="43"/>
      <c r="K692" s="43"/>
      <c r="L692" s="47"/>
      <c r="M692" s="221"/>
      <c r="N692" s="222"/>
      <c r="O692" s="87"/>
      <c r="P692" s="87"/>
      <c r="Q692" s="87"/>
      <c r="R692" s="87"/>
      <c r="S692" s="87"/>
      <c r="T692" s="88"/>
      <c r="U692" s="41"/>
      <c r="V692" s="41"/>
      <c r="W692" s="41"/>
      <c r="X692" s="41"/>
      <c r="Y692" s="41"/>
      <c r="Z692" s="41"/>
      <c r="AA692" s="41"/>
      <c r="AB692" s="41"/>
      <c r="AC692" s="41"/>
      <c r="AD692" s="41"/>
      <c r="AE692" s="41"/>
      <c r="AT692" s="20" t="s">
        <v>199</v>
      </c>
      <c r="AU692" s="20" t="s">
        <v>84</v>
      </c>
    </row>
    <row r="693" s="2" customFormat="1">
      <c r="A693" s="41"/>
      <c r="B693" s="42"/>
      <c r="C693" s="43"/>
      <c r="D693" s="218" t="s">
        <v>200</v>
      </c>
      <c r="E693" s="43"/>
      <c r="F693" s="223" t="s">
        <v>3881</v>
      </c>
      <c r="G693" s="43"/>
      <c r="H693" s="43"/>
      <c r="I693" s="220"/>
      <c r="J693" s="43"/>
      <c r="K693" s="43"/>
      <c r="L693" s="47"/>
      <c r="M693" s="221"/>
      <c r="N693" s="222"/>
      <c r="O693" s="87"/>
      <c r="P693" s="87"/>
      <c r="Q693" s="87"/>
      <c r="R693" s="87"/>
      <c r="S693" s="87"/>
      <c r="T693" s="88"/>
      <c r="U693" s="41"/>
      <c r="V693" s="41"/>
      <c r="W693" s="41"/>
      <c r="X693" s="41"/>
      <c r="Y693" s="41"/>
      <c r="Z693" s="41"/>
      <c r="AA693" s="41"/>
      <c r="AB693" s="41"/>
      <c r="AC693" s="41"/>
      <c r="AD693" s="41"/>
      <c r="AE693" s="41"/>
      <c r="AT693" s="20" t="s">
        <v>200</v>
      </c>
      <c r="AU693" s="20" t="s">
        <v>84</v>
      </c>
    </row>
    <row r="694" s="2" customFormat="1" ht="16.5" customHeight="1">
      <c r="A694" s="41"/>
      <c r="B694" s="42"/>
      <c r="C694" s="205" t="s">
        <v>3103</v>
      </c>
      <c r="D694" s="205" t="s">
        <v>193</v>
      </c>
      <c r="E694" s="206" t="s">
        <v>3882</v>
      </c>
      <c r="F694" s="207" t="s">
        <v>3883</v>
      </c>
      <c r="G694" s="208" t="s">
        <v>1601</v>
      </c>
      <c r="H694" s="209">
        <v>7</v>
      </c>
      <c r="I694" s="210"/>
      <c r="J694" s="211">
        <f>ROUND(I694*H694,2)</f>
        <v>0</v>
      </c>
      <c r="K694" s="207" t="s">
        <v>19</v>
      </c>
      <c r="L694" s="47"/>
      <c r="M694" s="212" t="s">
        <v>19</v>
      </c>
      <c r="N694" s="213" t="s">
        <v>45</v>
      </c>
      <c r="O694" s="87"/>
      <c r="P694" s="214">
        <f>O694*H694</f>
        <v>0</v>
      </c>
      <c r="Q694" s="214">
        <v>0</v>
      </c>
      <c r="R694" s="214">
        <f>Q694*H694</f>
        <v>0</v>
      </c>
      <c r="S694" s="214">
        <v>0</v>
      </c>
      <c r="T694" s="215">
        <f>S694*H694</f>
        <v>0</v>
      </c>
      <c r="U694" s="41"/>
      <c r="V694" s="41"/>
      <c r="W694" s="41"/>
      <c r="X694" s="41"/>
      <c r="Y694" s="41"/>
      <c r="Z694" s="41"/>
      <c r="AA694" s="41"/>
      <c r="AB694" s="41"/>
      <c r="AC694" s="41"/>
      <c r="AD694" s="41"/>
      <c r="AE694" s="41"/>
      <c r="AR694" s="216" t="s">
        <v>282</v>
      </c>
      <c r="AT694" s="216" t="s">
        <v>193</v>
      </c>
      <c r="AU694" s="216" t="s">
        <v>84</v>
      </c>
      <c r="AY694" s="20" t="s">
        <v>192</v>
      </c>
      <c r="BE694" s="217">
        <f>IF(N694="základní",J694,0)</f>
        <v>0</v>
      </c>
      <c r="BF694" s="217">
        <f>IF(N694="snížená",J694,0)</f>
        <v>0</v>
      </c>
      <c r="BG694" s="217">
        <f>IF(N694="zákl. přenesená",J694,0)</f>
        <v>0</v>
      </c>
      <c r="BH694" s="217">
        <f>IF(N694="sníž. přenesená",J694,0)</f>
        <v>0</v>
      </c>
      <c r="BI694" s="217">
        <f>IF(N694="nulová",J694,0)</f>
        <v>0</v>
      </c>
      <c r="BJ694" s="20" t="s">
        <v>82</v>
      </c>
      <c r="BK694" s="217">
        <f>ROUND(I694*H694,2)</f>
        <v>0</v>
      </c>
      <c r="BL694" s="20" t="s">
        <v>282</v>
      </c>
      <c r="BM694" s="216" t="s">
        <v>3884</v>
      </c>
    </row>
    <row r="695" s="2" customFormat="1">
      <c r="A695" s="41"/>
      <c r="B695" s="42"/>
      <c r="C695" s="43"/>
      <c r="D695" s="218" t="s">
        <v>199</v>
      </c>
      <c r="E695" s="43"/>
      <c r="F695" s="219" t="s">
        <v>3883</v>
      </c>
      <c r="G695" s="43"/>
      <c r="H695" s="43"/>
      <c r="I695" s="220"/>
      <c r="J695" s="43"/>
      <c r="K695" s="43"/>
      <c r="L695" s="47"/>
      <c r="M695" s="221"/>
      <c r="N695" s="222"/>
      <c r="O695" s="87"/>
      <c r="P695" s="87"/>
      <c r="Q695" s="87"/>
      <c r="R695" s="87"/>
      <c r="S695" s="87"/>
      <c r="T695" s="88"/>
      <c r="U695" s="41"/>
      <c r="V695" s="41"/>
      <c r="W695" s="41"/>
      <c r="X695" s="41"/>
      <c r="Y695" s="41"/>
      <c r="Z695" s="41"/>
      <c r="AA695" s="41"/>
      <c r="AB695" s="41"/>
      <c r="AC695" s="41"/>
      <c r="AD695" s="41"/>
      <c r="AE695" s="41"/>
      <c r="AT695" s="20" t="s">
        <v>199</v>
      </c>
      <c r="AU695" s="20" t="s">
        <v>84</v>
      </c>
    </row>
    <row r="696" s="2" customFormat="1">
      <c r="A696" s="41"/>
      <c r="B696" s="42"/>
      <c r="C696" s="43"/>
      <c r="D696" s="218" t="s">
        <v>200</v>
      </c>
      <c r="E696" s="43"/>
      <c r="F696" s="223" t="s">
        <v>3885</v>
      </c>
      <c r="G696" s="43"/>
      <c r="H696" s="43"/>
      <c r="I696" s="220"/>
      <c r="J696" s="43"/>
      <c r="K696" s="43"/>
      <c r="L696" s="47"/>
      <c r="M696" s="221"/>
      <c r="N696" s="222"/>
      <c r="O696" s="87"/>
      <c r="P696" s="87"/>
      <c r="Q696" s="87"/>
      <c r="R696" s="87"/>
      <c r="S696" s="87"/>
      <c r="T696" s="88"/>
      <c r="U696" s="41"/>
      <c r="V696" s="41"/>
      <c r="W696" s="41"/>
      <c r="X696" s="41"/>
      <c r="Y696" s="41"/>
      <c r="Z696" s="41"/>
      <c r="AA696" s="41"/>
      <c r="AB696" s="41"/>
      <c r="AC696" s="41"/>
      <c r="AD696" s="41"/>
      <c r="AE696" s="41"/>
      <c r="AT696" s="20" t="s">
        <v>200</v>
      </c>
      <c r="AU696" s="20" t="s">
        <v>84</v>
      </c>
    </row>
    <row r="697" s="2" customFormat="1" ht="16.5" customHeight="1">
      <c r="A697" s="41"/>
      <c r="B697" s="42"/>
      <c r="C697" s="205" t="s">
        <v>3110</v>
      </c>
      <c r="D697" s="205" t="s">
        <v>193</v>
      </c>
      <c r="E697" s="206" t="s">
        <v>3886</v>
      </c>
      <c r="F697" s="207" t="s">
        <v>3887</v>
      </c>
      <c r="G697" s="208" t="s">
        <v>1601</v>
      </c>
      <c r="H697" s="209">
        <v>3</v>
      </c>
      <c r="I697" s="210"/>
      <c r="J697" s="211">
        <f>ROUND(I697*H697,2)</f>
        <v>0</v>
      </c>
      <c r="K697" s="207" t="s">
        <v>19</v>
      </c>
      <c r="L697" s="47"/>
      <c r="M697" s="212" t="s">
        <v>19</v>
      </c>
      <c r="N697" s="213" t="s">
        <v>45</v>
      </c>
      <c r="O697" s="87"/>
      <c r="P697" s="214">
        <f>O697*H697</f>
        <v>0</v>
      </c>
      <c r="Q697" s="214">
        <v>0</v>
      </c>
      <c r="R697" s="214">
        <f>Q697*H697</f>
        <v>0</v>
      </c>
      <c r="S697" s="214">
        <v>0</v>
      </c>
      <c r="T697" s="215">
        <f>S697*H697</f>
        <v>0</v>
      </c>
      <c r="U697" s="41"/>
      <c r="V697" s="41"/>
      <c r="W697" s="41"/>
      <c r="X697" s="41"/>
      <c r="Y697" s="41"/>
      <c r="Z697" s="41"/>
      <c r="AA697" s="41"/>
      <c r="AB697" s="41"/>
      <c r="AC697" s="41"/>
      <c r="AD697" s="41"/>
      <c r="AE697" s="41"/>
      <c r="AR697" s="216" t="s">
        <v>282</v>
      </c>
      <c r="AT697" s="216" t="s">
        <v>193</v>
      </c>
      <c r="AU697" s="216" t="s">
        <v>84</v>
      </c>
      <c r="AY697" s="20" t="s">
        <v>192</v>
      </c>
      <c r="BE697" s="217">
        <f>IF(N697="základní",J697,0)</f>
        <v>0</v>
      </c>
      <c r="BF697" s="217">
        <f>IF(N697="snížená",J697,0)</f>
        <v>0</v>
      </c>
      <c r="BG697" s="217">
        <f>IF(N697="zákl. přenesená",J697,0)</f>
        <v>0</v>
      </c>
      <c r="BH697" s="217">
        <f>IF(N697="sníž. přenesená",J697,0)</f>
        <v>0</v>
      </c>
      <c r="BI697" s="217">
        <f>IF(N697="nulová",J697,0)</f>
        <v>0</v>
      </c>
      <c r="BJ697" s="20" t="s">
        <v>82</v>
      </c>
      <c r="BK697" s="217">
        <f>ROUND(I697*H697,2)</f>
        <v>0</v>
      </c>
      <c r="BL697" s="20" t="s">
        <v>282</v>
      </c>
      <c r="BM697" s="216" t="s">
        <v>3888</v>
      </c>
    </row>
    <row r="698" s="2" customFormat="1">
      <c r="A698" s="41"/>
      <c r="B698" s="42"/>
      <c r="C698" s="43"/>
      <c r="D698" s="218" t="s">
        <v>199</v>
      </c>
      <c r="E698" s="43"/>
      <c r="F698" s="219" t="s">
        <v>3887</v>
      </c>
      <c r="G698" s="43"/>
      <c r="H698" s="43"/>
      <c r="I698" s="220"/>
      <c r="J698" s="43"/>
      <c r="K698" s="43"/>
      <c r="L698" s="47"/>
      <c r="M698" s="221"/>
      <c r="N698" s="222"/>
      <c r="O698" s="87"/>
      <c r="P698" s="87"/>
      <c r="Q698" s="87"/>
      <c r="R698" s="87"/>
      <c r="S698" s="87"/>
      <c r="T698" s="88"/>
      <c r="U698" s="41"/>
      <c r="V698" s="41"/>
      <c r="W698" s="41"/>
      <c r="X698" s="41"/>
      <c r="Y698" s="41"/>
      <c r="Z698" s="41"/>
      <c r="AA698" s="41"/>
      <c r="AB698" s="41"/>
      <c r="AC698" s="41"/>
      <c r="AD698" s="41"/>
      <c r="AE698" s="41"/>
      <c r="AT698" s="20" t="s">
        <v>199</v>
      </c>
      <c r="AU698" s="20" t="s">
        <v>84</v>
      </c>
    </row>
    <row r="699" s="2" customFormat="1">
      <c r="A699" s="41"/>
      <c r="B699" s="42"/>
      <c r="C699" s="43"/>
      <c r="D699" s="218" t="s">
        <v>200</v>
      </c>
      <c r="E699" s="43"/>
      <c r="F699" s="223" t="s">
        <v>3889</v>
      </c>
      <c r="G699" s="43"/>
      <c r="H699" s="43"/>
      <c r="I699" s="220"/>
      <c r="J699" s="43"/>
      <c r="K699" s="43"/>
      <c r="L699" s="47"/>
      <c r="M699" s="221"/>
      <c r="N699" s="222"/>
      <c r="O699" s="87"/>
      <c r="P699" s="87"/>
      <c r="Q699" s="87"/>
      <c r="R699" s="87"/>
      <c r="S699" s="87"/>
      <c r="T699" s="88"/>
      <c r="U699" s="41"/>
      <c r="V699" s="41"/>
      <c r="W699" s="41"/>
      <c r="X699" s="41"/>
      <c r="Y699" s="41"/>
      <c r="Z699" s="41"/>
      <c r="AA699" s="41"/>
      <c r="AB699" s="41"/>
      <c r="AC699" s="41"/>
      <c r="AD699" s="41"/>
      <c r="AE699" s="41"/>
      <c r="AT699" s="20" t="s">
        <v>200</v>
      </c>
      <c r="AU699" s="20" t="s">
        <v>84</v>
      </c>
    </row>
    <row r="700" s="2" customFormat="1" ht="16.5" customHeight="1">
      <c r="A700" s="41"/>
      <c r="B700" s="42"/>
      <c r="C700" s="205" t="s">
        <v>3115</v>
      </c>
      <c r="D700" s="205" t="s">
        <v>193</v>
      </c>
      <c r="E700" s="206" t="s">
        <v>3890</v>
      </c>
      <c r="F700" s="207" t="s">
        <v>3891</v>
      </c>
      <c r="G700" s="208" t="s">
        <v>1601</v>
      </c>
      <c r="H700" s="209">
        <v>1</v>
      </c>
      <c r="I700" s="210"/>
      <c r="J700" s="211">
        <f>ROUND(I700*H700,2)</f>
        <v>0</v>
      </c>
      <c r="K700" s="207" t="s">
        <v>19</v>
      </c>
      <c r="L700" s="47"/>
      <c r="M700" s="212" t="s">
        <v>19</v>
      </c>
      <c r="N700" s="213" t="s">
        <v>45</v>
      </c>
      <c r="O700" s="87"/>
      <c r="P700" s="214">
        <f>O700*H700</f>
        <v>0</v>
      </c>
      <c r="Q700" s="214">
        <v>0</v>
      </c>
      <c r="R700" s="214">
        <f>Q700*H700</f>
        <v>0</v>
      </c>
      <c r="S700" s="214">
        <v>0</v>
      </c>
      <c r="T700" s="215">
        <f>S700*H700</f>
        <v>0</v>
      </c>
      <c r="U700" s="41"/>
      <c r="V700" s="41"/>
      <c r="W700" s="41"/>
      <c r="X700" s="41"/>
      <c r="Y700" s="41"/>
      <c r="Z700" s="41"/>
      <c r="AA700" s="41"/>
      <c r="AB700" s="41"/>
      <c r="AC700" s="41"/>
      <c r="AD700" s="41"/>
      <c r="AE700" s="41"/>
      <c r="AR700" s="216" t="s">
        <v>282</v>
      </c>
      <c r="AT700" s="216" t="s">
        <v>193</v>
      </c>
      <c r="AU700" s="216" t="s">
        <v>84</v>
      </c>
      <c r="AY700" s="20" t="s">
        <v>192</v>
      </c>
      <c r="BE700" s="217">
        <f>IF(N700="základní",J700,0)</f>
        <v>0</v>
      </c>
      <c r="BF700" s="217">
        <f>IF(N700="snížená",J700,0)</f>
        <v>0</v>
      </c>
      <c r="BG700" s="217">
        <f>IF(N700="zákl. přenesená",J700,0)</f>
        <v>0</v>
      </c>
      <c r="BH700" s="217">
        <f>IF(N700="sníž. přenesená",J700,0)</f>
        <v>0</v>
      </c>
      <c r="BI700" s="217">
        <f>IF(N700="nulová",J700,0)</f>
        <v>0</v>
      </c>
      <c r="BJ700" s="20" t="s">
        <v>82</v>
      </c>
      <c r="BK700" s="217">
        <f>ROUND(I700*H700,2)</f>
        <v>0</v>
      </c>
      <c r="BL700" s="20" t="s">
        <v>282</v>
      </c>
      <c r="BM700" s="216" t="s">
        <v>3892</v>
      </c>
    </row>
    <row r="701" s="2" customFormat="1">
      <c r="A701" s="41"/>
      <c r="B701" s="42"/>
      <c r="C701" s="43"/>
      <c r="D701" s="218" t="s">
        <v>199</v>
      </c>
      <c r="E701" s="43"/>
      <c r="F701" s="219" t="s">
        <v>3891</v>
      </c>
      <c r="G701" s="43"/>
      <c r="H701" s="43"/>
      <c r="I701" s="220"/>
      <c r="J701" s="43"/>
      <c r="K701" s="43"/>
      <c r="L701" s="47"/>
      <c r="M701" s="221"/>
      <c r="N701" s="222"/>
      <c r="O701" s="87"/>
      <c r="P701" s="87"/>
      <c r="Q701" s="87"/>
      <c r="R701" s="87"/>
      <c r="S701" s="87"/>
      <c r="T701" s="88"/>
      <c r="U701" s="41"/>
      <c r="V701" s="41"/>
      <c r="W701" s="41"/>
      <c r="X701" s="41"/>
      <c r="Y701" s="41"/>
      <c r="Z701" s="41"/>
      <c r="AA701" s="41"/>
      <c r="AB701" s="41"/>
      <c r="AC701" s="41"/>
      <c r="AD701" s="41"/>
      <c r="AE701" s="41"/>
      <c r="AT701" s="20" t="s">
        <v>199</v>
      </c>
      <c r="AU701" s="20" t="s">
        <v>84</v>
      </c>
    </row>
    <row r="702" s="2" customFormat="1">
      <c r="A702" s="41"/>
      <c r="B702" s="42"/>
      <c r="C702" s="43"/>
      <c r="D702" s="218" t="s">
        <v>200</v>
      </c>
      <c r="E702" s="43"/>
      <c r="F702" s="223" t="s">
        <v>3893</v>
      </c>
      <c r="G702" s="43"/>
      <c r="H702" s="43"/>
      <c r="I702" s="220"/>
      <c r="J702" s="43"/>
      <c r="K702" s="43"/>
      <c r="L702" s="47"/>
      <c r="M702" s="221"/>
      <c r="N702" s="222"/>
      <c r="O702" s="87"/>
      <c r="P702" s="87"/>
      <c r="Q702" s="87"/>
      <c r="R702" s="87"/>
      <c r="S702" s="87"/>
      <c r="T702" s="88"/>
      <c r="U702" s="41"/>
      <c r="V702" s="41"/>
      <c r="W702" s="41"/>
      <c r="X702" s="41"/>
      <c r="Y702" s="41"/>
      <c r="Z702" s="41"/>
      <c r="AA702" s="41"/>
      <c r="AB702" s="41"/>
      <c r="AC702" s="41"/>
      <c r="AD702" s="41"/>
      <c r="AE702" s="41"/>
      <c r="AT702" s="20" t="s">
        <v>200</v>
      </c>
      <c r="AU702" s="20" t="s">
        <v>84</v>
      </c>
    </row>
    <row r="703" s="2" customFormat="1" ht="16.5" customHeight="1">
      <c r="A703" s="41"/>
      <c r="B703" s="42"/>
      <c r="C703" s="205" t="s">
        <v>3120</v>
      </c>
      <c r="D703" s="205" t="s">
        <v>193</v>
      </c>
      <c r="E703" s="206" t="s">
        <v>3894</v>
      </c>
      <c r="F703" s="207" t="s">
        <v>3895</v>
      </c>
      <c r="G703" s="208" t="s">
        <v>1601</v>
      </c>
      <c r="H703" s="209">
        <v>2</v>
      </c>
      <c r="I703" s="210"/>
      <c r="J703" s="211">
        <f>ROUND(I703*H703,2)</f>
        <v>0</v>
      </c>
      <c r="K703" s="207" t="s">
        <v>19</v>
      </c>
      <c r="L703" s="47"/>
      <c r="M703" s="212" t="s">
        <v>19</v>
      </c>
      <c r="N703" s="213" t="s">
        <v>45</v>
      </c>
      <c r="O703" s="87"/>
      <c r="P703" s="214">
        <f>O703*H703</f>
        <v>0</v>
      </c>
      <c r="Q703" s="214">
        <v>0</v>
      </c>
      <c r="R703" s="214">
        <f>Q703*H703</f>
        <v>0</v>
      </c>
      <c r="S703" s="214">
        <v>0</v>
      </c>
      <c r="T703" s="215">
        <f>S703*H703</f>
        <v>0</v>
      </c>
      <c r="U703" s="41"/>
      <c r="V703" s="41"/>
      <c r="W703" s="41"/>
      <c r="X703" s="41"/>
      <c r="Y703" s="41"/>
      <c r="Z703" s="41"/>
      <c r="AA703" s="41"/>
      <c r="AB703" s="41"/>
      <c r="AC703" s="41"/>
      <c r="AD703" s="41"/>
      <c r="AE703" s="41"/>
      <c r="AR703" s="216" t="s">
        <v>282</v>
      </c>
      <c r="AT703" s="216" t="s">
        <v>193</v>
      </c>
      <c r="AU703" s="216" t="s">
        <v>84</v>
      </c>
      <c r="AY703" s="20" t="s">
        <v>192</v>
      </c>
      <c r="BE703" s="217">
        <f>IF(N703="základní",J703,0)</f>
        <v>0</v>
      </c>
      <c r="BF703" s="217">
        <f>IF(N703="snížená",J703,0)</f>
        <v>0</v>
      </c>
      <c r="BG703" s="217">
        <f>IF(N703="zákl. přenesená",J703,0)</f>
        <v>0</v>
      </c>
      <c r="BH703" s="217">
        <f>IF(N703="sníž. přenesená",J703,0)</f>
        <v>0</v>
      </c>
      <c r="BI703" s="217">
        <f>IF(N703="nulová",J703,0)</f>
        <v>0</v>
      </c>
      <c r="BJ703" s="20" t="s">
        <v>82</v>
      </c>
      <c r="BK703" s="217">
        <f>ROUND(I703*H703,2)</f>
        <v>0</v>
      </c>
      <c r="BL703" s="20" t="s">
        <v>282</v>
      </c>
      <c r="BM703" s="216" t="s">
        <v>3896</v>
      </c>
    </row>
    <row r="704" s="2" customFormat="1">
      <c r="A704" s="41"/>
      <c r="B704" s="42"/>
      <c r="C704" s="43"/>
      <c r="D704" s="218" t="s">
        <v>199</v>
      </c>
      <c r="E704" s="43"/>
      <c r="F704" s="219" t="s">
        <v>3895</v>
      </c>
      <c r="G704" s="43"/>
      <c r="H704" s="43"/>
      <c r="I704" s="220"/>
      <c r="J704" s="43"/>
      <c r="K704" s="43"/>
      <c r="L704" s="47"/>
      <c r="M704" s="221"/>
      <c r="N704" s="222"/>
      <c r="O704" s="87"/>
      <c r="P704" s="87"/>
      <c r="Q704" s="87"/>
      <c r="R704" s="87"/>
      <c r="S704" s="87"/>
      <c r="T704" s="88"/>
      <c r="U704" s="41"/>
      <c r="V704" s="41"/>
      <c r="W704" s="41"/>
      <c r="X704" s="41"/>
      <c r="Y704" s="41"/>
      <c r="Z704" s="41"/>
      <c r="AA704" s="41"/>
      <c r="AB704" s="41"/>
      <c r="AC704" s="41"/>
      <c r="AD704" s="41"/>
      <c r="AE704" s="41"/>
      <c r="AT704" s="20" t="s">
        <v>199</v>
      </c>
      <c r="AU704" s="20" t="s">
        <v>84</v>
      </c>
    </row>
    <row r="705" s="2" customFormat="1">
      <c r="A705" s="41"/>
      <c r="B705" s="42"/>
      <c r="C705" s="43"/>
      <c r="D705" s="218" t="s">
        <v>200</v>
      </c>
      <c r="E705" s="43"/>
      <c r="F705" s="223" t="s">
        <v>3897</v>
      </c>
      <c r="G705" s="43"/>
      <c r="H705" s="43"/>
      <c r="I705" s="220"/>
      <c r="J705" s="43"/>
      <c r="K705" s="43"/>
      <c r="L705" s="47"/>
      <c r="M705" s="221"/>
      <c r="N705" s="222"/>
      <c r="O705" s="87"/>
      <c r="P705" s="87"/>
      <c r="Q705" s="87"/>
      <c r="R705" s="87"/>
      <c r="S705" s="87"/>
      <c r="T705" s="88"/>
      <c r="U705" s="41"/>
      <c r="V705" s="41"/>
      <c r="W705" s="41"/>
      <c r="X705" s="41"/>
      <c r="Y705" s="41"/>
      <c r="Z705" s="41"/>
      <c r="AA705" s="41"/>
      <c r="AB705" s="41"/>
      <c r="AC705" s="41"/>
      <c r="AD705" s="41"/>
      <c r="AE705" s="41"/>
      <c r="AT705" s="20" t="s">
        <v>200</v>
      </c>
      <c r="AU705" s="20" t="s">
        <v>84</v>
      </c>
    </row>
    <row r="706" s="2" customFormat="1" ht="16.5" customHeight="1">
      <c r="A706" s="41"/>
      <c r="B706" s="42"/>
      <c r="C706" s="205" t="s">
        <v>3127</v>
      </c>
      <c r="D706" s="205" t="s">
        <v>193</v>
      </c>
      <c r="E706" s="206" t="s">
        <v>3898</v>
      </c>
      <c r="F706" s="207" t="s">
        <v>3899</v>
      </c>
      <c r="G706" s="208" t="s">
        <v>1601</v>
      </c>
      <c r="H706" s="209">
        <v>2</v>
      </c>
      <c r="I706" s="210"/>
      <c r="J706" s="211">
        <f>ROUND(I706*H706,2)</f>
        <v>0</v>
      </c>
      <c r="K706" s="207" t="s">
        <v>19</v>
      </c>
      <c r="L706" s="47"/>
      <c r="M706" s="212" t="s">
        <v>19</v>
      </c>
      <c r="N706" s="213" t="s">
        <v>45</v>
      </c>
      <c r="O706" s="87"/>
      <c r="P706" s="214">
        <f>O706*H706</f>
        <v>0</v>
      </c>
      <c r="Q706" s="214">
        <v>0</v>
      </c>
      <c r="R706" s="214">
        <f>Q706*H706</f>
        <v>0</v>
      </c>
      <c r="S706" s="214">
        <v>0</v>
      </c>
      <c r="T706" s="215">
        <f>S706*H706</f>
        <v>0</v>
      </c>
      <c r="U706" s="41"/>
      <c r="V706" s="41"/>
      <c r="W706" s="41"/>
      <c r="X706" s="41"/>
      <c r="Y706" s="41"/>
      <c r="Z706" s="41"/>
      <c r="AA706" s="41"/>
      <c r="AB706" s="41"/>
      <c r="AC706" s="41"/>
      <c r="AD706" s="41"/>
      <c r="AE706" s="41"/>
      <c r="AR706" s="216" t="s">
        <v>282</v>
      </c>
      <c r="AT706" s="216" t="s">
        <v>193</v>
      </c>
      <c r="AU706" s="216" t="s">
        <v>84</v>
      </c>
      <c r="AY706" s="20" t="s">
        <v>192</v>
      </c>
      <c r="BE706" s="217">
        <f>IF(N706="základní",J706,0)</f>
        <v>0</v>
      </c>
      <c r="BF706" s="217">
        <f>IF(N706="snížená",J706,0)</f>
        <v>0</v>
      </c>
      <c r="BG706" s="217">
        <f>IF(N706="zákl. přenesená",J706,0)</f>
        <v>0</v>
      </c>
      <c r="BH706" s="217">
        <f>IF(N706="sníž. přenesená",J706,0)</f>
        <v>0</v>
      </c>
      <c r="BI706" s="217">
        <f>IF(N706="nulová",J706,0)</f>
        <v>0</v>
      </c>
      <c r="BJ706" s="20" t="s">
        <v>82</v>
      </c>
      <c r="BK706" s="217">
        <f>ROUND(I706*H706,2)</f>
        <v>0</v>
      </c>
      <c r="BL706" s="20" t="s">
        <v>282</v>
      </c>
      <c r="BM706" s="216" t="s">
        <v>3900</v>
      </c>
    </row>
    <row r="707" s="2" customFormat="1">
      <c r="A707" s="41"/>
      <c r="B707" s="42"/>
      <c r="C707" s="43"/>
      <c r="D707" s="218" t="s">
        <v>199</v>
      </c>
      <c r="E707" s="43"/>
      <c r="F707" s="219" t="s">
        <v>3899</v>
      </c>
      <c r="G707" s="43"/>
      <c r="H707" s="43"/>
      <c r="I707" s="220"/>
      <c r="J707" s="43"/>
      <c r="K707" s="43"/>
      <c r="L707" s="47"/>
      <c r="M707" s="221"/>
      <c r="N707" s="222"/>
      <c r="O707" s="87"/>
      <c r="P707" s="87"/>
      <c r="Q707" s="87"/>
      <c r="R707" s="87"/>
      <c r="S707" s="87"/>
      <c r="T707" s="88"/>
      <c r="U707" s="41"/>
      <c r="V707" s="41"/>
      <c r="W707" s="41"/>
      <c r="X707" s="41"/>
      <c r="Y707" s="41"/>
      <c r="Z707" s="41"/>
      <c r="AA707" s="41"/>
      <c r="AB707" s="41"/>
      <c r="AC707" s="41"/>
      <c r="AD707" s="41"/>
      <c r="AE707" s="41"/>
      <c r="AT707" s="20" t="s">
        <v>199</v>
      </c>
      <c r="AU707" s="20" t="s">
        <v>84</v>
      </c>
    </row>
    <row r="708" s="2" customFormat="1">
      <c r="A708" s="41"/>
      <c r="B708" s="42"/>
      <c r="C708" s="43"/>
      <c r="D708" s="218" t="s">
        <v>200</v>
      </c>
      <c r="E708" s="43"/>
      <c r="F708" s="223" t="s">
        <v>3901</v>
      </c>
      <c r="G708" s="43"/>
      <c r="H708" s="43"/>
      <c r="I708" s="220"/>
      <c r="J708" s="43"/>
      <c r="K708" s="43"/>
      <c r="L708" s="47"/>
      <c r="M708" s="221"/>
      <c r="N708" s="222"/>
      <c r="O708" s="87"/>
      <c r="P708" s="87"/>
      <c r="Q708" s="87"/>
      <c r="R708" s="87"/>
      <c r="S708" s="87"/>
      <c r="T708" s="88"/>
      <c r="U708" s="41"/>
      <c r="V708" s="41"/>
      <c r="W708" s="41"/>
      <c r="X708" s="41"/>
      <c r="Y708" s="41"/>
      <c r="Z708" s="41"/>
      <c r="AA708" s="41"/>
      <c r="AB708" s="41"/>
      <c r="AC708" s="41"/>
      <c r="AD708" s="41"/>
      <c r="AE708" s="41"/>
      <c r="AT708" s="20" t="s">
        <v>200</v>
      </c>
      <c r="AU708" s="20" t="s">
        <v>84</v>
      </c>
    </row>
    <row r="709" s="2" customFormat="1" ht="16.5" customHeight="1">
      <c r="A709" s="41"/>
      <c r="B709" s="42"/>
      <c r="C709" s="205" t="s">
        <v>3135</v>
      </c>
      <c r="D709" s="205" t="s">
        <v>193</v>
      </c>
      <c r="E709" s="206" t="s">
        <v>3902</v>
      </c>
      <c r="F709" s="207" t="s">
        <v>3903</v>
      </c>
      <c r="G709" s="208" t="s">
        <v>1601</v>
      </c>
      <c r="H709" s="209">
        <v>1</v>
      </c>
      <c r="I709" s="210"/>
      <c r="J709" s="211">
        <f>ROUND(I709*H709,2)</f>
        <v>0</v>
      </c>
      <c r="K709" s="207" t="s">
        <v>19</v>
      </c>
      <c r="L709" s="47"/>
      <c r="M709" s="212" t="s">
        <v>19</v>
      </c>
      <c r="N709" s="213" t="s">
        <v>45</v>
      </c>
      <c r="O709" s="87"/>
      <c r="P709" s="214">
        <f>O709*H709</f>
        <v>0</v>
      </c>
      <c r="Q709" s="214">
        <v>0</v>
      </c>
      <c r="R709" s="214">
        <f>Q709*H709</f>
        <v>0</v>
      </c>
      <c r="S709" s="214">
        <v>0</v>
      </c>
      <c r="T709" s="215">
        <f>S709*H709</f>
        <v>0</v>
      </c>
      <c r="U709" s="41"/>
      <c r="V709" s="41"/>
      <c r="W709" s="41"/>
      <c r="X709" s="41"/>
      <c r="Y709" s="41"/>
      <c r="Z709" s="41"/>
      <c r="AA709" s="41"/>
      <c r="AB709" s="41"/>
      <c r="AC709" s="41"/>
      <c r="AD709" s="41"/>
      <c r="AE709" s="41"/>
      <c r="AR709" s="216" t="s">
        <v>282</v>
      </c>
      <c r="AT709" s="216" t="s">
        <v>193</v>
      </c>
      <c r="AU709" s="216" t="s">
        <v>84</v>
      </c>
      <c r="AY709" s="20" t="s">
        <v>192</v>
      </c>
      <c r="BE709" s="217">
        <f>IF(N709="základní",J709,0)</f>
        <v>0</v>
      </c>
      <c r="BF709" s="217">
        <f>IF(N709="snížená",J709,0)</f>
        <v>0</v>
      </c>
      <c r="BG709" s="217">
        <f>IF(N709="zákl. přenesená",J709,0)</f>
        <v>0</v>
      </c>
      <c r="BH709" s="217">
        <f>IF(N709="sníž. přenesená",J709,0)</f>
        <v>0</v>
      </c>
      <c r="BI709" s="217">
        <f>IF(N709="nulová",J709,0)</f>
        <v>0</v>
      </c>
      <c r="BJ709" s="20" t="s">
        <v>82</v>
      </c>
      <c r="BK709" s="217">
        <f>ROUND(I709*H709,2)</f>
        <v>0</v>
      </c>
      <c r="BL709" s="20" t="s">
        <v>282</v>
      </c>
      <c r="BM709" s="216" t="s">
        <v>3904</v>
      </c>
    </row>
    <row r="710" s="2" customFormat="1">
      <c r="A710" s="41"/>
      <c r="B710" s="42"/>
      <c r="C710" s="43"/>
      <c r="D710" s="218" t="s">
        <v>199</v>
      </c>
      <c r="E710" s="43"/>
      <c r="F710" s="219" t="s">
        <v>3903</v>
      </c>
      <c r="G710" s="43"/>
      <c r="H710" s="43"/>
      <c r="I710" s="220"/>
      <c r="J710" s="43"/>
      <c r="K710" s="43"/>
      <c r="L710" s="47"/>
      <c r="M710" s="221"/>
      <c r="N710" s="222"/>
      <c r="O710" s="87"/>
      <c r="P710" s="87"/>
      <c r="Q710" s="87"/>
      <c r="R710" s="87"/>
      <c r="S710" s="87"/>
      <c r="T710" s="88"/>
      <c r="U710" s="41"/>
      <c r="V710" s="41"/>
      <c r="W710" s="41"/>
      <c r="X710" s="41"/>
      <c r="Y710" s="41"/>
      <c r="Z710" s="41"/>
      <c r="AA710" s="41"/>
      <c r="AB710" s="41"/>
      <c r="AC710" s="41"/>
      <c r="AD710" s="41"/>
      <c r="AE710" s="41"/>
      <c r="AT710" s="20" t="s">
        <v>199</v>
      </c>
      <c r="AU710" s="20" t="s">
        <v>84</v>
      </c>
    </row>
    <row r="711" s="2" customFormat="1">
      <c r="A711" s="41"/>
      <c r="B711" s="42"/>
      <c r="C711" s="43"/>
      <c r="D711" s="218" t="s">
        <v>200</v>
      </c>
      <c r="E711" s="43"/>
      <c r="F711" s="223" t="s">
        <v>3905</v>
      </c>
      <c r="G711" s="43"/>
      <c r="H711" s="43"/>
      <c r="I711" s="220"/>
      <c r="J711" s="43"/>
      <c r="K711" s="43"/>
      <c r="L711" s="47"/>
      <c r="M711" s="221"/>
      <c r="N711" s="222"/>
      <c r="O711" s="87"/>
      <c r="P711" s="87"/>
      <c r="Q711" s="87"/>
      <c r="R711" s="87"/>
      <c r="S711" s="87"/>
      <c r="T711" s="88"/>
      <c r="U711" s="41"/>
      <c r="V711" s="41"/>
      <c r="W711" s="41"/>
      <c r="X711" s="41"/>
      <c r="Y711" s="41"/>
      <c r="Z711" s="41"/>
      <c r="AA711" s="41"/>
      <c r="AB711" s="41"/>
      <c r="AC711" s="41"/>
      <c r="AD711" s="41"/>
      <c r="AE711" s="41"/>
      <c r="AT711" s="20" t="s">
        <v>200</v>
      </c>
      <c r="AU711" s="20" t="s">
        <v>84</v>
      </c>
    </row>
    <row r="712" s="2" customFormat="1" ht="16.5" customHeight="1">
      <c r="A712" s="41"/>
      <c r="B712" s="42"/>
      <c r="C712" s="205" t="s">
        <v>3139</v>
      </c>
      <c r="D712" s="205" t="s">
        <v>193</v>
      </c>
      <c r="E712" s="206" t="s">
        <v>3906</v>
      </c>
      <c r="F712" s="207" t="s">
        <v>3907</v>
      </c>
      <c r="G712" s="208" t="s">
        <v>1601</v>
      </c>
      <c r="H712" s="209">
        <v>3</v>
      </c>
      <c r="I712" s="210"/>
      <c r="J712" s="211">
        <f>ROUND(I712*H712,2)</f>
        <v>0</v>
      </c>
      <c r="K712" s="207" t="s">
        <v>19</v>
      </c>
      <c r="L712" s="47"/>
      <c r="M712" s="212" t="s">
        <v>19</v>
      </c>
      <c r="N712" s="213" t="s">
        <v>45</v>
      </c>
      <c r="O712" s="87"/>
      <c r="P712" s="214">
        <f>O712*H712</f>
        <v>0</v>
      </c>
      <c r="Q712" s="214">
        <v>0</v>
      </c>
      <c r="R712" s="214">
        <f>Q712*H712</f>
        <v>0</v>
      </c>
      <c r="S712" s="214">
        <v>0</v>
      </c>
      <c r="T712" s="215">
        <f>S712*H712</f>
        <v>0</v>
      </c>
      <c r="U712" s="41"/>
      <c r="V712" s="41"/>
      <c r="W712" s="41"/>
      <c r="X712" s="41"/>
      <c r="Y712" s="41"/>
      <c r="Z712" s="41"/>
      <c r="AA712" s="41"/>
      <c r="AB712" s="41"/>
      <c r="AC712" s="41"/>
      <c r="AD712" s="41"/>
      <c r="AE712" s="41"/>
      <c r="AR712" s="216" t="s">
        <v>282</v>
      </c>
      <c r="AT712" s="216" t="s">
        <v>193</v>
      </c>
      <c r="AU712" s="216" t="s">
        <v>84</v>
      </c>
      <c r="AY712" s="20" t="s">
        <v>192</v>
      </c>
      <c r="BE712" s="217">
        <f>IF(N712="základní",J712,0)</f>
        <v>0</v>
      </c>
      <c r="BF712" s="217">
        <f>IF(N712="snížená",J712,0)</f>
        <v>0</v>
      </c>
      <c r="BG712" s="217">
        <f>IF(N712="zákl. přenesená",J712,0)</f>
        <v>0</v>
      </c>
      <c r="BH712" s="217">
        <f>IF(N712="sníž. přenesená",J712,0)</f>
        <v>0</v>
      </c>
      <c r="BI712" s="217">
        <f>IF(N712="nulová",J712,0)</f>
        <v>0</v>
      </c>
      <c r="BJ712" s="20" t="s">
        <v>82</v>
      </c>
      <c r="BK712" s="217">
        <f>ROUND(I712*H712,2)</f>
        <v>0</v>
      </c>
      <c r="BL712" s="20" t="s">
        <v>282</v>
      </c>
      <c r="BM712" s="216" t="s">
        <v>3908</v>
      </c>
    </row>
    <row r="713" s="2" customFormat="1">
      <c r="A713" s="41"/>
      <c r="B713" s="42"/>
      <c r="C713" s="43"/>
      <c r="D713" s="218" t="s">
        <v>199</v>
      </c>
      <c r="E713" s="43"/>
      <c r="F713" s="219" t="s">
        <v>3907</v>
      </c>
      <c r="G713" s="43"/>
      <c r="H713" s="43"/>
      <c r="I713" s="220"/>
      <c r="J713" s="43"/>
      <c r="K713" s="43"/>
      <c r="L713" s="47"/>
      <c r="M713" s="221"/>
      <c r="N713" s="222"/>
      <c r="O713" s="87"/>
      <c r="P713" s="87"/>
      <c r="Q713" s="87"/>
      <c r="R713" s="87"/>
      <c r="S713" s="87"/>
      <c r="T713" s="88"/>
      <c r="U713" s="41"/>
      <c r="V713" s="41"/>
      <c r="W713" s="41"/>
      <c r="X713" s="41"/>
      <c r="Y713" s="41"/>
      <c r="Z713" s="41"/>
      <c r="AA713" s="41"/>
      <c r="AB713" s="41"/>
      <c r="AC713" s="41"/>
      <c r="AD713" s="41"/>
      <c r="AE713" s="41"/>
      <c r="AT713" s="20" t="s">
        <v>199</v>
      </c>
      <c r="AU713" s="20" t="s">
        <v>84</v>
      </c>
    </row>
    <row r="714" s="2" customFormat="1">
      <c r="A714" s="41"/>
      <c r="B714" s="42"/>
      <c r="C714" s="43"/>
      <c r="D714" s="218" t="s">
        <v>200</v>
      </c>
      <c r="E714" s="43"/>
      <c r="F714" s="223" t="s">
        <v>3901</v>
      </c>
      <c r="G714" s="43"/>
      <c r="H714" s="43"/>
      <c r="I714" s="220"/>
      <c r="J714" s="43"/>
      <c r="K714" s="43"/>
      <c r="L714" s="47"/>
      <c r="M714" s="221"/>
      <c r="N714" s="222"/>
      <c r="O714" s="87"/>
      <c r="P714" s="87"/>
      <c r="Q714" s="87"/>
      <c r="R714" s="87"/>
      <c r="S714" s="87"/>
      <c r="T714" s="88"/>
      <c r="U714" s="41"/>
      <c r="V714" s="41"/>
      <c r="W714" s="41"/>
      <c r="X714" s="41"/>
      <c r="Y714" s="41"/>
      <c r="Z714" s="41"/>
      <c r="AA714" s="41"/>
      <c r="AB714" s="41"/>
      <c r="AC714" s="41"/>
      <c r="AD714" s="41"/>
      <c r="AE714" s="41"/>
      <c r="AT714" s="20" t="s">
        <v>200</v>
      </c>
      <c r="AU714" s="20" t="s">
        <v>84</v>
      </c>
    </row>
    <row r="715" s="12" customFormat="1" ht="22.8" customHeight="1">
      <c r="A715" s="12"/>
      <c r="B715" s="191"/>
      <c r="C715" s="192"/>
      <c r="D715" s="193" t="s">
        <v>73</v>
      </c>
      <c r="E715" s="224" t="s">
        <v>3125</v>
      </c>
      <c r="F715" s="224" t="s">
        <v>3126</v>
      </c>
      <c r="G715" s="192"/>
      <c r="H715" s="192"/>
      <c r="I715" s="195"/>
      <c r="J715" s="225">
        <f>BK715</f>
        <v>0</v>
      </c>
      <c r="K715" s="192"/>
      <c r="L715" s="197"/>
      <c r="M715" s="198"/>
      <c r="N715" s="199"/>
      <c r="O715" s="199"/>
      <c r="P715" s="200">
        <f>SUM(P716:P819)</f>
        <v>0</v>
      </c>
      <c r="Q715" s="199"/>
      <c r="R715" s="200">
        <f>SUM(R716:R819)</f>
        <v>0</v>
      </c>
      <c r="S715" s="199"/>
      <c r="T715" s="201">
        <f>SUM(T716:T819)</f>
        <v>0</v>
      </c>
      <c r="U715" s="12"/>
      <c r="V715" s="12"/>
      <c r="W715" s="12"/>
      <c r="X715" s="12"/>
      <c r="Y715" s="12"/>
      <c r="Z715" s="12"/>
      <c r="AA715" s="12"/>
      <c r="AB715" s="12"/>
      <c r="AC715" s="12"/>
      <c r="AD715" s="12"/>
      <c r="AE715" s="12"/>
      <c r="AR715" s="202" t="s">
        <v>84</v>
      </c>
      <c r="AT715" s="203" t="s">
        <v>73</v>
      </c>
      <c r="AU715" s="203" t="s">
        <v>82</v>
      </c>
      <c r="AY715" s="202" t="s">
        <v>192</v>
      </c>
      <c r="BK715" s="204">
        <f>SUM(BK716:BK819)</f>
        <v>0</v>
      </c>
    </row>
    <row r="716" s="2" customFormat="1" ht="16.5" customHeight="1">
      <c r="A716" s="41"/>
      <c r="B716" s="42"/>
      <c r="C716" s="205" t="s">
        <v>3195</v>
      </c>
      <c r="D716" s="205" t="s">
        <v>193</v>
      </c>
      <c r="E716" s="206" t="s">
        <v>3909</v>
      </c>
      <c r="F716" s="207" t="s">
        <v>3910</v>
      </c>
      <c r="G716" s="208" t="s">
        <v>1601</v>
      </c>
      <c r="H716" s="209">
        <v>2</v>
      </c>
      <c r="I716" s="210"/>
      <c r="J716" s="211">
        <f>ROUND(I716*H716,2)</f>
        <v>0</v>
      </c>
      <c r="K716" s="207" t="s">
        <v>19</v>
      </c>
      <c r="L716" s="47"/>
      <c r="M716" s="212" t="s">
        <v>19</v>
      </c>
      <c r="N716" s="213" t="s">
        <v>45</v>
      </c>
      <c r="O716" s="87"/>
      <c r="P716" s="214">
        <f>O716*H716</f>
        <v>0</v>
      </c>
      <c r="Q716" s="214">
        <v>0</v>
      </c>
      <c r="R716" s="214">
        <f>Q716*H716</f>
        <v>0</v>
      </c>
      <c r="S716" s="214">
        <v>0</v>
      </c>
      <c r="T716" s="215">
        <f>S716*H716</f>
        <v>0</v>
      </c>
      <c r="U716" s="41"/>
      <c r="V716" s="41"/>
      <c r="W716" s="41"/>
      <c r="X716" s="41"/>
      <c r="Y716" s="41"/>
      <c r="Z716" s="41"/>
      <c r="AA716" s="41"/>
      <c r="AB716" s="41"/>
      <c r="AC716" s="41"/>
      <c r="AD716" s="41"/>
      <c r="AE716" s="41"/>
      <c r="AR716" s="216" t="s">
        <v>282</v>
      </c>
      <c r="AT716" s="216" t="s">
        <v>193</v>
      </c>
      <c r="AU716" s="216" t="s">
        <v>84</v>
      </c>
      <c r="AY716" s="20" t="s">
        <v>192</v>
      </c>
      <c r="BE716" s="217">
        <f>IF(N716="základní",J716,0)</f>
        <v>0</v>
      </c>
      <c r="BF716" s="217">
        <f>IF(N716="snížená",J716,0)</f>
        <v>0</v>
      </c>
      <c r="BG716" s="217">
        <f>IF(N716="zákl. přenesená",J716,0)</f>
        <v>0</v>
      </c>
      <c r="BH716" s="217">
        <f>IF(N716="sníž. přenesená",J716,0)</f>
        <v>0</v>
      </c>
      <c r="BI716" s="217">
        <f>IF(N716="nulová",J716,0)</f>
        <v>0</v>
      </c>
      <c r="BJ716" s="20" t="s">
        <v>82</v>
      </c>
      <c r="BK716" s="217">
        <f>ROUND(I716*H716,2)</f>
        <v>0</v>
      </c>
      <c r="BL716" s="20" t="s">
        <v>282</v>
      </c>
      <c r="BM716" s="216" t="s">
        <v>3911</v>
      </c>
    </row>
    <row r="717" s="2" customFormat="1">
      <c r="A717" s="41"/>
      <c r="B717" s="42"/>
      <c r="C717" s="43"/>
      <c r="D717" s="218" t="s">
        <v>199</v>
      </c>
      <c r="E717" s="43"/>
      <c r="F717" s="219" t="s">
        <v>3910</v>
      </c>
      <c r="G717" s="43"/>
      <c r="H717" s="43"/>
      <c r="I717" s="220"/>
      <c r="J717" s="43"/>
      <c r="K717" s="43"/>
      <c r="L717" s="47"/>
      <c r="M717" s="221"/>
      <c r="N717" s="222"/>
      <c r="O717" s="87"/>
      <c r="P717" s="87"/>
      <c r="Q717" s="87"/>
      <c r="R717" s="87"/>
      <c r="S717" s="87"/>
      <c r="T717" s="88"/>
      <c r="U717" s="41"/>
      <c r="V717" s="41"/>
      <c r="W717" s="41"/>
      <c r="X717" s="41"/>
      <c r="Y717" s="41"/>
      <c r="Z717" s="41"/>
      <c r="AA717" s="41"/>
      <c r="AB717" s="41"/>
      <c r="AC717" s="41"/>
      <c r="AD717" s="41"/>
      <c r="AE717" s="41"/>
      <c r="AT717" s="20" t="s">
        <v>199</v>
      </c>
      <c r="AU717" s="20" t="s">
        <v>84</v>
      </c>
    </row>
    <row r="718" s="2" customFormat="1" ht="16.5" customHeight="1">
      <c r="A718" s="41"/>
      <c r="B718" s="42"/>
      <c r="C718" s="205" t="s">
        <v>3199</v>
      </c>
      <c r="D718" s="205" t="s">
        <v>193</v>
      </c>
      <c r="E718" s="206" t="s">
        <v>3912</v>
      </c>
      <c r="F718" s="207" t="s">
        <v>3913</v>
      </c>
      <c r="G718" s="208" t="s">
        <v>1601</v>
      </c>
      <c r="H718" s="209">
        <v>2</v>
      </c>
      <c r="I718" s="210"/>
      <c r="J718" s="211">
        <f>ROUND(I718*H718,2)</f>
        <v>0</v>
      </c>
      <c r="K718" s="207" t="s">
        <v>19</v>
      </c>
      <c r="L718" s="47"/>
      <c r="M718" s="212" t="s">
        <v>19</v>
      </c>
      <c r="N718" s="213" t="s">
        <v>45</v>
      </c>
      <c r="O718" s="87"/>
      <c r="P718" s="214">
        <f>O718*H718</f>
        <v>0</v>
      </c>
      <c r="Q718" s="214">
        <v>0</v>
      </c>
      <c r="R718" s="214">
        <f>Q718*H718</f>
        <v>0</v>
      </c>
      <c r="S718" s="214">
        <v>0</v>
      </c>
      <c r="T718" s="215">
        <f>S718*H718</f>
        <v>0</v>
      </c>
      <c r="U718" s="41"/>
      <c r="V718" s="41"/>
      <c r="W718" s="41"/>
      <c r="X718" s="41"/>
      <c r="Y718" s="41"/>
      <c r="Z718" s="41"/>
      <c r="AA718" s="41"/>
      <c r="AB718" s="41"/>
      <c r="AC718" s="41"/>
      <c r="AD718" s="41"/>
      <c r="AE718" s="41"/>
      <c r="AR718" s="216" t="s">
        <v>282</v>
      </c>
      <c r="AT718" s="216" t="s">
        <v>193</v>
      </c>
      <c r="AU718" s="216" t="s">
        <v>84</v>
      </c>
      <c r="AY718" s="20" t="s">
        <v>192</v>
      </c>
      <c r="BE718" s="217">
        <f>IF(N718="základní",J718,0)</f>
        <v>0</v>
      </c>
      <c r="BF718" s="217">
        <f>IF(N718="snížená",J718,0)</f>
        <v>0</v>
      </c>
      <c r="BG718" s="217">
        <f>IF(N718="zákl. přenesená",J718,0)</f>
        <v>0</v>
      </c>
      <c r="BH718" s="217">
        <f>IF(N718="sníž. přenesená",J718,0)</f>
        <v>0</v>
      </c>
      <c r="BI718" s="217">
        <f>IF(N718="nulová",J718,0)</f>
        <v>0</v>
      </c>
      <c r="BJ718" s="20" t="s">
        <v>82</v>
      </c>
      <c r="BK718" s="217">
        <f>ROUND(I718*H718,2)</f>
        <v>0</v>
      </c>
      <c r="BL718" s="20" t="s">
        <v>282</v>
      </c>
      <c r="BM718" s="216" t="s">
        <v>3914</v>
      </c>
    </row>
    <row r="719" s="2" customFormat="1">
      <c r="A719" s="41"/>
      <c r="B719" s="42"/>
      <c r="C719" s="43"/>
      <c r="D719" s="218" t="s">
        <v>199</v>
      </c>
      <c r="E719" s="43"/>
      <c r="F719" s="219" t="s">
        <v>3913</v>
      </c>
      <c r="G719" s="43"/>
      <c r="H719" s="43"/>
      <c r="I719" s="220"/>
      <c r="J719" s="43"/>
      <c r="K719" s="43"/>
      <c r="L719" s="47"/>
      <c r="M719" s="221"/>
      <c r="N719" s="222"/>
      <c r="O719" s="87"/>
      <c r="P719" s="87"/>
      <c r="Q719" s="87"/>
      <c r="R719" s="87"/>
      <c r="S719" s="87"/>
      <c r="T719" s="88"/>
      <c r="U719" s="41"/>
      <c r="V719" s="41"/>
      <c r="W719" s="41"/>
      <c r="X719" s="41"/>
      <c r="Y719" s="41"/>
      <c r="Z719" s="41"/>
      <c r="AA719" s="41"/>
      <c r="AB719" s="41"/>
      <c r="AC719" s="41"/>
      <c r="AD719" s="41"/>
      <c r="AE719" s="41"/>
      <c r="AT719" s="20" t="s">
        <v>199</v>
      </c>
      <c r="AU719" s="20" t="s">
        <v>84</v>
      </c>
    </row>
    <row r="720" s="2" customFormat="1">
      <c r="A720" s="41"/>
      <c r="B720" s="42"/>
      <c r="C720" s="43"/>
      <c r="D720" s="218" t="s">
        <v>200</v>
      </c>
      <c r="E720" s="43"/>
      <c r="F720" s="223" t="s">
        <v>3915</v>
      </c>
      <c r="G720" s="43"/>
      <c r="H720" s="43"/>
      <c r="I720" s="220"/>
      <c r="J720" s="43"/>
      <c r="K720" s="43"/>
      <c r="L720" s="47"/>
      <c r="M720" s="221"/>
      <c r="N720" s="222"/>
      <c r="O720" s="87"/>
      <c r="P720" s="87"/>
      <c r="Q720" s="87"/>
      <c r="R720" s="87"/>
      <c r="S720" s="87"/>
      <c r="T720" s="88"/>
      <c r="U720" s="41"/>
      <c r="V720" s="41"/>
      <c r="W720" s="41"/>
      <c r="X720" s="41"/>
      <c r="Y720" s="41"/>
      <c r="Z720" s="41"/>
      <c r="AA720" s="41"/>
      <c r="AB720" s="41"/>
      <c r="AC720" s="41"/>
      <c r="AD720" s="41"/>
      <c r="AE720" s="41"/>
      <c r="AT720" s="20" t="s">
        <v>200</v>
      </c>
      <c r="AU720" s="20" t="s">
        <v>84</v>
      </c>
    </row>
    <row r="721" s="2" customFormat="1" ht="16.5" customHeight="1">
      <c r="A721" s="41"/>
      <c r="B721" s="42"/>
      <c r="C721" s="205" t="s">
        <v>3207</v>
      </c>
      <c r="D721" s="205" t="s">
        <v>193</v>
      </c>
      <c r="E721" s="206" t="s">
        <v>3916</v>
      </c>
      <c r="F721" s="207" t="s">
        <v>3917</v>
      </c>
      <c r="G721" s="208" t="s">
        <v>1601</v>
      </c>
      <c r="H721" s="209">
        <v>3</v>
      </c>
      <c r="I721" s="210"/>
      <c r="J721" s="211">
        <f>ROUND(I721*H721,2)</f>
        <v>0</v>
      </c>
      <c r="K721" s="207" t="s">
        <v>19</v>
      </c>
      <c r="L721" s="47"/>
      <c r="M721" s="212" t="s">
        <v>19</v>
      </c>
      <c r="N721" s="213" t="s">
        <v>45</v>
      </c>
      <c r="O721" s="87"/>
      <c r="P721" s="214">
        <f>O721*H721</f>
        <v>0</v>
      </c>
      <c r="Q721" s="214">
        <v>0</v>
      </c>
      <c r="R721" s="214">
        <f>Q721*H721</f>
        <v>0</v>
      </c>
      <c r="S721" s="214">
        <v>0</v>
      </c>
      <c r="T721" s="215">
        <f>S721*H721</f>
        <v>0</v>
      </c>
      <c r="U721" s="41"/>
      <c r="V721" s="41"/>
      <c r="W721" s="41"/>
      <c r="X721" s="41"/>
      <c r="Y721" s="41"/>
      <c r="Z721" s="41"/>
      <c r="AA721" s="41"/>
      <c r="AB721" s="41"/>
      <c r="AC721" s="41"/>
      <c r="AD721" s="41"/>
      <c r="AE721" s="41"/>
      <c r="AR721" s="216" t="s">
        <v>282</v>
      </c>
      <c r="AT721" s="216" t="s">
        <v>193</v>
      </c>
      <c r="AU721" s="216" t="s">
        <v>84</v>
      </c>
      <c r="AY721" s="20" t="s">
        <v>192</v>
      </c>
      <c r="BE721" s="217">
        <f>IF(N721="základní",J721,0)</f>
        <v>0</v>
      </c>
      <c r="BF721" s="217">
        <f>IF(N721="snížená",J721,0)</f>
        <v>0</v>
      </c>
      <c r="BG721" s="217">
        <f>IF(N721="zákl. přenesená",J721,0)</f>
        <v>0</v>
      </c>
      <c r="BH721" s="217">
        <f>IF(N721="sníž. přenesená",J721,0)</f>
        <v>0</v>
      </c>
      <c r="BI721" s="217">
        <f>IF(N721="nulová",J721,0)</f>
        <v>0</v>
      </c>
      <c r="BJ721" s="20" t="s">
        <v>82</v>
      </c>
      <c r="BK721" s="217">
        <f>ROUND(I721*H721,2)</f>
        <v>0</v>
      </c>
      <c r="BL721" s="20" t="s">
        <v>282</v>
      </c>
      <c r="BM721" s="216" t="s">
        <v>3918</v>
      </c>
    </row>
    <row r="722" s="2" customFormat="1">
      <c r="A722" s="41"/>
      <c r="B722" s="42"/>
      <c r="C722" s="43"/>
      <c r="D722" s="218" t="s">
        <v>199</v>
      </c>
      <c r="E722" s="43"/>
      <c r="F722" s="219" t="s">
        <v>3917</v>
      </c>
      <c r="G722" s="43"/>
      <c r="H722" s="43"/>
      <c r="I722" s="220"/>
      <c r="J722" s="43"/>
      <c r="K722" s="43"/>
      <c r="L722" s="47"/>
      <c r="M722" s="221"/>
      <c r="N722" s="222"/>
      <c r="O722" s="87"/>
      <c r="P722" s="87"/>
      <c r="Q722" s="87"/>
      <c r="R722" s="87"/>
      <c r="S722" s="87"/>
      <c r="T722" s="88"/>
      <c r="U722" s="41"/>
      <c r="V722" s="41"/>
      <c r="W722" s="41"/>
      <c r="X722" s="41"/>
      <c r="Y722" s="41"/>
      <c r="Z722" s="41"/>
      <c r="AA722" s="41"/>
      <c r="AB722" s="41"/>
      <c r="AC722" s="41"/>
      <c r="AD722" s="41"/>
      <c r="AE722" s="41"/>
      <c r="AT722" s="20" t="s">
        <v>199</v>
      </c>
      <c r="AU722" s="20" t="s">
        <v>84</v>
      </c>
    </row>
    <row r="723" s="16" customFormat="1">
      <c r="A723" s="16"/>
      <c r="B723" s="275"/>
      <c r="C723" s="276"/>
      <c r="D723" s="218" t="s">
        <v>1390</v>
      </c>
      <c r="E723" s="277" t="s">
        <v>19</v>
      </c>
      <c r="F723" s="278" t="s">
        <v>3919</v>
      </c>
      <c r="G723" s="276"/>
      <c r="H723" s="277" t="s">
        <v>19</v>
      </c>
      <c r="I723" s="279"/>
      <c r="J723" s="276"/>
      <c r="K723" s="276"/>
      <c r="L723" s="280"/>
      <c r="M723" s="281"/>
      <c r="N723" s="282"/>
      <c r="O723" s="282"/>
      <c r="P723" s="282"/>
      <c r="Q723" s="282"/>
      <c r="R723" s="282"/>
      <c r="S723" s="282"/>
      <c r="T723" s="283"/>
      <c r="U723" s="16"/>
      <c r="V723" s="16"/>
      <c r="W723" s="16"/>
      <c r="X723" s="16"/>
      <c r="Y723" s="16"/>
      <c r="Z723" s="16"/>
      <c r="AA723" s="16"/>
      <c r="AB723" s="16"/>
      <c r="AC723" s="16"/>
      <c r="AD723" s="16"/>
      <c r="AE723" s="16"/>
      <c r="AT723" s="284" t="s">
        <v>1390</v>
      </c>
      <c r="AU723" s="284" t="s">
        <v>84</v>
      </c>
      <c r="AV723" s="16" t="s">
        <v>82</v>
      </c>
      <c r="AW723" s="16" t="s">
        <v>35</v>
      </c>
      <c r="AX723" s="16" t="s">
        <v>74</v>
      </c>
      <c r="AY723" s="284" t="s">
        <v>192</v>
      </c>
    </row>
    <row r="724" s="14" customFormat="1">
      <c r="A724" s="14"/>
      <c r="B724" s="253"/>
      <c r="C724" s="254"/>
      <c r="D724" s="218" t="s">
        <v>1390</v>
      </c>
      <c r="E724" s="255" t="s">
        <v>19</v>
      </c>
      <c r="F724" s="256" t="s">
        <v>82</v>
      </c>
      <c r="G724" s="254"/>
      <c r="H724" s="257">
        <v>1</v>
      </c>
      <c r="I724" s="258"/>
      <c r="J724" s="254"/>
      <c r="K724" s="254"/>
      <c r="L724" s="259"/>
      <c r="M724" s="260"/>
      <c r="N724" s="261"/>
      <c r="O724" s="261"/>
      <c r="P724" s="261"/>
      <c r="Q724" s="261"/>
      <c r="R724" s="261"/>
      <c r="S724" s="261"/>
      <c r="T724" s="262"/>
      <c r="U724" s="14"/>
      <c r="V724" s="14"/>
      <c r="W724" s="14"/>
      <c r="X724" s="14"/>
      <c r="Y724" s="14"/>
      <c r="Z724" s="14"/>
      <c r="AA724" s="14"/>
      <c r="AB724" s="14"/>
      <c r="AC724" s="14"/>
      <c r="AD724" s="14"/>
      <c r="AE724" s="14"/>
      <c r="AT724" s="263" t="s">
        <v>1390</v>
      </c>
      <c r="AU724" s="263" t="s">
        <v>84</v>
      </c>
      <c r="AV724" s="14" t="s">
        <v>84</v>
      </c>
      <c r="AW724" s="14" t="s">
        <v>35</v>
      </c>
      <c r="AX724" s="14" t="s">
        <v>74</v>
      </c>
      <c r="AY724" s="263" t="s">
        <v>192</v>
      </c>
    </row>
    <row r="725" s="16" customFormat="1">
      <c r="A725" s="16"/>
      <c r="B725" s="275"/>
      <c r="C725" s="276"/>
      <c r="D725" s="218" t="s">
        <v>1390</v>
      </c>
      <c r="E725" s="277" t="s">
        <v>19</v>
      </c>
      <c r="F725" s="278" t="s">
        <v>3920</v>
      </c>
      <c r="G725" s="276"/>
      <c r="H725" s="277" t="s">
        <v>19</v>
      </c>
      <c r="I725" s="279"/>
      <c r="J725" s="276"/>
      <c r="K725" s="276"/>
      <c r="L725" s="280"/>
      <c r="M725" s="281"/>
      <c r="N725" s="282"/>
      <c r="O725" s="282"/>
      <c r="P725" s="282"/>
      <c r="Q725" s="282"/>
      <c r="R725" s="282"/>
      <c r="S725" s="282"/>
      <c r="T725" s="283"/>
      <c r="U725" s="16"/>
      <c r="V725" s="16"/>
      <c r="W725" s="16"/>
      <c r="X725" s="16"/>
      <c r="Y725" s="16"/>
      <c r="Z725" s="16"/>
      <c r="AA725" s="16"/>
      <c r="AB725" s="16"/>
      <c r="AC725" s="16"/>
      <c r="AD725" s="16"/>
      <c r="AE725" s="16"/>
      <c r="AT725" s="284" t="s">
        <v>1390</v>
      </c>
      <c r="AU725" s="284" t="s">
        <v>84</v>
      </c>
      <c r="AV725" s="16" t="s">
        <v>82</v>
      </c>
      <c r="AW725" s="16" t="s">
        <v>35</v>
      </c>
      <c r="AX725" s="16" t="s">
        <v>74</v>
      </c>
      <c r="AY725" s="284" t="s">
        <v>192</v>
      </c>
    </row>
    <row r="726" s="14" customFormat="1">
      <c r="A726" s="14"/>
      <c r="B726" s="253"/>
      <c r="C726" s="254"/>
      <c r="D726" s="218" t="s">
        <v>1390</v>
      </c>
      <c r="E726" s="255" t="s">
        <v>19</v>
      </c>
      <c r="F726" s="256" t="s">
        <v>82</v>
      </c>
      <c r="G726" s="254"/>
      <c r="H726" s="257">
        <v>1</v>
      </c>
      <c r="I726" s="258"/>
      <c r="J726" s="254"/>
      <c r="K726" s="254"/>
      <c r="L726" s="259"/>
      <c r="M726" s="260"/>
      <c r="N726" s="261"/>
      <c r="O726" s="261"/>
      <c r="P726" s="261"/>
      <c r="Q726" s="261"/>
      <c r="R726" s="261"/>
      <c r="S726" s="261"/>
      <c r="T726" s="262"/>
      <c r="U726" s="14"/>
      <c r="V726" s="14"/>
      <c r="W726" s="14"/>
      <c r="X726" s="14"/>
      <c r="Y726" s="14"/>
      <c r="Z726" s="14"/>
      <c r="AA726" s="14"/>
      <c r="AB726" s="14"/>
      <c r="AC726" s="14"/>
      <c r="AD726" s="14"/>
      <c r="AE726" s="14"/>
      <c r="AT726" s="263" t="s">
        <v>1390</v>
      </c>
      <c r="AU726" s="263" t="s">
        <v>84</v>
      </c>
      <c r="AV726" s="14" t="s">
        <v>84</v>
      </c>
      <c r="AW726" s="14" t="s">
        <v>35</v>
      </c>
      <c r="AX726" s="14" t="s">
        <v>74</v>
      </c>
      <c r="AY726" s="263" t="s">
        <v>192</v>
      </c>
    </row>
    <row r="727" s="16" customFormat="1">
      <c r="A727" s="16"/>
      <c r="B727" s="275"/>
      <c r="C727" s="276"/>
      <c r="D727" s="218" t="s">
        <v>1390</v>
      </c>
      <c r="E727" s="277" t="s">
        <v>19</v>
      </c>
      <c r="F727" s="278" t="s">
        <v>3921</v>
      </c>
      <c r="G727" s="276"/>
      <c r="H727" s="277" t="s">
        <v>19</v>
      </c>
      <c r="I727" s="279"/>
      <c r="J727" s="276"/>
      <c r="K727" s="276"/>
      <c r="L727" s="280"/>
      <c r="M727" s="281"/>
      <c r="N727" s="282"/>
      <c r="O727" s="282"/>
      <c r="P727" s="282"/>
      <c r="Q727" s="282"/>
      <c r="R727" s="282"/>
      <c r="S727" s="282"/>
      <c r="T727" s="283"/>
      <c r="U727" s="16"/>
      <c r="V727" s="16"/>
      <c r="W727" s="16"/>
      <c r="X727" s="16"/>
      <c r="Y727" s="16"/>
      <c r="Z727" s="16"/>
      <c r="AA727" s="16"/>
      <c r="AB727" s="16"/>
      <c r="AC727" s="16"/>
      <c r="AD727" s="16"/>
      <c r="AE727" s="16"/>
      <c r="AT727" s="284" t="s">
        <v>1390</v>
      </c>
      <c r="AU727" s="284" t="s">
        <v>84</v>
      </c>
      <c r="AV727" s="16" t="s">
        <v>82</v>
      </c>
      <c r="AW727" s="16" t="s">
        <v>35</v>
      </c>
      <c r="AX727" s="16" t="s">
        <v>74</v>
      </c>
      <c r="AY727" s="284" t="s">
        <v>192</v>
      </c>
    </row>
    <row r="728" s="14" customFormat="1">
      <c r="A728" s="14"/>
      <c r="B728" s="253"/>
      <c r="C728" s="254"/>
      <c r="D728" s="218" t="s">
        <v>1390</v>
      </c>
      <c r="E728" s="255" t="s">
        <v>19</v>
      </c>
      <c r="F728" s="256" t="s">
        <v>82</v>
      </c>
      <c r="G728" s="254"/>
      <c r="H728" s="257">
        <v>1</v>
      </c>
      <c r="I728" s="258"/>
      <c r="J728" s="254"/>
      <c r="K728" s="254"/>
      <c r="L728" s="259"/>
      <c r="M728" s="260"/>
      <c r="N728" s="261"/>
      <c r="O728" s="261"/>
      <c r="P728" s="261"/>
      <c r="Q728" s="261"/>
      <c r="R728" s="261"/>
      <c r="S728" s="261"/>
      <c r="T728" s="262"/>
      <c r="U728" s="14"/>
      <c r="V728" s="14"/>
      <c r="W728" s="14"/>
      <c r="X728" s="14"/>
      <c r="Y728" s="14"/>
      <c r="Z728" s="14"/>
      <c r="AA728" s="14"/>
      <c r="AB728" s="14"/>
      <c r="AC728" s="14"/>
      <c r="AD728" s="14"/>
      <c r="AE728" s="14"/>
      <c r="AT728" s="263" t="s">
        <v>1390</v>
      </c>
      <c r="AU728" s="263" t="s">
        <v>84</v>
      </c>
      <c r="AV728" s="14" t="s">
        <v>84</v>
      </c>
      <c r="AW728" s="14" t="s">
        <v>35</v>
      </c>
      <c r="AX728" s="14" t="s">
        <v>74</v>
      </c>
      <c r="AY728" s="263" t="s">
        <v>192</v>
      </c>
    </row>
    <row r="729" s="15" customFormat="1">
      <c r="A729" s="15"/>
      <c r="B729" s="264"/>
      <c r="C729" s="265"/>
      <c r="D729" s="218" t="s">
        <v>1390</v>
      </c>
      <c r="E729" s="266" t="s">
        <v>19</v>
      </c>
      <c r="F729" s="267" t="s">
        <v>1392</v>
      </c>
      <c r="G729" s="265"/>
      <c r="H729" s="268">
        <v>3</v>
      </c>
      <c r="I729" s="269"/>
      <c r="J729" s="265"/>
      <c r="K729" s="265"/>
      <c r="L729" s="270"/>
      <c r="M729" s="271"/>
      <c r="N729" s="272"/>
      <c r="O729" s="272"/>
      <c r="P729" s="272"/>
      <c r="Q729" s="272"/>
      <c r="R729" s="272"/>
      <c r="S729" s="272"/>
      <c r="T729" s="273"/>
      <c r="U729" s="15"/>
      <c r="V729" s="15"/>
      <c r="W729" s="15"/>
      <c r="X729" s="15"/>
      <c r="Y729" s="15"/>
      <c r="Z729" s="15"/>
      <c r="AA729" s="15"/>
      <c r="AB729" s="15"/>
      <c r="AC729" s="15"/>
      <c r="AD729" s="15"/>
      <c r="AE729" s="15"/>
      <c r="AT729" s="274" t="s">
        <v>1390</v>
      </c>
      <c r="AU729" s="274" t="s">
        <v>84</v>
      </c>
      <c r="AV729" s="15" t="s">
        <v>197</v>
      </c>
      <c r="AW729" s="15" t="s">
        <v>35</v>
      </c>
      <c r="AX729" s="15" t="s">
        <v>82</v>
      </c>
      <c r="AY729" s="274" t="s">
        <v>192</v>
      </c>
    </row>
    <row r="730" s="2" customFormat="1" ht="16.5" customHeight="1">
      <c r="A730" s="41"/>
      <c r="B730" s="42"/>
      <c r="C730" s="205" t="s">
        <v>3213</v>
      </c>
      <c r="D730" s="205" t="s">
        <v>193</v>
      </c>
      <c r="E730" s="206" t="s">
        <v>3922</v>
      </c>
      <c r="F730" s="207" t="s">
        <v>3923</v>
      </c>
      <c r="G730" s="208" t="s">
        <v>1601</v>
      </c>
      <c r="H730" s="209">
        <v>1</v>
      </c>
      <c r="I730" s="210"/>
      <c r="J730" s="211">
        <f>ROUND(I730*H730,2)</f>
        <v>0</v>
      </c>
      <c r="K730" s="207" t="s">
        <v>19</v>
      </c>
      <c r="L730" s="47"/>
      <c r="M730" s="212" t="s">
        <v>19</v>
      </c>
      <c r="N730" s="213" t="s">
        <v>45</v>
      </c>
      <c r="O730" s="87"/>
      <c r="P730" s="214">
        <f>O730*H730</f>
        <v>0</v>
      </c>
      <c r="Q730" s="214">
        <v>0</v>
      </c>
      <c r="R730" s="214">
        <f>Q730*H730</f>
        <v>0</v>
      </c>
      <c r="S730" s="214">
        <v>0</v>
      </c>
      <c r="T730" s="215">
        <f>S730*H730</f>
        <v>0</v>
      </c>
      <c r="U730" s="41"/>
      <c r="V730" s="41"/>
      <c r="W730" s="41"/>
      <c r="X730" s="41"/>
      <c r="Y730" s="41"/>
      <c r="Z730" s="41"/>
      <c r="AA730" s="41"/>
      <c r="AB730" s="41"/>
      <c r="AC730" s="41"/>
      <c r="AD730" s="41"/>
      <c r="AE730" s="41"/>
      <c r="AR730" s="216" t="s">
        <v>282</v>
      </c>
      <c r="AT730" s="216" t="s">
        <v>193</v>
      </c>
      <c r="AU730" s="216" t="s">
        <v>84</v>
      </c>
      <c r="AY730" s="20" t="s">
        <v>192</v>
      </c>
      <c r="BE730" s="217">
        <f>IF(N730="základní",J730,0)</f>
        <v>0</v>
      </c>
      <c r="BF730" s="217">
        <f>IF(N730="snížená",J730,0)</f>
        <v>0</v>
      </c>
      <c r="BG730" s="217">
        <f>IF(N730="zákl. přenesená",J730,0)</f>
        <v>0</v>
      </c>
      <c r="BH730" s="217">
        <f>IF(N730="sníž. přenesená",J730,0)</f>
        <v>0</v>
      </c>
      <c r="BI730" s="217">
        <f>IF(N730="nulová",J730,0)</f>
        <v>0</v>
      </c>
      <c r="BJ730" s="20" t="s">
        <v>82</v>
      </c>
      <c r="BK730" s="217">
        <f>ROUND(I730*H730,2)</f>
        <v>0</v>
      </c>
      <c r="BL730" s="20" t="s">
        <v>282</v>
      </c>
      <c r="BM730" s="216" t="s">
        <v>3924</v>
      </c>
    </row>
    <row r="731" s="2" customFormat="1">
      <c r="A731" s="41"/>
      <c r="B731" s="42"/>
      <c r="C731" s="43"/>
      <c r="D731" s="218" t="s">
        <v>199</v>
      </c>
      <c r="E731" s="43"/>
      <c r="F731" s="219" t="s">
        <v>3923</v>
      </c>
      <c r="G731" s="43"/>
      <c r="H731" s="43"/>
      <c r="I731" s="220"/>
      <c r="J731" s="43"/>
      <c r="K731" s="43"/>
      <c r="L731" s="47"/>
      <c r="M731" s="221"/>
      <c r="N731" s="222"/>
      <c r="O731" s="87"/>
      <c r="P731" s="87"/>
      <c r="Q731" s="87"/>
      <c r="R731" s="87"/>
      <c r="S731" s="87"/>
      <c r="T731" s="88"/>
      <c r="U731" s="41"/>
      <c r="V731" s="41"/>
      <c r="W731" s="41"/>
      <c r="X731" s="41"/>
      <c r="Y731" s="41"/>
      <c r="Z731" s="41"/>
      <c r="AA731" s="41"/>
      <c r="AB731" s="41"/>
      <c r="AC731" s="41"/>
      <c r="AD731" s="41"/>
      <c r="AE731" s="41"/>
      <c r="AT731" s="20" t="s">
        <v>199</v>
      </c>
      <c r="AU731" s="20" t="s">
        <v>84</v>
      </c>
    </row>
    <row r="732" s="2" customFormat="1">
      <c r="A732" s="41"/>
      <c r="B732" s="42"/>
      <c r="C732" s="43"/>
      <c r="D732" s="218" t="s">
        <v>200</v>
      </c>
      <c r="E732" s="43"/>
      <c r="F732" s="223" t="s">
        <v>3915</v>
      </c>
      <c r="G732" s="43"/>
      <c r="H732" s="43"/>
      <c r="I732" s="220"/>
      <c r="J732" s="43"/>
      <c r="K732" s="43"/>
      <c r="L732" s="47"/>
      <c r="M732" s="221"/>
      <c r="N732" s="222"/>
      <c r="O732" s="87"/>
      <c r="P732" s="87"/>
      <c r="Q732" s="87"/>
      <c r="R732" s="87"/>
      <c r="S732" s="87"/>
      <c r="T732" s="88"/>
      <c r="U732" s="41"/>
      <c r="V732" s="41"/>
      <c r="W732" s="41"/>
      <c r="X732" s="41"/>
      <c r="Y732" s="41"/>
      <c r="Z732" s="41"/>
      <c r="AA732" s="41"/>
      <c r="AB732" s="41"/>
      <c r="AC732" s="41"/>
      <c r="AD732" s="41"/>
      <c r="AE732" s="41"/>
      <c r="AT732" s="20" t="s">
        <v>200</v>
      </c>
      <c r="AU732" s="20" t="s">
        <v>84</v>
      </c>
    </row>
    <row r="733" s="2" customFormat="1" ht="16.5" customHeight="1">
      <c r="A733" s="41"/>
      <c r="B733" s="42"/>
      <c r="C733" s="205" t="s">
        <v>3218</v>
      </c>
      <c r="D733" s="205" t="s">
        <v>193</v>
      </c>
      <c r="E733" s="206" t="s">
        <v>3925</v>
      </c>
      <c r="F733" s="207" t="s">
        <v>3926</v>
      </c>
      <c r="G733" s="208" t="s">
        <v>1601</v>
      </c>
      <c r="H733" s="209">
        <v>1</v>
      </c>
      <c r="I733" s="210"/>
      <c r="J733" s="211">
        <f>ROUND(I733*H733,2)</f>
        <v>0</v>
      </c>
      <c r="K733" s="207" t="s">
        <v>19</v>
      </c>
      <c r="L733" s="47"/>
      <c r="M733" s="212" t="s">
        <v>19</v>
      </c>
      <c r="N733" s="213" t="s">
        <v>45</v>
      </c>
      <c r="O733" s="87"/>
      <c r="P733" s="214">
        <f>O733*H733</f>
        <v>0</v>
      </c>
      <c r="Q733" s="214">
        <v>0</v>
      </c>
      <c r="R733" s="214">
        <f>Q733*H733</f>
        <v>0</v>
      </c>
      <c r="S733" s="214">
        <v>0</v>
      </c>
      <c r="T733" s="215">
        <f>S733*H733</f>
        <v>0</v>
      </c>
      <c r="U733" s="41"/>
      <c r="V733" s="41"/>
      <c r="W733" s="41"/>
      <c r="X733" s="41"/>
      <c r="Y733" s="41"/>
      <c r="Z733" s="41"/>
      <c r="AA733" s="41"/>
      <c r="AB733" s="41"/>
      <c r="AC733" s="41"/>
      <c r="AD733" s="41"/>
      <c r="AE733" s="41"/>
      <c r="AR733" s="216" t="s">
        <v>282</v>
      </c>
      <c r="AT733" s="216" t="s">
        <v>193</v>
      </c>
      <c r="AU733" s="216" t="s">
        <v>84</v>
      </c>
      <c r="AY733" s="20" t="s">
        <v>192</v>
      </c>
      <c r="BE733" s="217">
        <f>IF(N733="základní",J733,0)</f>
        <v>0</v>
      </c>
      <c r="BF733" s="217">
        <f>IF(N733="snížená",J733,0)</f>
        <v>0</v>
      </c>
      <c r="BG733" s="217">
        <f>IF(N733="zákl. přenesená",J733,0)</f>
        <v>0</v>
      </c>
      <c r="BH733" s="217">
        <f>IF(N733="sníž. přenesená",J733,0)</f>
        <v>0</v>
      </c>
      <c r="BI733" s="217">
        <f>IF(N733="nulová",J733,0)</f>
        <v>0</v>
      </c>
      <c r="BJ733" s="20" t="s">
        <v>82</v>
      </c>
      <c r="BK733" s="217">
        <f>ROUND(I733*H733,2)</f>
        <v>0</v>
      </c>
      <c r="BL733" s="20" t="s">
        <v>282</v>
      </c>
      <c r="BM733" s="216" t="s">
        <v>3927</v>
      </c>
    </row>
    <row r="734" s="2" customFormat="1">
      <c r="A734" s="41"/>
      <c r="B734" s="42"/>
      <c r="C734" s="43"/>
      <c r="D734" s="218" t="s">
        <v>199</v>
      </c>
      <c r="E734" s="43"/>
      <c r="F734" s="219" t="s">
        <v>3926</v>
      </c>
      <c r="G734" s="43"/>
      <c r="H734" s="43"/>
      <c r="I734" s="220"/>
      <c r="J734" s="43"/>
      <c r="K734" s="43"/>
      <c r="L734" s="47"/>
      <c r="M734" s="221"/>
      <c r="N734" s="222"/>
      <c r="O734" s="87"/>
      <c r="P734" s="87"/>
      <c r="Q734" s="87"/>
      <c r="R734" s="87"/>
      <c r="S734" s="87"/>
      <c r="T734" s="88"/>
      <c r="U734" s="41"/>
      <c r="V734" s="41"/>
      <c r="W734" s="41"/>
      <c r="X734" s="41"/>
      <c r="Y734" s="41"/>
      <c r="Z734" s="41"/>
      <c r="AA734" s="41"/>
      <c r="AB734" s="41"/>
      <c r="AC734" s="41"/>
      <c r="AD734" s="41"/>
      <c r="AE734" s="41"/>
      <c r="AT734" s="20" t="s">
        <v>199</v>
      </c>
      <c r="AU734" s="20" t="s">
        <v>84</v>
      </c>
    </row>
    <row r="735" s="2" customFormat="1">
      <c r="A735" s="41"/>
      <c r="B735" s="42"/>
      <c r="C735" s="43"/>
      <c r="D735" s="218" t="s">
        <v>200</v>
      </c>
      <c r="E735" s="43"/>
      <c r="F735" s="223" t="s">
        <v>3915</v>
      </c>
      <c r="G735" s="43"/>
      <c r="H735" s="43"/>
      <c r="I735" s="220"/>
      <c r="J735" s="43"/>
      <c r="K735" s="43"/>
      <c r="L735" s="47"/>
      <c r="M735" s="221"/>
      <c r="N735" s="222"/>
      <c r="O735" s="87"/>
      <c r="P735" s="87"/>
      <c r="Q735" s="87"/>
      <c r="R735" s="87"/>
      <c r="S735" s="87"/>
      <c r="T735" s="88"/>
      <c r="U735" s="41"/>
      <c r="V735" s="41"/>
      <c r="W735" s="41"/>
      <c r="X735" s="41"/>
      <c r="Y735" s="41"/>
      <c r="Z735" s="41"/>
      <c r="AA735" s="41"/>
      <c r="AB735" s="41"/>
      <c r="AC735" s="41"/>
      <c r="AD735" s="41"/>
      <c r="AE735" s="41"/>
      <c r="AT735" s="20" t="s">
        <v>200</v>
      </c>
      <c r="AU735" s="20" t="s">
        <v>84</v>
      </c>
    </row>
    <row r="736" s="2" customFormat="1" ht="16.5" customHeight="1">
      <c r="A736" s="41"/>
      <c r="B736" s="42"/>
      <c r="C736" s="205" t="s">
        <v>3225</v>
      </c>
      <c r="D736" s="205" t="s">
        <v>193</v>
      </c>
      <c r="E736" s="206" t="s">
        <v>3928</v>
      </c>
      <c r="F736" s="207" t="s">
        <v>3929</v>
      </c>
      <c r="G736" s="208" t="s">
        <v>1601</v>
      </c>
      <c r="H736" s="209">
        <v>1</v>
      </c>
      <c r="I736" s="210"/>
      <c r="J736" s="211">
        <f>ROUND(I736*H736,2)</f>
        <v>0</v>
      </c>
      <c r="K736" s="207" t="s">
        <v>19</v>
      </c>
      <c r="L736" s="47"/>
      <c r="M736" s="212" t="s">
        <v>19</v>
      </c>
      <c r="N736" s="213" t="s">
        <v>45</v>
      </c>
      <c r="O736" s="87"/>
      <c r="P736" s="214">
        <f>O736*H736</f>
        <v>0</v>
      </c>
      <c r="Q736" s="214">
        <v>0</v>
      </c>
      <c r="R736" s="214">
        <f>Q736*H736</f>
        <v>0</v>
      </c>
      <c r="S736" s="214">
        <v>0</v>
      </c>
      <c r="T736" s="215">
        <f>S736*H736</f>
        <v>0</v>
      </c>
      <c r="U736" s="41"/>
      <c r="V736" s="41"/>
      <c r="W736" s="41"/>
      <c r="X736" s="41"/>
      <c r="Y736" s="41"/>
      <c r="Z736" s="41"/>
      <c r="AA736" s="41"/>
      <c r="AB736" s="41"/>
      <c r="AC736" s="41"/>
      <c r="AD736" s="41"/>
      <c r="AE736" s="41"/>
      <c r="AR736" s="216" t="s">
        <v>282</v>
      </c>
      <c r="AT736" s="216" t="s">
        <v>193</v>
      </c>
      <c r="AU736" s="216" t="s">
        <v>84</v>
      </c>
      <c r="AY736" s="20" t="s">
        <v>192</v>
      </c>
      <c r="BE736" s="217">
        <f>IF(N736="základní",J736,0)</f>
        <v>0</v>
      </c>
      <c r="BF736" s="217">
        <f>IF(N736="snížená",J736,0)</f>
        <v>0</v>
      </c>
      <c r="BG736" s="217">
        <f>IF(N736="zákl. přenesená",J736,0)</f>
        <v>0</v>
      </c>
      <c r="BH736" s="217">
        <f>IF(N736="sníž. přenesená",J736,0)</f>
        <v>0</v>
      </c>
      <c r="BI736" s="217">
        <f>IF(N736="nulová",J736,0)</f>
        <v>0</v>
      </c>
      <c r="BJ736" s="20" t="s">
        <v>82</v>
      </c>
      <c r="BK736" s="217">
        <f>ROUND(I736*H736,2)</f>
        <v>0</v>
      </c>
      <c r="BL736" s="20" t="s">
        <v>282</v>
      </c>
      <c r="BM736" s="216" t="s">
        <v>3930</v>
      </c>
    </row>
    <row r="737" s="2" customFormat="1">
      <c r="A737" s="41"/>
      <c r="B737" s="42"/>
      <c r="C737" s="43"/>
      <c r="D737" s="218" t="s">
        <v>199</v>
      </c>
      <c r="E737" s="43"/>
      <c r="F737" s="219" t="s">
        <v>3929</v>
      </c>
      <c r="G737" s="43"/>
      <c r="H737" s="43"/>
      <c r="I737" s="220"/>
      <c r="J737" s="43"/>
      <c r="K737" s="43"/>
      <c r="L737" s="47"/>
      <c r="M737" s="221"/>
      <c r="N737" s="222"/>
      <c r="O737" s="87"/>
      <c r="P737" s="87"/>
      <c r="Q737" s="87"/>
      <c r="R737" s="87"/>
      <c r="S737" s="87"/>
      <c r="T737" s="88"/>
      <c r="U737" s="41"/>
      <c r="V737" s="41"/>
      <c r="W737" s="41"/>
      <c r="X737" s="41"/>
      <c r="Y737" s="41"/>
      <c r="Z737" s="41"/>
      <c r="AA737" s="41"/>
      <c r="AB737" s="41"/>
      <c r="AC737" s="41"/>
      <c r="AD737" s="41"/>
      <c r="AE737" s="41"/>
      <c r="AT737" s="20" t="s">
        <v>199</v>
      </c>
      <c r="AU737" s="20" t="s">
        <v>84</v>
      </c>
    </row>
    <row r="738" s="2" customFormat="1">
      <c r="A738" s="41"/>
      <c r="B738" s="42"/>
      <c r="C738" s="43"/>
      <c r="D738" s="218" t="s">
        <v>200</v>
      </c>
      <c r="E738" s="43"/>
      <c r="F738" s="223" t="s">
        <v>3915</v>
      </c>
      <c r="G738" s="43"/>
      <c r="H738" s="43"/>
      <c r="I738" s="220"/>
      <c r="J738" s="43"/>
      <c r="K738" s="43"/>
      <c r="L738" s="47"/>
      <c r="M738" s="221"/>
      <c r="N738" s="222"/>
      <c r="O738" s="87"/>
      <c r="P738" s="87"/>
      <c r="Q738" s="87"/>
      <c r="R738" s="87"/>
      <c r="S738" s="87"/>
      <c r="T738" s="88"/>
      <c r="U738" s="41"/>
      <c r="V738" s="41"/>
      <c r="W738" s="41"/>
      <c r="X738" s="41"/>
      <c r="Y738" s="41"/>
      <c r="Z738" s="41"/>
      <c r="AA738" s="41"/>
      <c r="AB738" s="41"/>
      <c r="AC738" s="41"/>
      <c r="AD738" s="41"/>
      <c r="AE738" s="41"/>
      <c r="AT738" s="20" t="s">
        <v>200</v>
      </c>
      <c r="AU738" s="20" t="s">
        <v>84</v>
      </c>
    </row>
    <row r="739" s="2" customFormat="1" ht="16.5" customHeight="1">
      <c r="A739" s="41"/>
      <c r="B739" s="42"/>
      <c r="C739" s="205" t="s">
        <v>3234</v>
      </c>
      <c r="D739" s="205" t="s">
        <v>193</v>
      </c>
      <c r="E739" s="206" t="s">
        <v>3931</v>
      </c>
      <c r="F739" s="207" t="s">
        <v>3932</v>
      </c>
      <c r="G739" s="208" t="s">
        <v>1601</v>
      </c>
      <c r="H739" s="209">
        <v>1</v>
      </c>
      <c r="I739" s="210"/>
      <c r="J739" s="211">
        <f>ROUND(I739*H739,2)</f>
        <v>0</v>
      </c>
      <c r="K739" s="207" t="s">
        <v>19</v>
      </c>
      <c r="L739" s="47"/>
      <c r="M739" s="212" t="s">
        <v>19</v>
      </c>
      <c r="N739" s="213" t="s">
        <v>45</v>
      </c>
      <c r="O739" s="87"/>
      <c r="P739" s="214">
        <f>O739*H739</f>
        <v>0</v>
      </c>
      <c r="Q739" s="214">
        <v>0</v>
      </c>
      <c r="R739" s="214">
        <f>Q739*H739</f>
        <v>0</v>
      </c>
      <c r="S739" s="214">
        <v>0</v>
      </c>
      <c r="T739" s="215">
        <f>S739*H739</f>
        <v>0</v>
      </c>
      <c r="U739" s="41"/>
      <c r="V739" s="41"/>
      <c r="W739" s="41"/>
      <c r="X739" s="41"/>
      <c r="Y739" s="41"/>
      <c r="Z739" s="41"/>
      <c r="AA739" s="41"/>
      <c r="AB739" s="41"/>
      <c r="AC739" s="41"/>
      <c r="AD739" s="41"/>
      <c r="AE739" s="41"/>
      <c r="AR739" s="216" t="s">
        <v>282</v>
      </c>
      <c r="AT739" s="216" t="s">
        <v>193</v>
      </c>
      <c r="AU739" s="216" t="s">
        <v>84</v>
      </c>
      <c r="AY739" s="20" t="s">
        <v>192</v>
      </c>
      <c r="BE739" s="217">
        <f>IF(N739="základní",J739,0)</f>
        <v>0</v>
      </c>
      <c r="BF739" s="217">
        <f>IF(N739="snížená",J739,0)</f>
        <v>0</v>
      </c>
      <c r="BG739" s="217">
        <f>IF(N739="zákl. přenesená",J739,0)</f>
        <v>0</v>
      </c>
      <c r="BH739" s="217">
        <f>IF(N739="sníž. přenesená",J739,0)</f>
        <v>0</v>
      </c>
      <c r="BI739" s="217">
        <f>IF(N739="nulová",J739,0)</f>
        <v>0</v>
      </c>
      <c r="BJ739" s="20" t="s">
        <v>82</v>
      </c>
      <c r="BK739" s="217">
        <f>ROUND(I739*H739,2)</f>
        <v>0</v>
      </c>
      <c r="BL739" s="20" t="s">
        <v>282</v>
      </c>
      <c r="BM739" s="216" t="s">
        <v>3933</v>
      </c>
    </row>
    <row r="740" s="2" customFormat="1">
      <c r="A740" s="41"/>
      <c r="B740" s="42"/>
      <c r="C740" s="43"/>
      <c r="D740" s="218" t="s">
        <v>199</v>
      </c>
      <c r="E740" s="43"/>
      <c r="F740" s="219" t="s">
        <v>3932</v>
      </c>
      <c r="G740" s="43"/>
      <c r="H740" s="43"/>
      <c r="I740" s="220"/>
      <c r="J740" s="43"/>
      <c r="K740" s="43"/>
      <c r="L740" s="47"/>
      <c r="M740" s="221"/>
      <c r="N740" s="222"/>
      <c r="O740" s="87"/>
      <c r="P740" s="87"/>
      <c r="Q740" s="87"/>
      <c r="R740" s="87"/>
      <c r="S740" s="87"/>
      <c r="T740" s="88"/>
      <c r="U740" s="41"/>
      <c r="V740" s="41"/>
      <c r="W740" s="41"/>
      <c r="X740" s="41"/>
      <c r="Y740" s="41"/>
      <c r="Z740" s="41"/>
      <c r="AA740" s="41"/>
      <c r="AB740" s="41"/>
      <c r="AC740" s="41"/>
      <c r="AD740" s="41"/>
      <c r="AE740" s="41"/>
      <c r="AT740" s="20" t="s">
        <v>199</v>
      </c>
      <c r="AU740" s="20" t="s">
        <v>84</v>
      </c>
    </row>
    <row r="741" s="2" customFormat="1">
      <c r="A741" s="41"/>
      <c r="B741" s="42"/>
      <c r="C741" s="43"/>
      <c r="D741" s="218" t="s">
        <v>200</v>
      </c>
      <c r="E741" s="43"/>
      <c r="F741" s="223" t="s">
        <v>3915</v>
      </c>
      <c r="G741" s="43"/>
      <c r="H741" s="43"/>
      <c r="I741" s="220"/>
      <c r="J741" s="43"/>
      <c r="K741" s="43"/>
      <c r="L741" s="47"/>
      <c r="M741" s="221"/>
      <c r="N741" s="222"/>
      <c r="O741" s="87"/>
      <c r="P741" s="87"/>
      <c r="Q741" s="87"/>
      <c r="R741" s="87"/>
      <c r="S741" s="87"/>
      <c r="T741" s="88"/>
      <c r="U741" s="41"/>
      <c r="V741" s="41"/>
      <c r="W741" s="41"/>
      <c r="X741" s="41"/>
      <c r="Y741" s="41"/>
      <c r="Z741" s="41"/>
      <c r="AA741" s="41"/>
      <c r="AB741" s="41"/>
      <c r="AC741" s="41"/>
      <c r="AD741" s="41"/>
      <c r="AE741" s="41"/>
      <c r="AT741" s="20" t="s">
        <v>200</v>
      </c>
      <c r="AU741" s="20" t="s">
        <v>84</v>
      </c>
    </row>
    <row r="742" s="2" customFormat="1" ht="16.5" customHeight="1">
      <c r="A742" s="41"/>
      <c r="B742" s="42"/>
      <c r="C742" s="205" t="s">
        <v>3241</v>
      </c>
      <c r="D742" s="205" t="s">
        <v>193</v>
      </c>
      <c r="E742" s="206" t="s">
        <v>3934</v>
      </c>
      <c r="F742" s="207" t="s">
        <v>3935</v>
      </c>
      <c r="G742" s="208" t="s">
        <v>1601</v>
      </c>
      <c r="H742" s="209">
        <v>3</v>
      </c>
      <c r="I742" s="210"/>
      <c r="J742" s="211">
        <f>ROUND(I742*H742,2)</f>
        <v>0</v>
      </c>
      <c r="K742" s="207" t="s">
        <v>19</v>
      </c>
      <c r="L742" s="47"/>
      <c r="M742" s="212" t="s">
        <v>19</v>
      </c>
      <c r="N742" s="213" t="s">
        <v>45</v>
      </c>
      <c r="O742" s="87"/>
      <c r="P742" s="214">
        <f>O742*H742</f>
        <v>0</v>
      </c>
      <c r="Q742" s="214">
        <v>0</v>
      </c>
      <c r="R742" s="214">
        <f>Q742*H742</f>
        <v>0</v>
      </c>
      <c r="S742" s="214">
        <v>0</v>
      </c>
      <c r="T742" s="215">
        <f>S742*H742</f>
        <v>0</v>
      </c>
      <c r="U742" s="41"/>
      <c r="V742" s="41"/>
      <c r="W742" s="41"/>
      <c r="X742" s="41"/>
      <c r="Y742" s="41"/>
      <c r="Z742" s="41"/>
      <c r="AA742" s="41"/>
      <c r="AB742" s="41"/>
      <c r="AC742" s="41"/>
      <c r="AD742" s="41"/>
      <c r="AE742" s="41"/>
      <c r="AR742" s="216" t="s">
        <v>282</v>
      </c>
      <c r="AT742" s="216" t="s">
        <v>193</v>
      </c>
      <c r="AU742" s="216" t="s">
        <v>84</v>
      </c>
      <c r="AY742" s="20" t="s">
        <v>192</v>
      </c>
      <c r="BE742" s="217">
        <f>IF(N742="základní",J742,0)</f>
        <v>0</v>
      </c>
      <c r="BF742" s="217">
        <f>IF(N742="snížená",J742,0)</f>
        <v>0</v>
      </c>
      <c r="BG742" s="217">
        <f>IF(N742="zákl. přenesená",J742,0)</f>
        <v>0</v>
      </c>
      <c r="BH742" s="217">
        <f>IF(N742="sníž. přenesená",J742,0)</f>
        <v>0</v>
      </c>
      <c r="BI742" s="217">
        <f>IF(N742="nulová",J742,0)</f>
        <v>0</v>
      </c>
      <c r="BJ742" s="20" t="s">
        <v>82</v>
      </c>
      <c r="BK742" s="217">
        <f>ROUND(I742*H742,2)</f>
        <v>0</v>
      </c>
      <c r="BL742" s="20" t="s">
        <v>282</v>
      </c>
      <c r="BM742" s="216" t="s">
        <v>3936</v>
      </c>
    </row>
    <row r="743" s="2" customFormat="1">
      <c r="A743" s="41"/>
      <c r="B743" s="42"/>
      <c r="C743" s="43"/>
      <c r="D743" s="218" t="s">
        <v>199</v>
      </c>
      <c r="E743" s="43"/>
      <c r="F743" s="219" t="s">
        <v>3935</v>
      </c>
      <c r="G743" s="43"/>
      <c r="H743" s="43"/>
      <c r="I743" s="220"/>
      <c r="J743" s="43"/>
      <c r="K743" s="43"/>
      <c r="L743" s="47"/>
      <c r="M743" s="221"/>
      <c r="N743" s="222"/>
      <c r="O743" s="87"/>
      <c r="P743" s="87"/>
      <c r="Q743" s="87"/>
      <c r="R743" s="87"/>
      <c r="S743" s="87"/>
      <c r="T743" s="88"/>
      <c r="U743" s="41"/>
      <c r="V743" s="41"/>
      <c r="W743" s="41"/>
      <c r="X743" s="41"/>
      <c r="Y743" s="41"/>
      <c r="Z743" s="41"/>
      <c r="AA743" s="41"/>
      <c r="AB743" s="41"/>
      <c r="AC743" s="41"/>
      <c r="AD743" s="41"/>
      <c r="AE743" s="41"/>
      <c r="AT743" s="20" t="s">
        <v>199</v>
      </c>
      <c r="AU743" s="20" t="s">
        <v>84</v>
      </c>
    </row>
    <row r="744" s="2" customFormat="1">
      <c r="A744" s="41"/>
      <c r="B744" s="42"/>
      <c r="C744" s="43"/>
      <c r="D744" s="218" t="s">
        <v>200</v>
      </c>
      <c r="E744" s="43"/>
      <c r="F744" s="223" t="s">
        <v>3915</v>
      </c>
      <c r="G744" s="43"/>
      <c r="H744" s="43"/>
      <c r="I744" s="220"/>
      <c r="J744" s="43"/>
      <c r="K744" s="43"/>
      <c r="L744" s="47"/>
      <c r="M744" s="221"/>
      <c r="N744" s="222"/>
      <c r="O744" s="87"/>
      <c r="P744" s="87"/>
      <c r="Q744" s="87"/>
      <c r="R744" s="87"/>
      <c r="S744" s="87"/>
      <c r="T744" s="88"/>
      <c r="U744" s="41"/>
      <c r="V744" s="41"/>
      <c r="W744" s="41"/>
      <c r="X744" s="41"/>
      <c r="Y744" s="41"/>
      <c r="Z744" s="41"/>
      <c r="AA744" s="41"/>
      <c r="AB744" s="41"/>
      <c r="AC744" s="41"/>
      <c r="AD744" s="41"/>
      <c r="AE744" s="41"/>
      <c r="AT744" s="20" t="s">
        <v>200</v>
      </c>
      <c r="AU744" s="20" t="s">
        <v>84</v>
      </c>
    </row>
    <row r="745" s="2" customFormat="1" ht="16.5" customHeight="1">
      <c r="A745" s="41"/>
      <c r="B745" s="42"/>
      <c r="C745" s="205" t="s">
        <v>3247</v>
      </c>
      <c r="D745" s="205" t="s">
        <v>193</v>
      </c>
      <c r="E745" s="206" t="s">
        <v>3937</v>
      </c>
      <c r="F745" s="207" t="s">
        <v>3938</v>
      </c>
      <c r="G745" s="208" t="s">
        <v>1601</v>
      </c>
      <c r="H745" s="209">
        <v>1</v>
      </c>
      <c r="I745" s="210"/>
      <c r="J745" s="211">
        <f>ROUND(I745*H745,2)</f>
        <v>0</v>
      </c>
      <c r="K745" s="207" t="s">
        <v>19</v>
      </c>
      <c r="L745" s="47"/>
      <c r="M745" s="212" t="s">
        <v>19</v>
      </c>
      <c r="N745" s="213" t="s">
        <v>45</v>
      </c>
      <c r="O745" s="87"/>
      <c r="P745" s="214">
        <f>O745*H745</f>
        <v>0</v>
      </c>
      <c r="Q745" s="214">
        <v>0</v>
      </c>
      <c r="R745" s="214">
        <f>Q745*H745</f>
        <v>0</v>
      </c>
      <c r="S745" s="214">
        <v>0</v>
      </c>
      <c r="T745" s="215">
        <f>S745*H745</f>
        <v>0</v>
      </c>
      <c r="U745" s="41"/>
      <c r="V745" s="41"/>
      <c r="W745" s="41"/>
      <c r="X745" s="41"/>
      <c r="Y745" s="41"/>
      <c r="Z745" s="41"/>
      <c r="AA745" s="41"/>
      <c r="AB745" s="41"/>
      <c r="AC745" s="41"/>
      <c r="AD745" s="41"/>
      <c r="AE745" s="41"/>
      <c r="AR745" s="216" t="s">
        <v>282</v>
      </c>
      <c r="AT745" s="216" t="s">
        <v>193</v>
      </c>
      <c r="AU745" s="216" t="s">
        <v>84</v>
      </c>
      <c r="AY745" s="20" t="s">
        <v>192</v>
      </c>
      <c r="BE745" s="217">
        <f>IF(N745="základní",J745,0)</f>
        <v>0</v>
      </c>
      <c r="BF745" s="217">
        <f>IF(N745="snížená",J745,0)</f>
        <v>0</v>
      </c>
      <c r="BG745" s="217">
        <f>IF(N745="zákl. přenesená",J745,0)</f>
        <v>0</v>
      </c>
      <c r="BH745" s="217">
        <f>IF(N745="sníž. přenesená",J745,0)</f>
        <v>0</v>
      </c>
      <c r="BI745" s="217">
        <f>IF(N745="nulová",J745,0)</f>
        <v>0</v>
      </c>
      <c r="BJ745" s="20" t="s">
        <v>82</v>
      </c>
      <c r="BK745" s="217">
        <f>ROUND(I745*H745,2)</f>
        <v>0</v>
      </c>
      <c r="BL745" s="20" t="s">
        <v>282</v>
      </c>
      <c r="BM745" s="216" t="s">
        <v>3939</v>
      </c>
    </row>
    <row r="746" s="2" customFormat="1">
      <c r="A746" s="41"/>
      <c r="B746" s="42"/>
      <c r="C746" s="43"/>
      <c r="D746" s="218" t="s">
        <v>199</v>
      </c>
      <c r="E746" s="43"/>
      <c r="F746" s="219" t="s">
        <v>3938</v>
      </c>
      <c r="G746" s="43"/>
      <c r="H746" s="43"/>
      <c r="I746" s="220"/>
      <c r="J746" s="43"/>
      <c r="K746" s="43"/>
      <c r="L746" s="47"/>
      <c r="M746" s="221"/>
      <c r="N746" s="222"/>
      <c r="O746" s="87"/>
      <c r="P746" s="87"/>
      <c r="Q746" s="87"/>
      <c r="R746" s="87"/>
      <c r="S746" s="87"/>
      <c r="T746" s="88"/>
      <c r="U746" s="41"/>
      <c r="V746" s="41"/>
      <c r="W746" s="41"/>
      <c r="X746" s="41"/>
      <c r="Y746" s="41"/>
      <c r="Z746" s="41"/>
      <c r="AA746" s="41"/>
      <c r="AB746" s="41"/>
      <c r="AC746" s="41"/>
      <c r="AD746" s="41"/>
      <c r="AE746" s="41"/>
      <c r="AT746" s="20" t="s">
        <v>199</v>
      </c>
      <c r="AU746" s="20" t="s">
        <v>84</v>
      </c>
    </row>
    <row r="747" s="2" customFormat="1">
      <c r="A747" s="41"/>
      <c r="B747" s="42"/>
      <c r="C747" s="43"/>
      <c r="D747" s="218" t="s">
        <v>200</v>
      </c>
      <c r="E747" s="43"/>
      <c r="F747" s="223" t="s">
        <v>3915</v>
      </c>
      <c r="G747" s="43"/>
      <c r="H747" s="43"/>
      <c r="I747" s="220"/>
      <c r="J747" s="43"/>
      <c r="K747" s="43"/>
      <c r="L747" s="47"/>
      <c r="M747" s="221"/>
      <c r="N747" s="222"/>
      <c r="O747" s="87"/>
      <c r="P747" s="87"/>
      <c r="Q747" s="87"/>
      <c r="R747" s="87"/>
      <c r="S747" s="87"/>
      <c r="T747" s="88"/>
      <c r="U747" s="41"/>
      <c r="V747" s="41"/>
      <c r="W747" s="41"/>
      <c r="X747" s="41"/>
      <c r="Y747" s="41"/>
      <c r="Z747" s="41"/>
      <c r="AA747" s="41"/>
      <c r="AB747" s="41"/>
      <c r="AC747" s="41"/>
      <c r="AD747" s="41"/>
      <c r="AE747" s="41"/>
      <c r="AT747" s="20" t="s">
        <v>200</v>
      </c>
      <c r="AU747" s="20" t="s">
        <v>84</v>
      </c>
    </row>
    <row r="748" s="2" customFormat="1" ht="16.5" customHeight="1">
      <c r="A748" s="41"/>
      <c r="B748" s="42"/>
      <c r="C748" s="205" t="s">
        <v>2351</v>
      </c>
      <c r="D748" s="205" t="s">
        <v>193</v>
      </c>
      <c r="E748" s="206" t="s">
        <v>3940</v>
      </c>
      <c r="F748" s="207" t="s">
        <v>3941</v>
      </c>
      <c r="G748" s="208" t="s">
        <v>785</v>
      </c>
      <c r="H748" s="209">
        <v>10</v>
      </c>
      <c r="I748" s="210"/>
      <c r="J748" s="211">
        <f>ROUND(I748*H748,2)</f>
        <v>0</v>
      </c>
      <c r="K748" s="207" t="s">
        <v>19</v>
      </c>
      <c r="L748" s="47"/>
      <c r="M748" s="212" t="s">
        <v>19</v>
      </c>
      <c r="N748" s="213" t="s">
        <v>45</v>
      </c>
      <c r="O748" s="87"/>
      <c r="P748" s="214">
        <f>O748*H748</f>
        <v>0</v>
      </c>
      <c r="Q748" s="214">
        <v>0</v>
      </c>
      <c r="R748" s="214">
        <f>Q748*H748</f>
        <v>0</v>
      </c>
      <c r="S748" s="214">
        <v>0</v>
      </c>
      <c r="T748" s="215">
        <f>S748*H748</f>
        <v>0</v>
      </c>
      <c r="U748" s="41"/>
      <c r="V748" s="41"/>
      <c r="W748" s="41"/>
      <c r="X748" s="41"/>
      <c r="Y748" s="41"/>
      <c r="Z748" s="41"/>
      <c r="AA748" s="41"/>
      <c r="AB748" s="41"/>
      <c r="AC748" s="41"/>
      <c r="AD748" s="41"/>
      <c r="AE748" s="41"/>
      <c r="AR748" s="216" t="s">
        <v>282</v>
      </c>
      <c r="AT748" s="216" t="s">
        <v>193</v>
      </c>
      <c r="AU748" s="216" t="s">
        <v>84</v>
      </c>
      <c r="AY748" s="20" t="s">
        <v>192</v>
      </c>
      <c r="BE748" s="217">
        <f>IF(N748="základní",J748,0)</f>
        <v>0</v>
      </c>
      <c r="BF748" s="217">
        <f>IF(N748="snížená",J748,0)</f>
        <v>0</v>
      </c>
      <c r="BG748" s="217">
        <f>IF(N748="zákl. přenesená",J748,0)</f>
        <v>0</v>
      </c>
      <c r="BH748" s="217">
        <f>IF(N748="sníž. přenesená",J748,0)</f>
        <v>0</v>
      </c>
      <c r="BI748" s="217">
        <f>IF(N748="nulová",J748,0)</f>
        <v>0</v>
      </c>
      <c r="BJ748" s="20" t="s">
        <v>82</v>
      </c>
      <c r="BK748" s="217">
        <f>ROUND(I748*H748,2)</f>
        <v>0</v>
      </c>
      <c r="BL748" s="20" t="s">
        <v>282</v>
      </c>
      <c r="BM748" s="216" t="s">
        <v>3942</v>
      </c>
    </row>
    <row r="749" s="2" customFormat="1">
      <c r="A749" s="41"/>
      <c r="B749" s="42"/>
      <c r="C749" s="43"/>
      <c r="D749" s="218" t="s">
        <v>199</v>
      </c>
      <c r="E749" s="43"/>
      <c r="F749" s="219" t="s">
        <v>3941</v>
      </c>
      <c r="G749" s="43"/>
      <c r="H749" s="43"/>
      <c r="I749" s="220"/>
      <c r="J749" s="43"/>
      <c r="K749" s="43"/>
      <c r="L749" s="47"/>
      <c r="M749" s="221"/>
      <c r="N749" s="222"/>
      <c r="O749" s="87"/>
      <c r="P749" s="87"/>
      <c r="Q749" s="87"/>
      <c r="R749" s="87"/>
      <c r="S749" s="87"/>
      <c r="T749" s="88"/>
      <c r="U749" s="41"/>
      <c r="V749" s="41"/>
      <c r="W749" s="41"/>
      <c r="X749" s="41"/>
      <c r="Y749" s="41"/>
      <c r="Z749" s="41"/>
      <c r="AA749" s="41"/>
      <c r="AB749" s="41"/>
      <c r="AC749" s="41"/>
      <c r="AD749" s="41"/>
      <c r="AE749" s="41"/>
      <c r="AT749" s="20" t="s">
        <v>199</v>
      </c>
      <c r="AU749" s="20" t="s">
        <v>84</v>
      </c>
    </row>
    <row r="750" s="16" customFormat="1">
      <c r="A750" s="16"/>
      <c r="B750" s="275"/>
      <c r="C750" s="276"/>
      <c r="D750" s="218" t="s">
        <v>1390</v>
      </c>
      <c r="E750" s="277" t="s">
        <v>19</v>
      </c>
      <c r="F750" s="278" t="s">
        <v>3943</v>
      </c>
      <c r="G750" s="276"/>
      <c r="H750" s="277" t="s">
        <v>19</v>
      </c>
      <c r="I750" s="279"/>
      <c r="J750" s="276"/>
      <c r="K750" s="276"/>
      <c r="L750" s="280"/>
      <c r="M750" s="281"/>
      <c r="N750" s="282"/>
      <c r="O750" s="282"/>
      <c r="P750" s="282"/>
      <c r="Q750" s="282"/>
      <c r="R750" s="282"/>
      <c r="S750" s="282"/>
      <c r="T750" s="283"/>
      <c r="U750" s="16"/>
      <c r="V750" s="16"/>
      <c r="W750" s="16"/>
      <c r="X750" s="16"/>
      <c r="Y750" s="16"/>
      <c r="Z750" s="16"/>
      <c r="AA750" s="16"/>
      <c r="AB750" s="16"/>
      <c r="AC750" s="16"/>
      <c r="AD750" s="16"/>
      <c r="AE750" s="16"/>
      <c r="AT750" s="284" t="s">
        <v>1390</v>
      </c>
      <c r="AU750" s="284" t="s">
        <v>84</v>
      </c>
      <c r="AV750" s="16" t="s">
        <v>82</v>
      </c>
      <c r="AW750" s="16" t="s">
        <v>35</v>
      </c>
      <c r="AX750" s="16" t="s">
        <v>74</v>
      </c>
      <c r="AY750" s="284" t="s">
        <v>192</v>
      </c>
    </row>
    <row r="751" s="14" customFormat="1">
      <c r="A751" s="14"/>
      <c r="B751" s="253"/>
      <c r="C751" s="254"/>
      <c r="D751" s="218" t="s">
        <v>1390</v>
      </c>
      <c r="E751" s="255" t="s">
        <v>19</v>
      </c>
      <c r="F751" s="256" t="s">
        <v>82</v>
      </c>
      <c r="G751" s="254"/>
      <c r="H751" s="257">
        <v>1</v>
      </c>
      <c r="I751" s="258"/>
      <c r="J751" s="254"/>
      <c r="K751" s="254"/>
      <c r="L751" s="259"/>
      <c r="M751" s="260"/>
      <c r="N751" s="261"/>
      <c r="O751" s="261"/>
      <c r="P751" s="261"/>
      <c r="Q751" s="261"/>
      <c r="R751" s="261"/>
      <c r="S751" s="261"/>
      <c r="T751" s="262"/>
      <c r="U751" s="14"/>
      <c r="V751" s="14"/>
      <c r="W751" s="14"/>
      <c r="X751" s="14"/>
      <c r="Y751" s="14"/>
      <c r="Z751" s="14"/>
      <c r="AA751" s="14"/>
      <c r="AB751" s="14"/>
      <c r="AC751" s="14"/>
      <c r="AD751" s="14"/>
      <c r="AE751" s="14"/>
      <c r="AT751" s="263" t="s">
        <v>1390</v>
      </c>
      <c r="AU751" s="263" t="s">
        <v>84</v>
      </c>
      <c r="AV751" s="14" t="s">
        <v>84</v>
      </c>
      <c r="AW751" s="14" t="s">
        <v>35</v>
      </c>
      <c r="AX751" s="14" t="s">
        <v>74</v>
      </c>
      <c r="AY751" s="263" t="s">
        <v>192</v>
      </c>
    </row>
    <row r="752" s="16" customFormat="1">
      <c r="A752" s="16"/>
      <c r="B752" s="275"/>
      <c r="C752" s="276"/>
      <c r="D752" s="218" t="s">
        <v>1390</v>
      </c>
      <c r="E752" s="277" t="s">
        <v>19</v>
      </c>
      <c r="F752" s="278" t="s">
        <v>3944</v>
      </c>
      <c r="G752" s="276"/>
      <c r="H752" s="277" t="s">
        <v>19</v>
      </c>
      <c r="I752" s="279"/>
      <c r="J752" s="276"/>
      <c r="K752" s="276"/>
      <c r="L752" s="280"/>
      <c r="M752" s="281"/>
      <c r="N752" s="282"/>
      <c r="O752" s="282"/>
      <c r="P752" s="282"/>
      <c r="Q752" s="282"/>
      <c r="R752" s="282"/>
      <c r="S752" s="282"/>
      <c r="T752" s="283"/>
      <c r="U752" s="16"/>
      <c r="V752" s="16"/>
      <c r="W752" s="16"/>
      <c r="X752" s="16"/>
      <c r="Y752" s="16"/>
      <c r="Z752" s="16"/>
      <c r="AA752" s="16"/>
      <c r="AB752" s="16"/>
      <c r="AC752" s="16"/>
      <c r="AD752" s="16"/>
      <c r="AE752" s="16"/>
      <c r="AT752" s="284" t="s">
        <v>1390</v>
      </c>
      <c r="AU752" s="284" t="s">
        <v>84</v>
      </c>
      <c r="AV752" s="16" t="s">
        <v>82</v>
      </c>
      <c r="AW752" s="16" t="s">
        <v>35</v>
      </c>
      <c r="AX752" s="16" t="s">
        <v>74</v>
      </c>
      <c r="AY752" s="284" t="s">
        <v>192</v>
      </c>
    </row>
    <row r="753" s="14" customFormat="1">
      <c r="A753" s="14"/>
      <c r="B753" s="253"/>
      <c r="C753" s="254"/>
      <c r="D753" s="218" t="s">
        <v>1390</v>
      </c>
      <c r="E753" s="255" t="s">
        <v>19</v>
      </c>
      <c r="F753" s="256" t="s">
        <v>82</v>
      </c>
      <c r="G753" s="254"/>
      <c r="H753" s="257">
        <v>1</v>
      </c>
      <c r="I753" s="258"/>
      <c r="J753" s="254"/>
      <c r="K753" s="254"/>
      <c r="L753" s="259"/>
      <c r="M753" s="260"/>
      <c r="N753" s="261"/>
      <c r="O753" s="261"/>
      <c r="P753" s="261"/>
      <c r="Q753" s="261"/>
      <c r="R753" s="261"/>
      <c r="S753" s="261"/>
      <c r="T753" s="262"/>
      <c r="U753" s="14"/>
      <c r="V753" s="14"/>
      <c r="W753" s="14"/>
      <c r="X753" s="14"/>
      <c r="Y753" s="14"/>
      <c r="Z753" s="14"/>
      <c r="AA753" s="14"/>
      <c r="AB753" s="14"/>
      <c r="AC753" s="14"/>
      <c r="AD753" s="14"/>
      <c r="AE753" s="14"/>
      <c r="AT753" s="263" t="s">
        <v>1390</v>
      </c>
      <c r="AU753" s="263" t="s">
        <v>84</v>
      </c>
      <c r="AV753" s="14" t="s">
        <v>84</v>
      </c>
      <c r="AW753" s="14" t="s">
        <v>35</v>
      </c>
      <c r="AX753" s="14" t="s">
        <v>74</v>
      </c>
      <c r="AY753" s="263" t="s">
        <v>192</v>
      </c>
    </row>
    <row r="754" s="16" customFormat="1">
      <c r="A754" s="16"/>
      <c r="B754" s="275"/>
      <c r="C754" s="276"/>
      <c r="D754" s="218" t="s">
        <v>1390</v>
      </c>
      <c r="E754" s="277" t="s">
        <v>19</v>
      </c>
      <c r="F754" s="278" t="s">
        <v>3945</v>
      </c>
      <c r="G754" s="276"/>
      <c r="H754" s="277" t="s">
        <v>19</v>
      </c>
      <c r="I754" s="279"/>
      <c r="J754" s="276"/>
      <c r="K754" s="276"/>
      <c r="L754" s="280"/>
      <c r="M754" s="281"/>
      <c r="N754" s="282"/>
      <c r="O754" s="282"/>
      <c r="P754" s="282"/>
      <c r="Q754" s="282"/>
      <c r="R754" s="282"/>
      <c r="S754" s="282"/>
      <c r="T754" s="283"/>
      <c r="U754" s="16"/>
      <c r="V754" s="16"/>
      <c r="W754" s="16"/>
      <c r="X754" s="16"/>
      <c r="Y754" s="16"/>
      <c r="Z754" s="16"/>
      <c r="AA754" s="16"/>
      <c r="AB754" s="16"/>
      <c r="AC754" s="16"/>
      <c r="AD754" s="16"/>
      <c r="AE754" s="16"/>
      <c r="AT754" s="284" t="s">
        <v>1390</v>
      </c>
      <c r="AU754" s="284" t="s">
        <v>84</v>
      </c>
      <c r="AV754" s="16" t="s">
        <v>82</v>
      </c>
      <c r="AW754" s="16" t="s">
        <v>35</v>
      </c>
      <c r="AX754" s="16" t="s">
        <v>74</v>
      </c>
      <c r="AY754" s="284" t="s">
        <v>192</v>
      </c>
    </row>
    <row r="755" s="14" customFormat="1">
      <c r="A755" s="14"/>
      <c r="B755" s="253"/>
      <c r="C755" s="254"/>
      <c r="D755" s="218" t="s">
        <v>1390</v>
      </c>
      <c r="E755" s="255" t="s">
        <v>19</v>
      </c>
      <c r="F755" s="256" t="s">
        <v>84</v>
      </c>
      <c r="G755" s="254"/>
      <c r="H755" s="257">
        <v>2</v>
      </c>
      <c r="I755" s="258"/>
      <c r="J755" s="254"/>
      <c r="K755" s="254"/>
      <c r="L755" s="259"/>
      <c r="M755" s="260"/>
      <c r="N755" s="261"/>
      <c r="O755" s="261"/>
      <c r="P755" s="261"/>
      <c r="Q755" s="261"/>
      <c r="R755" s="261"/>
      <c r="S755" s="261"/>
      <c r="T755" s="262"/>
      <c r="U755" s="14"/>
      <c r="V755" s="14"/>
      <c r="W755" s="14"/>
      <c r="X755" s="14"/>
      <c r="Y755" s="14"/>
      <c r="Z755" s="14"/>
      <c r="AA755" s="14"/>
      <c r="AB755" s="14"/>
      <c r="AC755" s="14"/>
      <c r="AD755" s="14"/>
      <c r="AE755" s="14"/>
      <c r="AT755" s="263" t="s">
        <v>1390</v>
      </c>
      <c r="AU755" s="263" t="s">
        <v>84</v>
      </c>
      <c r="AV755" s="14" t="s">
        <v>84</v>
      </c>
      <c r="AW755" s="14" t="s">
        <v>35</v>
      </c>
      <c r="AX755" s="14" t="s">
        <v>74</v>
      </c>
      <c r="AY755" s="263" t="s">
        <v>192</v>
      </c>
    </row>
    <row r="756" s="16" customFormat="1">
      <c r="A756" s="16"/>
      <c r="B756" s="275"/>
      <c r="C756" s="276"/>
      <c r="D756" s="218" t="s">
        <v>1390</v>
      </c>
      <c r="E756" s="277" t="s">
        <v>19</v>
      </c>
      <c r="F756" s="278" t="s">
        <v>3946</v>
      </c>
      <c r="G756" s="276"/>
      <c r="H756" s="277" t="s">
        <v>19</v>
      </c>
      <c r="I756" s="279"/>
      <c r="J756" s="276"/>
      <c r="K756" s="276"/>
      <c r="L756" s="280"/>
      <c r="M756" s="281"/>
      <c r="N756" s="282"/>
      <c r="O756" s="282"/>
      <c r="P756" s="282"/>
      <c r="Q756" s="282"/>
      <c r="R756" s="282"/>
      <c r="S756" s="282"/>
      <c r="T756" s="283"/>
      <c r="U756" s="16"/>
      <c r="V756" s="16"/>
      <c r="W756" s="16"/>
      <c r="X756" s="16"/>
      <c r="Y756" s="16"/>
      <c r="Z756" s="16"/>
      <c r="AA756" s="16"/>
      <c r="AB756" s="16"/>
      <c r="AC756" s="16"/>
      <c r="AD756" s="16"/>
      <c r="AE756" s="16"/>
      <c r="AT756" s="284" t="s">
        <v>1390</v>
      </c>
      <c r="AU756" s="284" t="s">
        <v>84</v>
      </c>
      <c r="AV756" s="16" t="s">
        <v>82</v>
      </c>
      <c r="AW756" s="16" t="s">
        <v>35</v>
      </c>
      <c r="AX756" s="16" t="s">
        <v>74</v>
      </c>
      <c r="AY756" s="284" t="s">
        <v>192</v>
      </c>
    </row>
    <row r="757" s="14" customFormat="1">
      <c r="A757" s="14"/>
      <c r="B757" s="253"/>
      <c r="C757" s="254"/>
      <c r="D757" s="218" t="s">
        <v>1390</v>
      </c>
      <c r="E757" s="255" t="s">
        <v>19</v>
      </c>
      <c r="F757" s="256" t="s">
        <v>82</v>
      </c>
      <c r="G757" s="254"/>
      <c r="H757" s="257">
        <v>1</v>
      </c>
      <c r="I757" s="258"/>
      <c r="J757" s="254"/>
      <c r="K757" s="254"/>
      <c r="L757" s="259"/>
      <c r="M757" s="260"/>
      <c r="N757" s="261"/>
      <c r="O757" s="261"/>
      <c r="P757" s="261"/>
      <c r="Q757" s="261"/>
      <c r="R757" s="261"/>
      <c r="S757" s="261"/>
      <c r="T757" s="262"/>
      <c r="U757" s="14"/>
      <c r="V757" s="14"/>
      <c r="W757" s="14"/>
      <c r="X757" s="14"/>
      <c r="Y757" s="14"/>
      <c r="Z757" s="14"/>
      <c r="AA757" s="14"/>
      <c r="AB757" s="14"/>
      <c r="AC757" s="14"/>
      <c r="AD757" s="14"/>
      <c r="AE757" s="14"/>
      <c r="AT757" s="263" t="s">
        <v>1390</v>
      </c>
      <c r="AU757" s="263" t="s">
        <v>84</v>
      </c>
      <c r="AV757" s="14" t="s">
        <v>84</v>
      </c>
      <c r="AW757" s="14" t="s">
        <v>35</v>
      </c>
      <c r="AX757" s="14" t="s">
        <v>74</v>
      </c>
      <c r="AY757" s="263" t="s">
        <v>192</v>
      </c>
    </row>
    <row r="758" s="16" customFormat="1">
      <c r="A758" s="16"/>
      <c r="B758" s="275"/>
      <c r="C758" s="276"/>
      <c r="D758" s="218" t="s">
        <v>1390</v>
      </c>
      <c r="E758" s="277" t="s">
        <v>19</v>
      </c>
      <c r="F758" s="278" t="s">
        <v>3947</v>
      </c>
      <c r="G758" s="276"/>
      <c r="H758" s="277" t="s">
        <v>19</v>
      </c>
      <c r="I758" s="279"/>
      <c r="J758" s="276"/>
      <c r="K758" s="276"/>
      <c r="L758" s="280"/>
      <c r="M758" s="281"/>
      <c r="N758" s="282"/>
      <c r="O758" s="282"/>
      <c r="P758" s="282"/>
      <c r="Q758" s="282"/>
      <c r="R758" s="282"/>
      <c r="S758" s="282"/>
      <c r="T758" s="283"/>
      <c r="U758" s="16"/>
      <c r="V758" s="16"/>
      <c r="W758" s="16"/>
      <c r="X758" s="16"/>
      <c r="Y758" s="16"/>
      <c r="Z758" s="16"/>
      <c r="AA758" s="16"/>
      <c r="AB758" s="16"/>
      <c r="AC758" s="16"/>
      <c r="AD758" s="16"/>
      <c r="AE758" s="16"/>
      <c r="AT758" s="284" t="s">
        <v>1390</v>
      </c>
      <c r="AU758" s="284" t="s">
        <v>84</v>
      </c>
      <c r="AV758" s="16" t="s">
        <v>82</v>
      </c>
      <c r="AW758" s="16" t="s">
        <v>35</v>
      </c>
      <c r="AX758" s="16" t="s">
        <v>74</v>
      </c>
      <c r="AY758" s="284" t="s">
        <v>192</v>
      </c>
    </row>
    <row r="759" s="14" customFormat="1">
      <c r="A759" s="14"/>
      <c r="B759" s="253"/>
      <c r="C759" s="254"/>
      <c r="D759" s="218" t="s">
        <v>1390</v>
      </c>
      <c r="E759" s="255" t="s">
        <v>19</v>
      </c>
      <c r="F759" s="256" t="s">
        <v>82</v>
      </c>
      <c r="G759" s="254"/>
      <c r="H759" s="257">
        <v>1</v>
      </c>
      <c r="I759" s="258"/>
      <c r="J759" s="254"/>
      <c r="K759" s="254"/>
      <c r="L759" s="259"/>
      <c r="M759" s="260"/>
      <c r="N759" s="261"/>
      <c r="O759" s="261"/>
      <c r="P759" s="261"/>
      <c r="Q759" s="261"/>
      <c r="R759" s="261"/>
      <c r="S759" s="261"/>
      <c r="T759" s="262"/>
      <c r="U759" s="14"/>
      <c r="V759" s="14"/>
      <c r="W759" s="14"/>
      <c r="X759" s="14"/>
      <c r="Y759" s="14"/>
      <c r="Z759" s="14"/>
      <c r="AA759" s="14"/>
      <c r="AB759" s="14"/>
      <c r="AC759" s="14"/>
      <c r="AD759" s="14"/>
      <c r="AE759" s="14"/>
      <c r="AT759" s="263" t="s">
        <v>1390</v>
      </c>
      <c r="AU759" s="263" t="s">
        <v>84</v>
      </c>
      <c r="AV759" s="14" t="s">
        <v>84</v>
      </c>
      <c r="AW759" s="14" t="s">
        <v>35</v>
      </c>
      <c r="AX759" s="14" t="s">
        <v>74</v>
      </c>
      <c r="AY759" s="263" t="s">
        <v>192</v>
      </c>
    </row>
    <row r="760" s="16" customFormat="1">
      <c r="A760" s="16"/>
      <c r="B760" s="275"/>
      <c r="C760" s="276"/>
      <c r="D760" s="218" t="s">
        <v>1390</v>
      </c>
      <c r="E760" s="277" t="s">
        <v>19</v>
      </c>
      <c r="F760" s="278" t="s">
        <v>3948</v>
      </c>
      <c r="G760" s="276"/>
      <c r="H760" s="277" t="s">
        <v>19</v>
      </c>
      <c r="I760" s="279"/>
      <c r="J760" s="276"/>
      <c r="K760" s="276"/>
      <c r="L760" s="280"/>
      <c r="M760" s="281"/>
      <c r="N760" s="282"/>
      <c r="O760" s="282"/>
      <c r="P760" s="282"/>
      <c r="Q760" s="282"/>
      <c r="R760" s="282"/>
      <c r="S760" s="282"/>
      <c r="T760" s="283"/>
      <c r="U760" s="16"/>
      <c r="V760" s="16"/>
      <c r="W760" s="16"/>
      <c r="X760" s="16"/>
      <c r="Y760" s="16"/>
      <c r="Z760" s="16"/>
      <c r="AA760" s="16"/>
      <c r="AB760" s="16"/>
      <c r="AC760" s="16"/>
      <c r="AD760" s="16"/>
      <c r="AE760" s="16"/>
      <c r="AT760" s="284" t="s">
        <v>1390</v>
      </c>
      <c r="AU760" s="284" t="s">
        <v>84</v>
      </c>
      <c r="AV760" s="16" t="s">
        <v>82</v>
      </c>
      <c r="AW760" s="16" t="s">
        <v>35</v>
      </c>
      <c r="AX760" s="16" t="s">
        <v>74</v>
      </c>
      <c r="AY760" s="284" t="s">
        <v>192</v>
      </c>
    </row>
    <row r="761" s="14" customFormat="1">
      <c r="A761" s="14"/>
      <c r="B761" s="253"/>
      <c r="C761" s="254"/>
      <c r="D761" s="218" t="s">
        <v>1390</v>
      </c>
      <c r="E761" s="255" t="s">
        <v>19</v>
      </c>
      <c r="F761" s="256" t="s">
        <v>84</v>
      </c>
      <c r="G761" s="254"/>
      <c r="H761" s="257">
        <v>2</v>
      </c>
      <c r="I761" s="258"/>
      <c r="J761" s="254"/>
      <c r="K761" s="254"/>
      <c r="L761" s="259"/>
      <c r="M761" s="260"/>
      <c r="N761" s="261"/>
      <c r="O761" s="261"/>
      <c r="P761" s="261"/>
      <c r="Q761" s="261"/>
      <c r="R761" s="261"/>
      <c r="S761" s="261"/>
      <c r="T761" s="262"/>
      <c r="U761" s="14"/>
      <c r="V761" s="14"/>
      <c r="W761" s="14"/>
      <c r="X761" s="14"/>
      <c r="Y761" s="14"/>
      <c r="Z761" s="14"/>
      <c r="AA761" s="14"/>
      <c r="AB761" s="14"/>
      <c r="AC761" s="14"/>
      <c r="AD761" s="14"/>
      <c r="AE761" s="14"/>
      <c r="AT761" s="263" t="s">
        <v>1390</v>
      </c>
      <c r="AU761" s="263" t="s">
        <v>84</v>
      </c>
      <c r="AV761" s="14" t="s">
        <v>84</v>
      </c>
      <c r="AW761" s="14" t="s">
        <v>35</v>
      </c>
      <c r="AX761" s="14" t="s">
        <v>74</v>
      </c>
      <c r="AY761" s="263" t="s">
        <v>192</v>
      </c>
    </row>
    <row r="762" s="16" customFormat="1">
      <c r="A762" s="16"/>
      <c r="B762" s="275"/>
      <c r="C762" s="276"/>
      <c r="D762" s="218" t="s">
        <v>1390</v>
      </c>
      <c r="E762" s="277" t="s">
        <v>19</v>
      </c>
      <c r="F762" s="278" t="s">
        <v>3949</v>
      </c>
      <c r="G762" s="276"/>
      <c r="H762" s="277" t="s">
        <v>19</v>
      </c>
      <c r="I762" s="279"/>
      <c r="J762" s="276"/>
      <c r="K762" s="276"/>
      <c r="L762" s="280"/>
      <c r="M762" s="281"/>
      <c r="N762" s="282"/>
      <c r="O762" s="282"/>
      <c r="P762" s="282"/>
      <c r="Q762" s="282"/>
      <c r="R762" s="282"/>
      <c r="S762" s="282"/>
      <c r="T762" s="283"/>
      <c r="U762" s="16"/>
      <c r="V762" s="16"/>
      <c r="W762" s="16"/>
      <c r="X762" s="16"/>
      <c r="Y762" s="16"/>
      <c r="Z762" s="16"/>
      <c r="AA762" s="16"/>
      <c r="AB762" s="16"/>
      <c r="AC762" s="16"/>
      <c r="AD762" s="16"/>
      <c r="AE762" s="16"/>
      <c r="AT762" s="284" t="s">
        <v>1390</v>
      </c>
      <c r="AU762" s="284" t="s">
        <v>84</v>
      </c>
      <c r="AV762" s="16" t="s">
        <v>82</v>
      </c>
      <c r="AW762" s="16" t="s">
        <v>35</v>
      </c>
      <c r="AX762" s="16" t="s">
        <v>74</v>
      </c>
      <c r="AY762" s="284" t="s">
        <v>192</v>
      </c>
    </row>
    <row r="763" s="14" customFormat="1">
      <c r="A763" s="14"/>
      <c r="B763" s="253"/>
      <c r="C763" s="254"/>
      <c r="D763" s="218" t="s">
        <v>1390</v>
      </c>
      <c r="E763" s="255" t="s">
        <v>19</v>
      </c>
      <c r="F763" s="256" t="s">
        <v>82</v>
      </c>
      <c r="G763" s="254"/>
      <c r="H763" s="257">
        <v>1</v>
      </c>
      <c r="I763" s="258"/>
      <c r="J763" s="254"/>
      <c r="K763" s="254"/>
      <c r="L763" s="259"/>
      <c r="M763" s="260"/>
      <c r="N763" s="261"/>
      <c r="O763" s="261"/>
      <c r="P763" s="261"/>
      <c r="Q763" s="261"/>
      <c r="R763" s="261"/>
      <c r="S763" s="261"/>
      <c r="T763" s="262"/>
      <c r="U763" s="14"/>
      <c r="V763" s="14"/>
      <c r="W763" s="14"/>
      <c r="X763" s="14"/>
      <c r="Y763" s="14"/>
      <c r="Z763" s="14"/>
      <c r="AA763" s="14"/>
      <c r="AB763" s="14"/>
      <c r="AC763" s="14"/>
      <c r="AD763" s="14"/>
      <c r="AE763" s="14"/>
      <c r="AT763" s="263" t="s">
        <v>1390</v>
      </c>
      <c r="AU763" s="263" t="s">
        <v>84</v>
      </c>
      <c r="AV763" s="14" t="s">
        <v>84</v>
      </c>
      <c r="AW763" s="14" t="s">
        <v>35</v>
      </c>
      <c r="AX763" s="14" t="s">
        <v>74</v>
      </c>
      <c r="AY763" s="263" t="s">
        <v>192</v>
      </c>
    </row>
    <row r="764" s="16" customFormat="1">
      <c r="A764" s="16"/>
      <c r="B764" s="275"/>
      <c r="C764" s="276"/>
      <c r="D764" s="218" t="s">
        <v>1390</v>
      </c>
      <c r="E764" s="277" t="s">
        <v>19</v>
      </c>
      <c r="F764" s="278" t="s">
        <v>3950</v>
      </c>
      <c r="G764" s="276"/>
      <c r="H764" s="277" t="s">
        <v>19</v>
      </c>
      <c r="I764" s="279"/>
      <c r="J764" s="276"/>
      <c r="K764" s="276"/>
      <c r="L764" s="280"/>
      <c r="M764" s="281"/>
      <c r="N764" s="282"/>
      <c r="O764" s="282"/>
      <c r="P764" s="282"/>
      <c r="Q764" s="282"/>
      <c r="R764" s="282"/>
      <c r="S764" s="282"/>
      <c r="T764" s="283"/>
      <c r="U764" s="16"/>
      <c r="V764" s="16"/>
      <c r="W764" s="16"/>
      <c r="X764" s="16"/>
      <c r="Y764" s="16"/>
      <c r="Z764" s="16"/>
      <c r="AA764" s="16"/>
      <c r="AB764" s="16"/>
      <c r="AC764" s="16"/>
      <c r="AD764" s="16"/>
      <c r="AE764" s="16"/>
      <c r="AT764" s="284" t="s">
        <v>1390</v>
      </c>
      <c r="AU764" s="284" t="s">
        <v>84</v>
      </c>
      <c r="AV764" s="16" t="s">
        <v>82</v>
      </c>
      <c r="AW764" s="16" t="s">
        <v>35</v>
      </c>
      <c r="AX764" s="16" t="s">
        <v>74</v>
      </c>
      <c r="AY764" s="284" t="s">
        <v>192</v>
      </c>
    </row>
    <row r="765" s="14" customFormat="1">
      <c r="A765" s="14"/>
      <c r="B765" s="253"/>
      <c r="C765" s="254"/>
      <c r="D765" s="218" t="s">
        <v>1390</v>
      </c>
      <c r="E765" s="255" t="s">
        <v>19</v>
      </c>
      <c r="F765" s="256" t="s">
        <v>82</v>
      </c>
      <c r="G765" s="254"/>
      <c r="H765" s="257">
        <v>1</v>
      </c>
      <c r="I765" s="258"/>
      <c r="J765" s="254"/>
      <c r="K765" s="254"/>
      <c r="L765" s="259"/>
      <c r="M765" s="260"/>
      <c r="N765" s="261"/>
      <c r="O765" s="261"/>
      <c r="P765" s="261"/>
      <c r="Q765" s="261"/>
      <c r="R765" s="261"/>
      <c r="S765" s="261"/>
      <c r="T765" s="262"/>
      <c r="U765" s="14"/>
      <c r="V765" s="14"/>
      <c r="W765" s="14"/>
      <c r="X765" s="14"/>
      <c r="Y765" s="14"/>
      <c r="Z765" s="14"/>
      <c r="AA765" s="14"/>
      <c r="AB765" s="14"/>
      <c r="AC765" s="14"/>
      <c r="AD765" s="14"/>
      <c r="AE765" s="14"/>
      <c r="AT765" s="263" t="s">
        <v>1390</v>
      </c>
      <c r="AU765" s="263" t="s">
        <v>84</v>
      </c>
      <c r="AV765" s="14" t="s">
        <v>84</v>
      </c>
      <c r="AW765" s="14" t="s">
        <v>35</v>
      </c>
      <c r="AX765" s="14" t="s">
        <v>74</v>
      </c>
      <c r="AY765" s="263" t="s">
        <v>192</v>
      </c>
    </row>
    <row r="766" s="15" customFormat="1">
      <c r="A766" s="15"/>
      <c r="B766" s="264"/>
      <c r="C766" s="265"/>
      <c r="D766" s="218" t="s">
        <v>1390</v>
      </c>
      <c r="E766" s="266" t="s">
        <v>19</v>
      </c>
      <c r="F766" s="267" t="s">
        <v>1392</v>
      </c>
      <c r="G766" s="265"/>
      <c r="H766" s="268">
        <v>10</v>
      </c>
      <c r="I766" s="269"/>
      <c r="J766" s="265"/>
      <c r="K766" s="265"/>
      <c r="L766" s="270"/>
      <c r="M766" s="271"/>
      <c r="N766" s="272"/>
      <c r="O766" s="272"/>
      <c r="P766" s="272"/>
      <c r="Q766" s="272"/>
      <c r="R766" s="272"/>
      <c r="S766" s="272"/>
      <c r="T766" s="273"/>
      <c r="U766" s="15"/>
      <c r="V766" s="15"/>
      <c r="W766" s="15"/>
      <c r="X766" s="15"/>
      <c r="Y766" s="15"/>
      <c r="Z766" s="15"/>
      <c r="AA766" s="15"/>
      <c r="AB766" s="15"/>
      <c r="AC766" s="15"/>
      <c r="AD766" s="15"/>
      <c r="AE766" s="15"/>
      <c r="AT766" s="274" t="s">
        <v>1390</v>
      </c>
      <c r="AU766" s="274" t="s">
        <v>84</v>
      </c>
      <c r="AV766" s="15" t="s">
        <v>197</v>
      </c>
      <c r="AW766" s="15" t="s">
        <v>35</v>
      </c>
      <c r="AX766" s="15" t="s">
        <v>82</v>
      </c>
      <c r="AY766" s="274" t="s">
        <v>192</v>
      </c>
    </row>
    <row r="767" s="2" customFormat="1" ht="21.75" customHeight="1">
      <c r="A767" s="41"/>
      <c r="B767" s="42"/>
      <c r="C767" s="243" t="s">
        <v>3257</v>
      </c>
      <c r="D767" s="243" t="s">
        <v>247</v>
      </c>
      <c r="E767" s="244" t="s">
        <v>3951</v>
      </c>
      <c r="F767" s="245" t="s">
        <v>3943</v>
      </c>
      <c r="G767" s="246" t="s">
        <v>785</v>
      </c>
      <c r="H767" s="247">
        <v>1</v>
      </c>
      <c r="I767" s="248"/>
      <c r="J767" s="249">
        <f>ROUND(I767*H767,2)</f>
        <v>0</v>
      </c>
      <c r="K767" s="245" t="s">
        <v>19</v>
      </c>
      <c r="L767" s="250"/>
      <c r="M767" s="251" t="s">
        <v>19</v>
      </c>
      <c r="N767" s="252" t="s">
        <v>45</v>
      </c>
      <c r="O767" s="87"/>
      <c r="P767" s="214">
        <f>O767*H767</f>
        <v>0</v>
      </c>
      <c r="Q767" s="214">
        <v>0</v>
      </c>
      <c r="R767" s="214">
        <f>Q767*H767</f>
        <v>0</v>
      </c>
      <c r="S767" s="214">
        <v>0</v>
      </c>
      <c r="T767" s="215">
        <f>S767*H767</f>
        <v>0</v>
      </c>
      <c r="U767" s="41"/>
      <c r="V767" s="41"/>
      <c r="W767" s="41"/>
      <c r="X767" s="41"/>
      <c r="Y767" s="41"/>
      <c r="Z767" s="41"/>
      <c r="AA767" s="41"/>
      <c r="AB767" s="41"/>
      <c r="AC767" s="41"/>
      <c r="AD767" s="41"/>
      <c r="AE767" s="41"/>
      <c r="AR767" s="216" t="s">
        <v>451</v>
      </c>
      <c r="AT767" s="216" t="s">
        <v>247</v>
      </c>
      <c r="AU767" s="216" t="s">
        <v>84</v>
      </c>
      <c r="AY767" s="20" t="s">
        <v>192</v>
      </c>
      <c r="BE767" s="217">
        <f>IF(N767="základní",J767,0)</f>
        <v>0</v>
      </c>
      <c r="BF767" s="217">
        <f>IF(N767="snížená",J767,0)</f>
        <v>0</v>
      </c>
      <c r="BG767" s="217">
        <f>IF(N767="zákl. přenesená",J767,0)</f>
        <v>0</v>
      </c>
      <c r="BH767" s="217">
        <f>IF(N767="sníž. přenesená",J767,0)</f>
        <v>0</v>
      </c>
      <c r="BI767" s="217">
        <f>IF(N767="nulová",J767,0)</f>
        <v>0</v>
      </c>
      <c r="BJ767" s="20" t="s">
        <v>82</v>
      </c>
      <c r="BK767" s="217">
        <f>ROUND(I767*H767,2)</f>
        <v>0</v>
      </c>
      <c r="BL767" s="20" t="s">
        <v>282</v>
      </c>
      <c r="BM767" s="216" t="s">
        <v>3952</v>
      </c>
    </row>
    <row r="768" s="2" customFormat="1">
      <c r="A768" s="41"/>
      <c r="B768" s="42"/>
      <c r="C768" s="43"/>
      <c r="D768" s="218" t="s">
        <v>199</v>
      </c>
      <c r="E768" s="43"/>
      <c r="F768" s="219" t="s">
        <v>3943</v>
      </c>
      <c r="G768" s="43"/>
      <c r="H768" s="43"/>
      <c r="I768" s="220"/>
      <c r="J768" s="43"/>
      <c r="K768" s="43"/>
      <c r="L768" s="47"/>
      <c r="M768" s="221"/>
      <c r="N768" s="222"/>
      <c r="O768" s="87"/>
      <c r="P768" s="87"/>
      <c r="Q768" s="87"/>
      <c r="R768" s="87"/>
      <c r="S768" s="87"/>
      <c r="T768" s="88"/>
      <c r="U768" s="41"/>
      <c r="V768" s="41"/>
      <c r="W768" s="41"/>
      <c r="X768" s="41"/>
      <c r="Y768" s="41"/>
      <c r="Z768" s="41"/>
      <c r="AA768" s="41"/>
      <c r="AB768" s="41"/>
      <c r="AC768" s="41"/>
      <c r="AD768" s="41"/>
      <c r="AE768" s="41"/>
      <c r="AT768" s="20" t="s">
        <v>199</v>
      </c>
      <c r="AU768" s="20" t="s">
        <v>84</v>
      </c>
    </row>
    <row r="769" s="2" customFormat="1" ht="21.75" customHeight="1">
      <c r="A769" s="41"/>
      <c r="B769" s="42"/>
      <c r="C769" s="243" t="s">
        <v>3261</v>
      </c>
      <c r="D769" s="243" t="s">
        <v>247</v>
      </c>
      <c r="E769" s="244" t="s">
        <v>3953</v>
      </c>
      <c r="F769" s="245" t="s">
        <v>3944</v>
      </c>
      <c r="G769" s="246" t="s">
        <v>785</v>
      </c>
      <c r="H769" s="247">
        <v>1</v>
      </c>
      <c r="I769" s="248"/>
      <c r="J769" s="249">
        <f>ROUND(I769*H769,2)</f>
        <v>0</v>
      </c>
      <c r="K769" s="245" t="s">
        <v>19</v>
      </c>
      <c r="L769" s="250"/>
      <c r="M769" s="251" t="s">
        <v>19</v>
      </c>
      <c r="N769" s="252" t="s">
        <v>45</v>
      </c>
      <c r="O769" s="87"/>
      <c r="P769" s="214">
        <f>O769*H769</f>
        <v>0</v>
      </c>
      <c r="Q769" s="214">
        <v>0</v>
      </c>
      <c r="R769" s="214">
        <f>Q769*H769</f>
        <v>0</v>
      </c>
      <c r="S769" s="214">
        <v>0</v>
      </c>
      <c r="T769" s="215">
        <f>S769*H769</f>
        <v>0</v>
      </c>
      <c r="U769" s="41"/>
      <c r="V769" s="41"/>
      <c r="W769" s="41"/>
      <c r="X769" s="41"/>
      <c r="Y769" s="41"/>
      <c r="Z769" s="41"/>
      <c r="AA769" s="41"/>
      <c r="AB769" s="41"/>
      <c r="AC769" s="41"/>
      <c r="AD769" s="41"/>
      <c r="AE769" s="41"/>
      <c r="AR769" s="216" t="s">
        <v>451</v>
      </c>
      <c r="AT769" s="216" t="s">
        <v>247</v>
      </c>
      <c r="AU769" s="216" t="s">
        <v>84</v>
      </c>
      <c r="AY769" s="20" t="s">
        <v>192</v>
      </c>
      <c r="BE769" s="217">
        <f>IF(N769="základní",J769,0)</f>
        <v>0</v>
      </c>
      <c r="BF769" s="217">
        <f>IF(N769="snížená",J769,0)</f>
        <v>0</v>
      </c>
      <c r="BG769" s="217">
        <f>IF(N769="zákl. přenesená",J769,0)</f>
        <v>0</v>
      </c>
      <c r="BH769" s="217">
        <f>IF(N769="sníž. přenesená",J769,0)</f>
        <v>0</v>
      </c>
      <c r="BI769" s="217">
        <f>IF(N769="nulová",J769,0)</f>
        <v>0</v>
      </c>
      <c r="BJ769" s="20" t="s">
        <v>82</v>
      </c>
      <c r="BK769" s="217">
        <f>ROUND(I769*H769,2)</f>
        <v>0</v>
      </c>
      <c r="BL769" s="20" t="s">
        <v>282</v>
      </c>
      <c r="BM769" s="216" t="s">
        <v>3954</v>
      </c>
    </row>
    <row r="770" s="2" customFormat="1">
      <c r="A770" s="41"/>
      <c r="B770" s="42"/>
      <c r="C770" s="43"/>
      <c r="D770" s="218" t="s">
        <v>199</v>
      </c>
      <c r="E770" s="43"/>
      <c r="F770" s="219" t="s">
        <v>3944</v>
      </c>
      <c r="G770" s="43"/>
      <c r="H770" s="43"/>
      <c r="I770" s="220"/>
      <c r="J770" s="43"/>
      <c r="K770" s="43"/>
      <c r="L770" s="47"/>
      <c r="M770" s="221"/>
      <c r="N770" s="222"/>
      <c r="O770" s="87"/>
      <c r="P770" s="87"/>
      <c r="Q770" s="87"/>
      <c r="R770" s="87"/>
      <c r="S770" s="87"/>
      <c r="T770" s="88"/>
      <c r="U770" s="41"/>
      <c r="V770" s="41"/>
      <c r="W770" s="41"/>
      <c r="X770" s="41"/>
      <c r="Y770" s="41"/>
      <c r="Z770" s="41"/>
      <c r="AA770" s="41"/>
      <c r="AB770" s="41"/>
      <c r="AC770" s="41"/>
      <c r="AD770" s="41"/>
      <c r="AE770" s="41"/>
      <c r="AT770" s="20" t="s">
        <v>199</v>
      </c>
      <c r="AU770" s="20" t="s">
        <v>84</v>
      </c>
    </row>
    <row r="771" s="2" customFormat="1" ht="21.75" customHeight="1">
      <c r="A771" s="41"/>
      <c r="B771" s="42"/>
      <c r="C771" s="243" t="s">
        <v>3265</v>
      </c>
      <c r="D771" s="243" t="s">
        <v>247</v>
      </c>
      <c r="E771" s="244" t="s">
        <v>3955</v>
      </c>
      <c r="F771" s="245" t="s">
        <v>3945</v>
      </c>
      <c r="G771" s="246" t="s">
        <v>785</v>
      </c>
      <c r="H771" s="247">
        <v>2</v>
      </c>
      <c r="I771" s="248"/>
      <c r="J771" s="249">
        <f>ROUND(I771*H771,2)</f>
        <v>0</v>
      </c>
      <c r="K771" s="245" t="s">
        <v>19</v>
      </c>
      <c r="L771" s="250"/>
      <c r="M771" s="251" t="s">
        <v>19</v>
      </c>
      <c r="N771" s="252" t="s">
        <v>45</v>
      </c>
      <c r="O771" s="87"/>
      <c r="P771" s="214">
        <f>O771*H771</f>
        <v>0</v>
      </c>
      <c r="Q771" s="214">
        <v>0</v>
      </c>
      <c r="R771" s="214">
        <f>Q771*H771</f>
        <v>0</v>
      </c>
      <c r="S771" s="214">
        <v>0</v>
      </c>
      <c r="T771" s="215">
        <f>S771*H771</f>
        <v>0</v>
      </c>
      <c r="U771" s="41"/>
      <c r="V771" s="41"/>
      <c r="W771" s="41"/>
      <c r="X771" s="41"/>
      <c r="Y771" s="41"/>
      <c r="Z771" s="41"/>
      <c r="AA771" s="41"/>
      <c r="AB771" s="41"/>
      <c r="AC771" s="41"/>
      <c r="AD771" s="41"/>
      <c r="AE771" s="41"/>
      <c r="AR771" s="216" t="s">
        <v>451</v>
      </c>
      <c r="AT771" s="216" t="s">
        <v>247</v>
      </c>
      <c r="AU771" s="216" t="s">
        <v>84</v>
      </c>
      <c r="AY771" s="20" t="s">
        <v>192</v>
      </c>
      <c r="BE771" s="217">
        <f>IF(N771="základní",J771,0)</f>
        <v>0</v>
      </c>
      <c r="BF771" s="217">
        <f>IF(N771="snížená",J771,0)</f>
        <v>0</v>
      </c>
      <c r="BG771" s="217">
        <f>IF(N771="zákl. přenesená",J771,0)</f>
        <v>0</v>
      </c>
      <c r="BH771" s="217">
        <f>IF(N771="sníž. přenesená",J771,0)</f>
        <v>0</v>
      </c>
      <c r="BI771" s="217">
        <f>IF(N771="nulová",J771,0)</f>
        <v>0</v>
      </c>
      <c r="BJ771" s="20" t="s">
        <v>82</v>
      </c>
      <c r="BK771" s="217">
        <f>ROUND(I771*H771,2)</f>
        <v>0</v>
      </c>
      <c r="BL771" s="20" t="s">
        <v>282</v>
      </c>
      <c r="BM771" s="216" t="s">
        <v>3956</v>
      </c>
    </row>
    <row r="772" s="2" customFormat="1">
      <c r="A772" s="41"/>
      <c r="B772" s="42"/>
      <c r="C772" s="43"/>
      <c r="D772" s="218" t="s">
        <v>199</v>
      </c>
      <c r="E772" s="43"/>
      <c r="F772" s="219" t="s">
        <v>3945</v>
      </c>
      <c r="G772" s="43"/>
      <c r="H772" s="43"/>
      <c r="I772" s="220"/>
      <c r="J772" s="43"/>
      <c r="K772" s="43"/>
      <c r="L772" s="47"/>
      <c r="M772" s="221"/>
      <c r="N772" s="222"/>
      <c r="O772" s="87"/>
      <c r="P772" s="87"/>
      <c r="Q772" s="87"/>
      <c r="R772" s="87"/>
      <c r="S772" s="87"/>
      <c r="T772" s="88"/>
      <c r="U772" s="41"/>
      <c r="V772" s="41"/>
      <c r="W772" s="41"/>
      <c r="X772" s="41"/>
      <c r="Y772" s="41"/>
      <c r="Z772" s="41"/>
      <c r="AA772" s="41"/>
      <c r="AB772" s="41"/>
      <c r="AC772" s="41"/>
      <c r="AD772" s="41"/>
      <c r="AE772" s="41"/>
      <c r="AT772" s="20" t="s">
        <v>199</v>
      </c>
      <c r="AU772" s="20" t="s">
        <v>84</v>
      </c>
    </row>
    <row r="773" s="2" customFormat="1" ht="21.75" customHeight="1">
      <c r="A773" s="41"/>
      <c r="B773" s="42"/>
      <c r="C773" s="243" t="s">
        <v>2186</v>
      </c>
      <c r="D773" s="243" t="s">
        <v>247</v>
      </c>
      <c r="E773" s="244" t="s">
        <v>3957</v>
      </c>
      <c r="F773" s="245" t="s">
        <v>3946</v>
      </c>
      <c r="G773" s="246" t="s">
        <v>785</v>
      </c>
      <c r="H773" s="247">
        <v>1</v>
      </c>
      <c r="I773" s="248"/>
      <c r="J773" s="249">
        <f>ROUND(I773*H773,2)</f>
        <v>0</v>
      </c>
      <c r="K773" s="245" t="s">
        <v>19</v>
      </c>
      <c r="L773" s="250"/>
      <c r="M773" s="251" t="s">
        <v>19</v>
      </c>
      <c r="N773" s="252" t="s">
        <v>45</v>
      </c>
      <c r="O773" s="87"/>
      <c r="P773" s="214">
        <f>O773*H773</f>
        <v>0</v>
      </c>
      <c r="Q773" s="214">
        <v>0</v>
      </c>
      <c r="R773" s="214">
        <f>Q773*H773</f>
        <v>0</v>
      </c>
      <c r="S773" s="214">
        <v>0</v>
      </c>
      <c r="T773" s="215">
        <f>S773*H773</f>
        <v>0</v>
      </c>
      <c r="U773" s="41"/>
      <c r="V773" s="41"/>
      <c r="W773" s="41"/>
      <c r="X773" s="41"/>
      <c r="Y773" s="41"/>
      <c r="Z773" s="41"/>
      <c r="AA773" s="41"/>
      <c r="AB773" s="41"/>
      <c r="AC773" s="41"/>
      <c r="AD773" s="41"/>
      <c r="AE773" s="41"/>
      <c r="AR773" s="216" t="s">
        <v>451</v>
      </c>
      <c r="AT773" s="216" t="s">
        <v>247</v>
      </c>
      <c r="AU773" s="216" t="s">
        <v>84</v>
      </c>
      <c r="AY773" s="20" t="s">
        <v>192</v>
      </c>
      <c r="BE773" s="217">
        <f>IF(N773="základní",J773,0)</f>
        <v>0</v>
      </c>
      <c r="BF773" s="217">
        <f>IF(N773="snížená",J773,0)</f>
        <v>0</v>
      </c>
      <c r="BG773" s="217">
        <f>IF(N773="zákl. přenesená",J773,0)</f>
        <v>0</v>
      </c>
      <c r="BH773" s="217">
        <f>IF(N773="sníž. přenesená",J773,0)</f>
        <v>0</v>
      </c>
      <c r="BI773" s="217">
        <f>IF(N773="nulová",J773,0)</f>
        <v>0</v>
      </c>
      <c r="BJ773" s="20" t="s">
        <v>82</v>
      </c>
      <c r="BK773" s="217">
        <f>ROUND(I773*H773,2)</f>
        <v>0</v>
      </c>
      <c r="BL773" s="20" t="s">
        <v>282</v>
      </c>
      <c r="BM773" s="216" t="s">
        <v>3958</v>
      </c>
    </row>
    <row r="774" s="2" customFormat="1">
      <c r="A774" s="41"/>
      <c r="B774" s="42"/>
      <c r="C774" s="43"/>
      <c r="D774" s="218" t="s">
        <v>199</v>
      </c>
      <c r="E774" s="43"/>
      <c r="F774" s="219" t="s">
        <v>3946</v>
      </c>
      <c r="G774" s="43"/>
      <c r="H774" s="43"/>
      <c r="I774" s="220"/>
      <c r="J774" s="43"/>
      <c r="K774" s="43"/>
      <c r="L774" s="47"/>
      <c r="M774" s="221"/>
      <c r="N774" s="222"/>
      <c r="O774" s="87"/>
      <c r="P774" s="87"/>
      <c r="Q774" s="87"/>
      <c r="R774" s="87"/>
      <c r="S774" s="87"/>
      <c r="T774" s="88"/>
      <c r="U774" s="41"/>
      <c r="V774" s="41"/>
      <c r="W774" s="41"/>
      <c r="X774" s="41"/>
      <c r="Y774" s="41"/>
      <c r="Z774" s="41"/>
      <c r="AA774" s="41"/>
      <c r="AB774" s="41"/>
      <c r="AC774" s="41"/>
      <c r="AD774" s="41"/>
      <c r="AE774" s="41"/>
      <c r="AT774" s="20" t="s">
        <v>199</v>
      </c>
      <c r="AU774" s="20" t="s">
        <v>84</v>
      </c>
    </row>
    <row r="775" s="2" customFormat="1" ht="21.75" customHeight="1">
      <c r="A775" s="41"/>
      <c r="B775" s="42"/>
      <c r="C775" s="243" t="s">
        <v>3272</v>
      </c>
      <c r="D775" s="243" t="s">
        <v>247</v>
      </c>
      <c r="E775" s="244" t="s">
        <v>3959</v>
      </c>
      <c r="F775" s="245" t="s">
        <v>3947</v>
      </c>
      <c r="G775" s="246" t="s">
        <v>785</v>
      </c>
      <c r="H775" s="247">
        <v>1</v>
      </c>
      <c r="I775" s="248"/>
      <c r="J775" s="249">
        <f>ROUND(I775*H775,2)</f>
        <v>0</v>
      </c>
      <c r="K775" s="245" t="s">
        <v>19</v>
      </c>
      <c r="L775" s="250"/>
      <c r="M775" s="251" t="s">
        <v>19</v>
      </c>
      <c r="N775" s="252" t="s">
        <v>45</v>
      </c>
      <c r="O775" s="87"/>
      <c r="P775" s="214">
        <f>O775*H775</f>
        <v>0</v>
      </c>
      <c r="Q775" s="214">
        <v>0</v>
      </c>
      <c r="R775" s="214">
        <f>Q775*H775</f>
        <v>0</v>
      </c>
      <c r="S775" s="214">
        <v>0</v>
      </c>
      <c r="T775" s="215">
        <f>S775*H775</f>
        <v>0</v>
      </c>
      <c r="U775" s="41"/>
      <c r="V775" s="41"/>
      <c r="W775" s="41"/>
      <c r="X775" s="41"/>
      <c r="Y775" s="41"/>
      <c r="Z775" s="41"/>
      <c r="AA775" s="41"/>
      <c r="AB775" s="41"/>
      <c r="AC775" s="41"/>
      <c r="AD775" s="41"/>
      <c r="AE775" s="41"/>
      <c r="AR775" s="216" t="s">
        <v>451</v>
      </c>
      <c r="AT775" s="216" t="s">
        <v>247</v>
      </c>
      <c r="AU775" s="216" t="s">
        <v>84</v>
      </c>
      <c r="AY775" s="20" t="s">
        <v>192</v>
      </c>
      <c r="BE775" s="217">
        <f>IF(N775="základní",J775,0)</f>
        <v>0</v>
      </c>
      <c r="BF775" s="217">
        <f>IF(N775="snížená",J775,0)</f>
        <v>0</v>
      </c>
      <c r="BG775" s="217">
        <f>IF(N775="zákl. přenesená",J775,0)</f>
        <v>0</v>
      </c>
      <c r="BH775" s="217">
        <f>IF(N775="sníž. přenesená",J775,0)</f>
        <v>0</v>
      </c>
      <c r="BI775" s="217">
        <f>IF(N775="nulová",J775,0)</f>
        <v>0</v>
      </c>
      <c r="BJ775" s="20" t="s">
        <v>82</v>
      </c>
      <c r="BK775" s="217">
        <f>ROUND(I775*H775,2)</f>
        <v>0</v>
      </c>
      <c r="BL775" s="20" t="s">
        <v>282</v>
      </c>
      <c r="BM775" s="216" t="s">
        <v>3960</v>
      </c>
    </row>
    <row r="776" s="2" customFormat="1">
      <c r="A776" s="41"/>
      <c r="B776" s="42"/>
      <c r="C776" s="43"/>
      <c r="D776" s="218" t="s">
        <v>199</v>
      </c>
      <c r="E776" s="43"/>
      <c r="F776" s="219" t="s">
        <v>3947</v>
      </c>
      <c r="G776" s="43"/>
      <c r="H776" s="43"/>
      <c r="I776" s="220"/>
      <c r="J776" s="43"/>
      <c r="K776" s="43"/>
      <c r="L776" s="47"/>
      <c r="M776" s="221"/>
      <c r="N776" s="222"/>
      <c r="O776" s="87"/>
      <c r="P776" s="87"/>
      <c r="Q776" s="87"/>
      <c r="R776" s="87"/>
      <c r="S776" s="87"/>
      <c r="T776" s="88"/>
      <c r="U776" s="41"/>
      <c r="V776" s="41"/>
      <c r="W776" s="41"/>
      <c r="X776" s="41"/>
      <c r="Y776" s="41"/>
      <c r="Z776" s="41"/>
      <c r="AA776" s="41"/>
      <c r="AB776" s="41"/>
      <c r="AC776" s="41"/>
      <c r="AD776" s="41"/>
      <c r="AE776" s="41"/>
      <c r="AT776" s="20" t="s">
        <v>199</v>
      </c>
      <c r="AU776" s="20" t="s">
        <v>84</v>
      </c>
    </row>
    <row r="777" s="2" customFormat="1" ht="21.75" customHeight="1">
      <c r="A777" s="41"/>
      <c r="B777" s="42"/>
      <c r="C777" s="243" t="s">
        <v>3277</v>
      </c>
      <c r="D777" s="243" t="s">
        <v>247</v>
      </c>
      <c r="E777" s="244" t="s">
        <v>3961</v>
      </c>
      <c r="F777" s="245" t="s">
        <v>3948</v>
      </c>
      <c r="G777" s="246" t="s">
        <v>785</v>
      </c>
      <c r="H777" s="247">
        <v>2</v>
      </c>
      <c r="I777" s="248"/>
      <c r="J777" s="249">
        <f>ROUND(I777*H777,2)</f>
        <v>0</v>
      </c>
      <c r="K777" s="245" t="s">
        <v>19</v>
      </c>
      <c r="L777" s="250"/>
      <c r="M777" s="251" t="s">
        <v>19</v>
      </c>
      <c r="N777" s="252" t="s">
        <v>45</v>
      </c>
      <c r="O777" s="87"/>
      <c r="P777" s="214">
        <f>O777*H777</f>
        <v>0</v>
      </c>
      <c r="Q777" s="214">
        <v>0</v>
      </c>
      <c r="R777" s="214">
        <f>Q777*H777</f>
        <v>0</v>
      </c>
      <c r="S777" s="214">
        <v>0</v>
      </c>
      <c r="T777" s="215">
        <f>S777*H777</f>
        <v>0</v>
      </c>
      <c r="U777" s="41"/>
      <c r="V777" s="41"/>
      <c r="W777" s="41"/>
      <c r="X777" s="41"/>
      <c r="Y777" s="41"/>
      <c r="Z777" s="41"/>
      <c r="AA777" s="41"/>
      <c r="AB777" s="41"/>
      <c r="AC777" s="41"/>
      <c r="AD777" s="41"/>
      <c r="AE777" s="41"/>
      <c r="AR777" s="216" t="s">
        <v>451</v>
      </c>
      <c r="AT777" s="216" t="s">
        <v>247</v>
      </c>
      <c r="AU777" s="216" t="s">
        <v>84</v>
      </c>
      <c r="AY777" s="20" t="s">
        <v>192</v>
      </c>
      <c r="BE777" s="217">
        <f>IF(N777="základní",J777,0)</f>
        <v>0</v>
      </c>
      <c r="BF777" s="217">
        <f>IF(N777="snížená",J777,0)</f>
        <v>0</v>
      </c>
      <c r="BG777" s="217">
        <f>IF(N777="zákl. přenesená",J777,0)</f>
        <v>0</v>
      </c>
      <c r="BH777" s="217">
        <f>IF(N777="sníž. přenesená",J777,0)</f>
        <v>0</v>
      </c>
      <c r="BI777" s="217">
        <f>IF(N777="nulová",J777,0)</f>
        <v>0</v>
      </c>
      <c r="BJ777" s="20" t="s">
        <v>82</v>
      </c>
      <c r="BK777" s="217">
        <f>ROUND(I777*H777,2)</f>
        <v>0</v>
      </c>
      <c r="BL777" s="20" t="s">
        <v>282</v>
      </c>
      <c r="BM777" s="216" t="s">
        <v>3962</v>
      </c>
    </row>
    <row r="778" s="2" customFormat="1">
      <c r="A778" s="41"/>
      <c r="B778" s="42"/>
      <c r="C778" s="43"/>
      <c r="D778" s="218" t="s">
        <v>199</v>
      </c>
      <c r="E778" s="43"/>
      <c r="F778" s="219" t="s">
        <v>3948</v>
      </c>
      <c r="G778" s="43"/>
      <c r="H778" s="43"/>
      <c r="I778" s="220"/>
      <c r="J778" s="43"/>
      <c r="K778" s="43"/>
      <c r="L778" s="47"/>
      <c r="M778" s="221"/>
      <c r="N778" s="222"/>
      <c r="O778" s="87"/>
      <c r="P778" s="87"/>
      <c r="Q778" s="87"/>
      <c r="R778" s="87"/>
      <c r="S778" s="87"/>
      <c r="T778" s="88"/>
      <c r="U778" s="41"/>
      <c r="V778" s="41"/>
      <c r="W778" s="41"/>
      <c r="X778" s="41"/>
      <c r="Y778" s="41"/>
      <c r="Z778" s="41"/>
      <c r="AA778" s="41"/>
      <c r="AB778" s="41"/>
      <c r="AC778" s="41"/>
      <c r="AD778" s="41"/>
      <c r="AE778" s="41"/>
      <c r="AT778" s="20" t="s">
        <v>199</v>
      </c>
      <c r="AU778" s="20" t="s">
        <v>84</v>
      </c>
    </row>
    <row r="779" s="2" customFormat="1" ht="21.75" customHeight="1">
      <c r="A779" s="41"/>
      <c r="B779" s="42"/>
      <c r="C779" s="243" t="s">
        <v>2497</v>
      </c>
      <c r="D779" s="243" t="s">
        <v>247</v>
      </c>
      <c r="E779" s="244" t="s">
        <v>3963</v>
      </c>
      <c r="F779" s="245" t="s">
        <v>3949</v>
      </c>
      <c r="G779" s="246" t="s">
        <v>785</v>
      </c>
      <c r="H779" s="247">
        <v>1</v>
      </c>
      <c r="I779" s="248"/>
      <c r="J779" s="249">
        <f>ROUND(I779*H779,2)</f>
        <v>0</v>
      </c>
      <c r="K779" s="245" t="s">
        <v>19</v>
      </c>
      <c r="L779" s="250"/>
      <c r="M779" s="251" t="s">
        <v>19</v>
      </c>
      <c r="N779" s="252" t="s">
        <v>45</v>
      </c>
      <c r="O779" s="87"/>
      <c r="P779" s="214">
        <f>O779*H779</f>
        <v>0</v>
      </c>
      <c r="Q779" s="214">
        <v>0</v>
      </c>
      <c r="R779" s="214">
        <f>Q779*H779</f>
        <v>0</v>
      </c>
      <c r="S779" s="214">
        <v>0</v>
      </c>
      <c r="T779" s="215">
        <f>S779*H779</f>
        <v>0</v>
      </c>
      <c r="U779" s="41"/>
      <c r="V779" s="41"/>
      <c r="W779" s="41"/>
      <c r="X779" s="41"/>
      <c r="Y779" s="41"/>
      <c r="Z779" s="41"/>
      <c r="AA779" s="41"/>
      <c r="AB779" s="41"/>
      <c r="AC779" s="41"/>
      <c r="AD779" s="41"/>
      <c r="AE779" s="41"/>
      <c r="AR779" s="216" t="s">
        <v>451</v>
      </c>
      <c r="AT779" s="216" t="s">
        <v>247</v>
      </c>
      <c r="AU779" s="216" t="s">
        <v>84</v>
      </c>
      <c r="AY779" s="20" t="s">
        <v>192</v>
      </c>
      <c r="BE779" s="217">
        <f>IF(N779="základní",J779,0)</f>
        <v>0</v>
      </c>
      <c r="BF779" s="217">
        <f>IF(N779="snížená",J779,0)</f>
        <v>0</v>
      </c>
      <c r="BG779" s="217">
        <f>IF(N779="zákl. přenesená",J779,0)</f>
        <v>0</v>
      </c>
      <c r="BH779" s="217">
        <f>IF(N779="sníž. přenesená",J779,0)</f>
        <v>0</v>
      </c>
      <c r="BI779" s="217">
        <f>IF(N779="nulová",J779,0)</f>
        <v>0</v>
      </c>
      <c r="BJ779" s="20" t="s">
        <v>82</v>
      </c>
      <c r="BK779" s="217">
        <f>ROUND(I779*H779,2)</f>
        <v>0</v>
      </c>
      <c r="BL779" s="20" t="s">
        <v>282</v>
      </c>
      <c r="BM779" s="216" t="s">
        <v>3964</v>
      </c>
    </row>
    <row r="780" s="2" customFormat="1">
      <c r="A780" s="41"/>
      <c r="B780" s="42"/>
      <c r="C780" s="43"/>
      <c r="D780" s="218" t="s">
        <v>199</v>
      </c>
      <c r="E780" s="43"/>
      <c r="F780" s="219" t="s">
        <v>3949</v>
      </c>
      <c r="G780" s="43"/>
      <c r="H780" s="43"/>
      <c r="I780" s="220"/>
      <c r="J780" s="43"/>
      <c r="K780" s="43"/>
      <c r="L780" s="47"/>
      <c r="M780" s="221"/>
      <c r="N780" s="222"/>
      <c r="O780" s="87"/>
      <c r="P780" s="87"/>
      <c r="Q780" s="87"/>
      <c r="R780" s="87"/>
      <c r="S780" s="87"/>
      <c r="T780" s="88"/>
      <c r="U780" s="41"/>
      <c r="V780" s="41"/>
      <c r="W780" s="41"/>
      <c r="X780" s="41"/>
      <c r="Y780" s="41"/>
      <c r="Z780" s="41"/>
      <c r="AA780" s="41"/>
      <c r="AB780" s="41"/>
      <c r="AC780" s="41"/>
      <c r="AD780" s="41"/>
      <c r="AE780" s="41"/>
      <c r="AT780" s="20" t="s">
        <v>199</v>
      </c>
      <c r="AU780" s="20" t="s">
        <v>84</v>
      </c>
    </row>
    <row r="781" s="2" customFormat="1" ht="21.75" customHeight="1">
      <c r="A781" s="41"/>
      <c r="B781" s="42"/>
      <c r="C781" s="243" t="s">
        <v>3285</v>
      </c>
      <c r="D781" s="243" t="s">
        <v>247</v>
      </c>
      <c r="E781" s="244" t="s">
        <v>3965</v>
      </c>
      <c r="F781" s="245" t="s">
        <v>3950</v>
      </c>
      <c r="G781" s="246" t="s">
        <v>785</v>
      </c>
      <c r="H781" s="247">
        <v>1</v>
      </c>
      <c r="I781" s="248"/>
      <c r="J781" s="249">
        <f>ROUND(I781*H781,2)</f>
        <v>0</v>
      </c>
      <c r="K781" s="245" t="s">
        <v>19</v>
      </c>
      <c r="L781" s="250"/>
      <c r="M781" s="251" t="s">
        <v>19</v>
      </c>
      <c r="N781" s="252" t="s">
        <v>45</v>
      </c>
      <c r="O781" s="87"/>
      <c r="P781" s="214">
        <f>O781*H781</f>
        <v>0</v>
      </c>
      <c r="Q781" s="214">
        <v>0</v>
      </c>
      <c r="R781" s="214">
        <f>Q781*H781</f>
        <v>0</v>
      </c>
      <c r="S781" s="214">
        <v>0</v>
      </c>
      <c r="T781" s="215">
        <f>S781*H781</f>
        <v>0</v>
      </c>
      <c r="U781" s="41"/>
      <c r="V781" s="41"/>
      <c r="W781" s="41"/>
      <c r="X781" s="41"/>
      <c r="Y781" s="41"/>
      <c r="Z781" s="41"/>
      <c r="AA781" s="41"/>
      <c r="AB781" s="41"/>
      <c r="AC781" s="41"/>
      <c r="AD781" s="41"/>
      <c r="AE781" s="41"/>
      <c r="AR781" s="216" t="s">
        <v>451</v>
      </c>
      <c r="AT781" s="216" t="s">
        <v>247</v>
      </c>
      <c r="AU781" s="216" t="s">
        <v>84</v>
      </c>
      <c r="AY781" s="20" t="s">
        <v>192</v>
      </c>
      <c r="BE781" s="217">
        <f>IF(N781="základní",J781,0)</f>
        <v>0</v>
      </c>
      <c r="BF781" s="217">
        <f>IF(N781="snížená",J781,0)</f>
        <v>0</v>
      </c>
      <c r="BG781" s="217">
        <f>IF(N781="zákl. přenesená",J781,0)</f>
        <v>0</v>
      </c>
      <c r="BH781" s="217">
        <f>IF(N781="sníž. přenesená",J781,0)</f>
        <v>0</v>
      </c>
      <c r="BI781" s="217">
        <f>IF(N781="nulová",J781,0)</f>
        <v>0</v>
      </c>
      <c r="BJ781" s="20" t="s">
        <v>82</v>
      </c>
      <c r="BK781" s="217">
        <f>ROUND(I781*H781,2)</f>
        <v>0</v>
      </c>
      <c r="BL781" s="20" t="s">
        <v>282</v>
      </c>
      <c r="BM781" s="216" t="s">
        <v>3966</v>
      </c>
    </row>
    <row r="782" s="2" customFormat="1">
      <c r="A782" s="41"/>
      <c r="B782" s="42"/>
      <c r="C782" s="43"/>
      <c r="D782" s="218" t="s">
        <v>199</v>
      </c>
      <c r="E782" s="43"/>
      <c r="F782" s="219" t="s">
        <v>3950</v>
      </c>
      <c r="G782" s="43"/>
      <c r="H782" s="43"/>
      <c r="I782" s="220"/>
      <c r="J782" s="43"/>
      <c r="K782" s="43"/>
      <c r="L782" s="47"/>
      <c r="M782" s="221"/>
      <c r="N782" s="222"/>
      <c r="O782" s="87"/>
      <c r="P782" s="87"/>
      <c r="Q782" s="87"/>
      <c r="R782" s="87"/>
      <c r="S782" s="87"/>
      <c r="T782" s="88"/>
      <c r="U782" s="41"/>
      <c r="V782" s="41"/>
      <c r="W782" s="41"/>
      <c r="X782" s="41"/>
      <c r="Y782" s="41"/>
      <c r="Z782" s="41"/>
      <c r="AA782" s="41"/>
      <c r="AB782" s="41"/>
      <c r="AC782" s="41"/>
      <c r="AD782" s="41"/>
      <c r="AE782" s="41"/>
      <c r="AT782" s="20" t="s">
        <v>199</v>
      </c>
      <c r="AU782" s="20" t="s">
        <v>84</v>
      </c>
    </row>
    <row r="783" s="2" customFormat="1" ht="16.5" customHeight="1">
      <c r="A783" s="41"/>
      <c r="B783" s="42"/>
      <c r="C783" s="205" t="s">
        <v>3289</v>
      </c>
      <c r="D783" s="205" t="s">
        <v>193</v>
      </c>
      <c r="E783" s="206" t="s">
        <v>3967</v>
      </c>
      <c r="F783" s="207" t="s">
        <v>3968</v>
      </c>
      <c r="G783" s="208" t="s">
        <v>785</v>
      </c>
      <c r="H783" s="209">
        <v>2</v>
      </c>
      <c r="I783" s="210"/>
      <c r="J783" s="211">
        <f>ROUND(I783*H783,2)</f>
        <v>0</v>
      </c>
      <c r="K783" s="207" t="s">
        <v>19</v>
      </c>
      <c r="L783" s="47"/>
      <c r="M783" s="212" t="s">
        <v>19</v>
      </c>
      <c r="N783" s="213" t="s">
        <v>45</v>
      </c>
      <c r="O783" s="87"/>
      <c r="P783" s="214">
        <f>O783*H783</f>
        <v>0</v>
      </c>
      <c r="Q783" s="214">
        <v>0</v>
      </c>
      <c r="R783" s="214">
        <f>Q783*H783</f>
        <v>0</v>
      </c>
      <c r="S783" s="214">
        <v>0</v>
      </c>
      <c r="T783" s="215">
        <f>S783*H783</f>
        <v>0</v>
      </c>
      <c r="U783" s="41"/>
      <c r="V783" s="41"/>
      <c r="W783" s="41"/>
      <c r="X783" s="41"/>
      <c r="Y783" s="41"/>
      <c r="Z783" s="41"/>
      <c r="AA783" s="41"/>
      <c r="AB783" s="41"/>
      <c r="AC783" s="41"/>
      <c r="AD783" s="41"/>
      <c r="AE783" s="41"/>
      <c r="AR783" s="216" t="s">
        <v>282</v>
      </c>
      <c r="AT783" s="216" t="s">
        <v>193</v>
      </c>
      <c r="AU783" s="216" t="s">
        <v>84</v>
      </c>
      <c r="AY783" s="20" t="s">
        <v>192</v>
      </c>
      <c r="BE783" s="217">
        <f>IF(N783="základní",J783,0)</f>
        <v>0</v>
      </c>
      <c r="BF783" s="217">
        <f>IF(N783="snížená",J783,0)</f>
        <v>0</v>
      </c>
      <c r="BG783" s="217">
        <f>IF(N783="zákl. přenesená",J783,0)</f>
        <v>0</v>
      </c>
      <c r="BH783" s="217">
        <f>IF(N783="sníž. přenesená",J783,0)</f>
        <v>0</v>
      </c>
      <c r="BI783" s="217">
        <f>IF(N783="nulová",J783,0)</f>
        <v>0</v>
      </c>
      <c r="BJ783" s="20" t="s">
        <v>82</v>
      </c>
      <c r="BK783" s="217">
        <f>ROUND(I783*H783,2)</f>
        <v>0</v>
      </c>
      <c r="BL783" s="20" t="s">
        <v>282</v>
      </c>
      <c r="BM783" s="216" t="s">
        <v>3969</v>
      </c>
    </row>
    <row r="784" s="2" customFormat="1">
      <c r="A784" s="41"/>
      <c r="B784" s="42"/>
      <c r="C784" s="43"/>
      <c r="D784" s="218" t="s">
        <v>199</v>
      </c>
      <c r="E784" s="43"/>
      <c r="F784" s="219" t="s">
        <v>3968</v>
      </c>
      <c r="G784" s="43"/>
      <c r="H784" s="43"/>
      <c r="I784" s="220"/>
      <c r="J784" s="43"/>
      <c r="K784" s="43"/>
      <c r="L784" s="47"/>
      <c r="M784" s="221"/>
      <c r="N784" s="222"/>
      <c r="O784" s="87"/>
      <c r="P784" s="87"/>
      <c r="Q784" s="87"/>
      <c r="R784" s="87"/>
      <c r="S784" s="87"/>
      <c r="T784" s="88"/>
      <c r="U784" s="41"/>
      <c r="V784" s="41"/>
      <c r="W784" s="41"/>
      <c r="X784" s="41"/>
      <c r="Y784" s="41"/>
      <c r="Z784" s="41"/>
      <c r="AA784" s="41"/>
      <c r="AB784" s="41"/>
      <c r="AC784" s="41"/>
      <c r="AD784" s="41"/>
      <c r="AE784" s="41"/>
      <c r="AT784" s="20" t="s">
        <v>199</v>
      </c>
      <c r="AU784" s="20" t="s">
        <v>84</v>
      </c>
    </row>
    <row r="785" s="16" customFormat="1">
      <c r="A785" s="16"/>
      <c r="B785" s="275"/>
      <c r="C785" s="276"/>
      <c r="D785" s="218" t="s">
        <v>1390</v>
      </c>
      <c r="E785" s="277" t="s">
        <v>19</v>
      </c>
      <c r="F785" s="278" t="s">
        <v>3970</v>
      </c>
      <c r="G785" s="276"/>
      <c r="H785" s="277" t="s">
        <v>19</v>
      </c>
      <c r="I785" s="279"/>
      <c r="J785" s="276"/>
      <c r="K785" s="276"/>
      <c r="L785" s="280"/>
      <c r="M785" s="281"/>
      <c r="N785" s="282"/>
      <c r="O785" s="282"/>
      <c r="P785" s="282"/>
      <c r="Q785" s="282"/>
      <c r="R785" s="282"/>
      <c r="S785" s="282"/>
      <c r="T785" s="283"/>
      <c r="U785" s="16"/>
      <c r="V785" s="16"/>
      <c r="W785" s="16"/>
      <c r="X785" s="16"/>
      <c r="Y785" s="16"/>
      <c r="Z785" s="16"/>
      <c r="AA785" s="16"/>
      <c r="AB785" s="16"/>
      <c r="AC785" s="16"/>
      <c r="AD785" s="16"/>
      <c r="AE785" s="16"/>
      <c r="AT785" s="284" t="s">
        <v>1390</v>
      </c>
      <c r="AU785" s="284" t="s">
        <v>84</v>
      </c>
      <c r="AV785" s="16" t="s">
        <v>82</v>
      </c>
      <c r="AW785" s="16" t="s">
        <v>35</v>
      </c>
      <c r="AX785" s="16" t="s">
        <v>74</v>
      </c>
      <c r="AY785" s="284" t="s">
        <v>192</v>
      </c>
    </row>
    <row r="786" s="14" customFormat="1">
      <c r="A786" s="14"/>
      <c r="B786" s="253"/>
      <c r="C786" s="254"/>
      <c r="D786" s="218" t="s">
        <v>1390</v>
      </c>
      <c r="E786" s="255" t="s">
        <v>19</v>
      </c>
      <c r="F786" s="256" t="s">
        <v>82</v>
      </c>
      <c r="G786" s="254"/>
      <c r="H786" s="257">
        <v>1</v>
      </c>
      <c r="I786" s="258"/>
      <c r="J786" s="254"/>
      <c r="K786" s="254"/>
      <c r="L786" s="259"/>
      <c r="M786" s="260"/>
      <c r="N786" s="261"/>
      <c r="O786" s="261"/>
      <c r="P786" s="261"/>
      <c r="Q786" s="261"/>
      <c r="R786" s="261"/>
      <c r="S786" s="261"/>
      <c r="T786" s="262"/>
      <c r="U786" s="14"/>
      <c r="V786" s="14"/>
      <c r="W786" s="14"/>
      <c r="X786" s="14"/>
      <c r="Y786" s="14"/>
      <c r="Z786" s="14"/>
      <c r="AA786" s="14"/>
      <c r="AB786" s="14"/>
      <c r="AC786" s="14"/>
      <c r="AD786" s="14"/>
      <c r="AE786" s="14"/>
      <c r="AT786" s="263" t="s">
        <v>1390</v>
      </c>
      <c r="AU786" s="263" t="s">
        <v>84</v>
      </c>
      <c r="AV786" s="14" t="s">
        <v>84</v>
      </c>
      <c r="AW786" s="14" t="s">
        <v>35</v>
      </c>
      <c r="AX786" s="14" t="s">
        <v>74</v>
      </c>
      <c r="AY786" s="263" t="s">
        <v>192</v>
      </c>
    </row>
    <row r="787" s="16" customFormat="1">
      <c r="A787" s="16"/>
      <c r="B787" s="275"/>
      <c r="C787" s="276"/>
      <c r="D787" s="218" t="s">
        <v>1390</v>
      </c>
      <c r="E787" s="277" t="s">
        <v>19</v>
      </c>
      <c r="F787" s="278" t="s">
        <v>3971</v>
      </c>
      <c r="G787" s="276"/>
      <c r="H787" s="277" t="s">
        <v>19</v>
      </c>
      <c r="I787" s="279"/>
      <c r="J787" s="276"/>
      <c r="K787" s="276"/>
      <c r="L787" s="280"/>
      <c r="M787" s="281"/>
      <c r="N787" s="282"/>
      <c r="O787" s="282"/>
      <c r="P787" s="282"/>
      <c r="Q787" s="282"/>
      <c r="R787" s="282"/>
      <c r="S787" s="282"/>
      <c r="T787" s="283"/>
      <c r="U787" s="16"/>
      <c r="V787" s="16"/>
      <c r="W787" s="16"/>
      <c r="X787" s="16"/>
      <c r="Y787" s="16"/>
      <c r="Z787" s="16"/>
      <c r="AA787" s="16"/>
      <c r="AB787" s="16"/>
      <c r="AC787" s="16"/>
      <c r="AD787" s="16"/>
      <c r="AE787" s="16"/>
      <c r="AT787" s="284" t="s">
        <v>1390</v>
      </c>
      <c r="AU787" s="284" t="s">
        <v>84</v>
      </c>
      <c r="AV787" s="16" t="s">
        <v>82</v>
      </c>
      <c r="AW787" s="16" t="s">
        <v>35</v>
      </c>
      <c r="AX787" s="16" t="s">
        <v>74</v>
      </c>
      <c r="AY787" s="284" t="s">
        <v>192</v>
      </c>
    </row>
    <row r="788" s="14" customFormat="1">
      <c r="A788" s="14"/>
      <c r="B788" s="253"/>
      <c r="C788" s="254"/>
      <c r="D788" s="218" t="s">
        <v>1390</v>
      </c>
      <c r="E788" s="255" t="s">
        <v>19</v>
      </c>
      <c r="F788" s="256" t="s">
        <v>82</v>
      </c>
      <c r="G788" s="254"/>
      <c r="H788" s="257">
        <v>1</v>
      </c>
      <c r="I788" s="258"/>
      <c r="J788" s="254"/>
      <c r="K788" s="254"/>
      <c r="L788" s="259"/>
      <c r="M788" s="260"/>
      <c r="N788" s="261"/>
      <c r="O788" s="261"/>
      <c r="P788" s="261"/>
      <c r="Q788" s="261"/>
      <c r="R788" s="261"/>
      <c r="S788" s="261"/>
      <c r="T788" s="262"/>
      <c r="U788" s="14"/>
      <c r="V788" s="14"/>
      <c r="W788" s="14"/>
      <c r="X788" s="14"/>
      <c r="Y788" s="14"/>
      <c r="Z788" s="14"/>
      <c r="AA788" s="14"/>
      <c r="AB788" s="14"/>
      <c r="AC788" s="14"/>
      <c r="AD788" s="14"/>
      <c r="AE788" s="14"/>
      <c r="AT788" s="263" t="s">
        <v>1390</v>
      </c>
      <c r="AU788" s="263" t="s">
        <v>84</v>
      </c>
      <c r="AV788" s="14" t="s">
        <v>84</v>
      </c>
      <c r="AW788" s="14" t="s">
        <v>35</v>
      </c>
      <c r="AX788" s="14" t="s">
        <v>74</v>
      </c>
      <c r="AY788" s="263" t="s">
        <v>192</v>
      </c>
    </row>
    <row r="789" s="15" customFormat="1">
      <c r="A789" s="15"/>
      <c r="B789" s="264"/>
      <c r="C789" s="265"/>
      <c r="D789" s="218" t="s">
        <v>1390</v>
      </c>
      <c r="E789" s="266" t="s">
        <v>19</v>
      </c>
      <c r="F789" s="267" t="s">
        <v>1392</v>
      </c>
      <c r="G789" s="265"/>
      <c r="H789" s="268">
        <v>2</v>
      </c>
      <c r="I789" s="269"/>
      <c r="J789" s="265"/>
      <c r="K789" s="265"/>
      <c r="L789" s="270"/>
      <c r="M789" s="271"/>
      <c r="N789" s="272"/>
      <c r="O789" s="272"/>
      <c r="P789" s="272"/>
      <c r="Q789" s="272"/>
      <c r="R789" s="272"/>
      <c r="S789" s="272"/>
      <c r="T789" s="273"/>
      <c r="U789" s="15"/>
      <c r="V789" s="15"/>
      <c r="W789" s="15"/>
      <c r="X789" s="15"/>
      <c r="Y789" s="15"/>
      <c r="Z789" s="15"/>
      <c r="AA789" s="15"/>
      <c r="AB789" s="15"/>
      <c r="AC789" s="15"/>
      <c r="AD789" s="15"/>
      <c r="AE789" s="15"/>
      <c r="AT789" s="274" t="s">
        <v>1390</v>
      </c>
      <c r="AU789" s="274" t="s">
        <v>84</v>
      </c>
      <c r="AV789" s="15" t="s">
        <v>197</v>
      </c>
      <c r="AW789" s="15" t="s">
        <v>35</v>
      </c>
      <c r="AX789" s="15" t="s">
        <v>82</v>
      </c>
      <c r="AY789" s="274" t="s">
        <v>192</v>
      </c>
    </row>
    <row r="790" s="2" customFormat="1" ht="21.75" customHeight="1">
      <c r="A790" s="41"/>
      <c r="B790" s="42"/>
      <c r="C790" s="243" t="s">
        <v>3293</v>
      </c>
      <c r="D790" s="243" t="s">
        <v>247</v>
      </c>
      <c r="E790" s="244" t="s">
        <v>3972</v>
      </c>
      <c r="F790" s="245" t="s">
        <v>3970</v>
      </c>
      <c r="G790" s="246" t="s">
        <v>785</v>
      </c>
      <c r="H790" s="247">
        <v>1</v>
      </c>
      <c r="I790" s="248"/>
      <c r="J790" s="249">
        <f>ROUND(I790*H790,2)</f>
        <v>0</v>
      </c>
      <c r="K790" s="245" t="s">
        <v>19</v>
      </c>
      <c r="L790" s="250"/>
      <c r="M790" s="251" t="s">
        <v>19</v>
      </c>
      <c r="N790" s="252" t="s">
        <v>45</v>
      </c>
      <c r="O790" s="87"/>
      <c r="P790" s="214">
        <f>O790*H790</f>
        <v>0</v>
      </c>
      <c r="Q790" s="214">
        <v>0</v>
      </c>
      <c r="R790" s="214">
        <f>Q790*H790</f>
        <v>0</v>
      </c>
      <c r="S790" s="214">
        <v>0</v>
      </c>
      <c r="T790" s="215">
        <f>S790*H790</f>
        <v>0</v>
      </c>
      <c r="U790" s="41"/>
      <c r="V790" s="41"/>
      <c r="W790" s="41"/>
      <c r="X790" s="41"/>
      <c r="Y790" s="41"/>
      <c r="Z790" s="41"/>
      <c r="AA790" s="41"/>
      <c r="AB790" s="41"/>
      <c r="AC790" s="41"/>
      <c r="AD790" s="41"/>
      <c r="AE790" s="41"/>
      <c r="AR790" s="216" t="s">
        <v>451</v>
      </c>
      <c r="AT790" s="216" t="s">
        <v>247</v>
      </c>
      <c r="AU790" s="216" t="s">
        <v>84</v>
      </c>
      <c r="AY790" s="20" t="s">
        <v>192</v>
      </c>
      <c r="BE790" s="217">
        <f>IF(N790="základní",J790,0)</f>
        <v>0</v>
      </c>
      <c r="BF790" s="217">
        <f>IF(N790="snížená",J790,0)</f>
        <v>0</v>
      </c>
      <c r="BG790" s="217">
        <f>IF(N790="zákl. přenesená",J790,0)</f>
        <v>0</v>
      </c>
      <c r="BH790" s="217">
        <f>IF(N790="sníž. přenesená",J790,0)</f>
        <v>0</v>
      </c>
      <c r="BI790" s="217">
        <f>IF(N790="nulová",J790,0)</f>
        <v>0</v>
      </c>
      <c r="BJ790" s="20" t="s">
        <v>82</v>
      </c>
      <c r="BK790" s="217">
        <f>ROUND(I790*H790,2)</f>
        <v>0</v>
      </c>
      <c r="BL790" s="20" t="s">
        <v>282</v>
      </c>
      <c r="BM790" s="216" t="s">
        <v>3973</v>
      </c>
    </row>
    <row r="791" s="2" customFormat="1">
      <c r="A791" s="41"/>
      <c r="B791" s="42"/>
      <c r="C791" s="43"/>
      <c r="D791" s="218" t="s">
        <v>199</v>
      </c>
      <c r="E791" s="43"/>
      <c r="F791" s="219" t="s">
        <v>3970</v>
      </c>
      <c r="G791" s="43"/>
      <c r="H791" s="43"/>
      <c r="I791" s="220"/>
      <c r="J791" s="43"/>
      <c r="K791" s="43"/>
      <c r="L791" s="47"/>
      <c r="M791" s="221"/>
      <c r="N791" s="222"/>
      <c r="O791" s="87"/>
      <c r="P791" s="87"/>
      <c r="Q791" s="87"/>
      <c r="R791" s="87"/>
      <c r="S791" s="87"/>
      <c r="T791" s="88"/>
      <c r="U791" s="41"/>
      <c r="V791" s="41"/>
      <c r="W791" s="41"/>
      <c r="X791" s="41"/>
      <c r="Y791" s="41"/>
      <c r="Z791" s="41"/>
      <c r="AA791" s="41"/>
      <c r="AB791" s="41"/>
      <c r="AC791" s="41"/>
      <c r="AD791" s="41"/>
      <c r="AE791" s="41"/>
      <c r="AT791" s="20" t="s">
        <v>199</v>
      </c>
      <c r="AU791" s="20" t="s">
        <v>84</v>
      </c>
    </row>
    <row r="792" s="2" customFormat="1" ht="21.75" customHeight="1">
      <c r="A792" s="41"/>
      <c r="B792" s="42"/>
      <c r="C792" s="243" t="s">
        <v>3297</v>
      </c>
      <c r="D792" s="243" t="s">
        <v>247</v>
      </c>
      <c r="E792" s="244" t="s">
        <v>3974</v>
      </c>
      <c r="F792" s="245" t="s">
        <v>3971</v>
      </c>
      <c r="G792" s="246" t="s">
        <v>785</v>
      </c>
      <c r="H792" s="247">
        <v>1</v>
      </c>
      <c r="I792" s="248"/>
      <c r="J792" s="249">
        <f>ROUND(I792*H792,2)</f>
        <v>0</v>
      </c>
      <c r="K792" s="245" t="s">
        <v>19</v>
      </c>
      <c r="L792" s="250"/>
      <c r="M792" s="251" t="s">
        <v>19</v>
      </c>
      <c r="N792" s="252" t="s">
        <v>45</v>
      </c>
      <c r="O792" s="87"/>
      <c r="P792" s="214">
        <f>O792*H792</f>
        <v>0</v>
      </c>
      <c r="Q792" s="214">
        <v>0</v>
      </c>
      <c r="R792" s="214">
        <f>Q792*H792</f>
        <v>0</v>
      </c>
      <c r="S792" s="214">
        <v>0</v>
      </c>
      <c r="T792" s="215">
        <f>S792*H792</f>
        <v>0</v>
      </c>
      <c r="U792" s="41"/>
      <c r="V792" s="41"/>
      <c r="W792" s="41"/>
      <c r="X792" s="41"/>
      <c r="Y792" s="41"/>
      <c r="Z792" s="41"/>
      <c r="AA792" s="41"/>
      <c r="AB792" s="41"/>
      <c r="AC792" s="41"/>
      <c r="AD792" s="41"/>
      <c r="AE792" s="41"/>
      <c r="AR792" s="216" t="s">
        <v>451</v>
      </c>
      <c r="AT792" s="216" t="s">
        <v>247</v>
      </c>
      <c r="AU792" s="216" t="s">
        <v>84</v>
      </c>
      <c r="AY792" s="20" t="s">
        <v>192</v>
      </c>
      <c r="BE792" s="217">
        <f>IF(N792="základní",J792,0)</f>
        <v>0</v>
      </c>
      <c r="BF792" s="217">
        <f>IF(N792="snížená",J792,0)</f>
        <v>0</v>
      </c>
      <c r="BG792" s="217">
        <f>IF(N792="zákl. přenesená",J792,0)</f>
        <v>0</v>
      </c>
      <c r="BH792" s="217">
        <f>IF(N792="sníž. přenesená",J792,0)</f>
        <v>0</v>
      </c>
      <c r="BI792" s="217">
        <f>IF(N792="nulová",J792,0)</f>
        <v>0</v>
      </c>
      <c r="BJ792" s="20" t="s">
        <v>82</v>
      </c>
      <c r="BK792" s="217">
        <f>ROUND(I792*H792,2)</f>
        <v>0</v>
      </c>
      <c r="BL792" s="20" t="s">
        <v>282</v>
      </c>
      <c r="BM792" s="216" t="s">
        <v>3975</v>
      </c>
    </row>
    <row r="793" s="2" customFormat="1">
      <c r="A793" s="41"/>
      <c r="B793" s="42"/>
      <c r="C793" s="43"/>
      <c r="D793" s="218" t="s">
        <v>199</v>
      </c>
      <c r="E793" s="43"/>
      <c r="F793" s="219" t="s">
        <v>3971</v>
      </c>
      <c r="G793" s="43"/>
      <c r="H793" s="43"/>
      <c r="I793" s="220"/>
      <c r="J793" s="43"/>
      <c r="K793" s="43"/>
      <c r="L793" s="47"/>
      <c r="M793" s="221"/>
      <c r="N793" s="222"/>
      <c r="O793" s="87"/>
      <c r="P793" s="87"/>
      <c r="Q793" s="87"/>
      <c r="R793" s="87"/>
      <c r="S793" s="87"/>
      <c r="T793" s="88"/>
      <c r="U793" s="41"/>
      <c r="V793" s="41"/>
      <c r="W793" s="41"/>
      <c r="X793" s="41"/>
      <c r="Y793" s="41"/>
      <c r="Z793" s="41"/>
      <c r="AA793" s="41"/>
      <c r="AB793" s="41"/>
      <c r="AC793" s="41"/>
      <c r="AD793" s="41"/>
      <c r="AE793" s="41"/>
      <c r="AT793" s="20" t="s">
        <v>199</v>
      </c>
      <c r="AU793" s="20" t="s">
        <v>84</v>
      </c>
    </row>
    <row r="794" s="2" customFormat="1" ht="16.5" customHeight="1">
      <c r="A794" s="41"/>
      <c r="B794" s="42"/>
      <c r="C794" s="205" t="s">
        <v>3301</v>
      </c>
      <c r="D794" s="205" t="s">
        <v>193</v>
      </c>
      <c r="E794" s="206" t="s">
        <v>3976</v>
      </c>
      <c r="F794" s="207" t="s">
        <v>3977</v>
      </c>
      <c r="G794" s="208" t="s">
        <v>1412</v>
      </c>
      <c r="H794" s="209">
        <v>94.640000000000001</v>
      </c>
      <c r="I794" s="210"/>
      <c r="J794" s="211">
        <f>ROUND(I794*H794,2)</f>
        <v>0</v>
      </c>
      <c r="K794" s="207" t="s">
        <v>19</v>
      </c>
      <c r="L794" s="47"/>
      <c r="M794" s="212" t="s">
        <v>19</v>
      </c>
      <c r="N794" s="213" t="s">
        <v>45</v>
      </c>
      <c r="O794" s="87"/>
      <c r="P794" s="214">
        <f>O794*H794</f>
        <v>0</v>
      </c>
      <c r="Q794" s="214">
        <v>0</v>
      </c>
      <c r="R794" s="214">
        <f>Q794*H794</f>
        <v>0</v>
      </c>
      <c r="S794" s="214">
        <v>0</v>
      </c>
      <c r="T794" s="215">
        <f>S794*H794</f>
        <v>0</v>
      </c>
      <c r="U794" s="41"/>
      <c r="V794" s="41"/>
      <c r="W794" s="41"/>
      <c r="X794" s="41"/>
      <c r="Y794" s="41"/>
      <c r="Z794" s="41"/>
      <c r="AA794" s="41"/>
      <c r="AB794" s="41"/>
      <c r="AC794" s="41"/>
      <c r="AD794" s="41"/>
      <c r="AE794" s="41"/>
      <c r="AR794" s="216" t="s">
        <v>282</v>
      </c>
      <c r="AT794" s="216" t="s">
        <v>193</v>
      </c>
      <c r="AU794" s="216" t="s">
        <v>84</v>
      </c>
      <c r="AY794" s="20" t="s">
        <v>192</v>
      </c>
      <c r="BE794" s="217">
        <f>IF(N794="základní",J794,0)</f>
        <v>0</v>
      </c>
      <c r="BF794" s="217">
        <f>IF(N794="snížená",J794,0)</f>
        <v>0</v>
      </c>
      <c r="BG794" s="217">
        <f>IF(N794="zákl. přenesená",J794,0)</f>
        <v>0</v>
      </c>
      <c r="BH794" s="217">
        <f>IF(N794="sníž. přenesená",J794,0)</f>
        <v>0</v>
      </c>
      <c r="BI794" s="217">
        <f>IF(N794="nulová",J794,0)</f>
        <v>0</v>
      </c>
      <c r="BJ794" s="20" t="s">
        <v>82</v>
      </c>
      <c r="BK794" s="217">
        <f>ROUND(I794*H794,2)</f>
        <v>0</v>
      </c>
      <c r="BL794" s="20" t="s">
        <v>282</v>
      </c>
      <c r="BM794" s="216" t="s">
        <v>3978</v>
      </c>
    </row>
    <row r="795" s="2" customFormat="1">
      <c r="A795" s="41"/>
      <c r="B795" s="42"/>
      <c r="C795" s="43"/>
      <c r="D795" s="218" t="s">
        <v>199</v>
      </c>
      <c r="E795" s="43"/>
      <c r="F795" s="219" t="s">
        <v>3977</v>
      </c>
      <c r="G795" s="43"/>
      <c r="H795" s="43"/>
      <c r="I795" s="220"/>
      <c r="J795" s="43"/>
      <c r="K795" s="43"/>
      <c r="L795" s="47"/>
      <c r="M795" s="221"/>
      <c r="N795" s="222"/>
      <c r="O795" s="87"/>
      <c r="P795" s="87"/>
      <c r="Q795" s="87"/>
      <c r="R795" s="87"/>
      <c r="S795" s="87"/>
      <c r="T795" s="88"/>
      <c r="U795" s="41"/>
      <c r="V795" s="41"/>
      <c r="W795" s="41"/>
      <c r="X795" s="41"/>
      <c r="Y795" s="41"/>
      <c r="Z795" s="41"/>
      <c r="AA795" s="41"/>
      <c r="AB795" s="41"/>
      <c r="AC795" s="41"/>
      <c r="AD795" s="41"/>
      <c r="AE795" s="41"/>
      <c r="AT795" s="20" t="s">
        <v>199</v>
      </c>
      <c r="AU795" s="20" t="s">
        <v>84</v>
      </c>
    </row>
    <row r="796" s="16" customFormat="1">
      <c r="A796" s="16"/>
      <c r="B796" s="275"/>
      <c r="C796" s="276"/>
      <c r="D796" s="218" t="s">
        <v>1390</v>
      </c>
      <c r="E796" s="277" t="s">
        <v>19</v>
      </c>
      <c r="F796" s="278" t="s">
        <v>3979</v>
      </c>
      <c r="G796" s="276"/>
      <c r="H796" s="277" t="s">
        <v>19</v>
      </c>
      <c r="I796" s="279"/>
      <c r="J796" s="276"/>
      <c r="K796" s="276"/>
      <c r="L796" s="280"/>
      <c r="M796" s="281"/>
      <c r="N796" s="282"/>
      <c r="O796" s="282"/>
      <c r="P796" s="282"/>
      <c r="Q796" s="282"/>
      <c r="R796" s="282"/>
      <c r="S796" s="282"/>
      <c r="T796" s="283"/>
      <c r="U796" s="16"/>
      <c r="V796" s="16"/>
      <c r="W796" s="16"/>
      <c r="X796" s="16"/>
      <c r="Y796" s="16"/>
      <c r="Z796" s="16"/>
      <c r="AA796" s="16"/>
      <c r="AB796" s="16"/>
      <c r="AC796" s="16"/>
      <c r="AD796" s="16"/>
      <c r="AE796" s="16"/>
      <c r="AT796" s="284" t="s">
        <v>1390</v>
      </c>
      <c r="AU796" s="284" t="s">
        <v>84</v>
      </c>
      <c r="AV796" s="16" t="s">
        <v>82</v>
      </c>
      <c r="AW796" s="16" t="s">
        <v>35</v>
      </c>
      <c r="AX796" s="16" t="s">
        <v>74</v>
      </c>
      <c r="AY796" s="284" t="s">
        <v>192</v>
      </c>
    </row>
    <row r="797" s="14" customFormat="1">
      <c r="A797" s="14"/>
      <c r="B797" s="253"/>
      <c r="C797" s="254"/>
      <c r="D797" s="218" t="s">
        <v>1390</v>
      </c>
      <c r="E797" s="255" t="s">
        <v>19</v>
      </c>
      <c r="F797" s="256" t="s">
        <v>3980</v>
      </c>
      <c r="G797" s="254"/>
      <c r="H797" s="257">
        <v>94.640000000000001</v>
      </c>
      <c r="I797" s="258"/>
      <c r="J797" s="254"/>
      <c r="K797" s="254"/>
      <c r="L797" s="259"/>
      <c r="M797" s="260"/>
      <c r="N797" s="261"/>
      <c r="O797" s="261"/>
      <c r="P797" s="261"/>
      <c r="Q797" s="261"/>
      <c r="R797" s="261"/>
      <c r="S797" s="261"/>
      <c r="T797" s="262"/>
      <c r="U797" s="14"/>
      <c r="V797" s="14"/>
      <c r="W797" s="14"/>
      <c r="X797" s="14"/>
      <c r="Y797" s="14"/>
      <c r="Z797" s="14"/>
      <c r="AA797" s="14"/>
      <c r="AB797" s="14"/>
      <c r="AC797" s="14"/>
      <c r="AD797" s="14"/>
      <c r="AE797" s="14"/>
      <c r="AT797" s="263" t="s">
        <v>1390</v>
      </c>
      <c r="AU797" s="263" t="s">
        <v>84</v>
      </c>
      <c r="AV797" s="14" t="s">
        <v>84</v>
      </c>
      <c r="AW797" s="14" t="s">
        <v>35</v>
      </c>
      <c r="AX797" s="14" t="s">
        <v>74</v>
      </c>
      <c r="AY797" s="263" t="s">
        <v>192</v>
      </c>
    </row>
    <row r="798" s="15" customFormat="1">
      <c r="A798" s="15"/>
      <c r="B798" s="264"/>
      <c r="C798" s="265"/>
      <c r="D798" s="218" t="s">
        <v>1390</v>
      </c>
      <c r="E798" s="266" t="s">
        <v>19</v>
      </c>
      <c r="F798" s="267" t="s">
        <v>1392</v>
      </c>
      <c r="G798" s="265"/>
      <c r="H798" s="268">
        <v>94.640000000000001</v>
      </c>
      <c r="I798" s="269"/>
      <c r="J798" s="265"/>
      <c r="K798" s="265"/>
      <c r="L798" s="270"/>
      <c r="M798" s="271"/>
      <c r="N798" s="272"/>
      <c r="O798" s="272"/>
      <c r="P798" s="272"/>
      <c r="Q798" s="272"/>
      <c r="R798" s="272"/>
      <c r="S798" s="272"/>
      <c r="T798" s="273"/>
      <c r="U798" s="15"/>
      <c r="V798" s="15"/>
      <c r="W798" s="15"/>
      <c r="X798" s="15"/>
      <c r="Y798" s="15"/>
      <c r="Z798" s="15"/>
      <c r="AA798" s="15"/>
      <c r="AB798" s="15"/>
      <c r="AC798" s="15"/>
      <c r="AD798" s="15"/>
      <c r="AE798" s="15"/>
      <c r="AT798" s="274" t="s">
        <v>1390</v>
      </c>
      <c r="AU798" s="274" t="s">
        <v>84</v>
      </c>
      <c r="AV798" s="15" t="s">
        <v>197</v>
      </c>
      <c r="AW798" s="15" t="s">
        <v>35</v>
      </c>
      <c r="AX798" s="15" t="s">
        <v>82</v>
      </c>
      <c r="AY798" s="274" t="s">
        <v>192</v>
      </c>
    </row>
    <row r="799" s="2" customFormat="1" ht="16.5" customHeight="1">
      <c r="A799" s="41"/>
      <c r="B799" s="42"/>
      <c r="C799" s="205" t="s">
        <v>3308</v>
      </c>
      <c r="D799" s="205" t="s">
        <v>193</v>
      </c>
      <c r="E799" s="206" t="s">
        <v>3981</v>
      </c>
      <c r="F799" s="207" t="s">
        <v>3982</v>
      </c>
      <c r="G799" s="208" t="s">
        <v>785</v>
      </c>
      <c r="H799" s="209">
        <v>3</v>
      </c>
      <c r="I799" s="210"/>
      <c r="J799" s="211">
        <f>ROUND(I799*H799,2)</f>
        <v>0</v>
      </c>
      <c r="K799" s="207" t="s">
        <v>19</v>
      </c>
      <c r="L799" s="47"/>
      <c r="M799" s="212" t="s">
        <v>19</v>
      </c>
      <c r="N799" s="213" t="s">
        <v>45</v>
      </c>
      <c r="O799" s="87"/>
      <c r="P799" s="214">
        <f>O799*H799</f>
        <v>0</v>
      </c>
      <c r="Q799" s="214">
        <v>0</v>
      </c>
      <c r="R799" s="214">
        <f>Q799*H799</f>
        <v>0</v>
      </c>
      <c r="S799" s="214">
        <v>0</v>
      </c>
      <c r="T799" s="215">
        <f>S799*H799</f>
        <v>0</v>
      </c>
      <c r="U799" s="41"/>
      <c r="V799" s="41"/>
      <c r="W799" s="41"/>
      <c r="X799" s="41"/>
      <c r="Y799" s="41"/>
      <c r="Z799" s="41"/>
      <c r="AA799" s="41"/>
      <c r="AB799" s="41"/>
      <c r="AC799" s="41"/>
      <c r="AD799" s="41"/>
      <c r="AE799" s="41"/>
      <c r="AR799" s="216" t="s">
        <v>282</v>
      </c>
      <c r="AT799" s="216" t="s">
        <v>193</v>
      </c>
      <c r="AU799" s="216" t="s">
        <v>84</v>
      </c>
      <c r="AY799" s="20" t="s">
        <v>192</v>
      </c>
      <c r="BE799" s="217">
        <f>IF(N799="základní",J799,0)</f>
        <v>0</v>
      </c>
      <c r="BF799" s="217">
        <f>IF(N799="snížená",J799,0)</f>
        <v>0</v>
      </c>
      <c r="BG799" s="217">
        <f>IF(N799="zákl. přenesená",J799,0)</f>
        <v>0</v>
      </c>
      <c r="BH799" s="217">
        <f>IF(N799="sníž. přenesená",J799,0)</f>
        <v>0</v>
      </c>
      <c r="BI799" s="217">
        <f>IF(N799="nulová",J799,0)</f>
        <v>0</v>
      </c>
      <c r="BJ799" s="20" t="s">
        <v>82</v>
      </c>
      <c r="BK799" s="217">
        <f>ROUND(I799*H799,2)</f>
        <v>0</v>
      </c>
      <c r="BL799" s="20" t="s">
        <v>282</v>
      </c>
      <c r="BM799" s="216" t="s">
        <v>3983</v>
      </c>
    </row>
    <row r="800" s="2" customFormat="1">
      <c r="A800" s="41"/>
      <c r="B800" s="42"/>
      <c r="C800" s="43"/>
      <c r="D800" s="218" t="s">
        <v>199</v>
      </c>
      <c r="E800" s="43"/>
      <c r="F800" s="219" t="s">
        <v>3982</v>
      </c>
      <c r="G800" s="43"/>
      <c r="H800" s="43"/>
      <c r="I800" s="220"/>
      <c r="J800" s="43"/>
      <c r="K800" s="43"/>
      <c r="L800" s="47"/>
      <c r="M800" s="221"/>
      <c r="N800" s="222"/>
      <c r="O800" s="87"/>
      <c r="P800" s="87"/>
      <c r="Q800" s="87"/>
      <c r="R800" s="87"/>
      <c r="S800" s="87"/>
      <c r="T800" s="88"/>
      <c r="U800" s="41"/>
      <c r="V800" s="41"/>
      <c r="W800" s="41"/>
      <c r="X800" s="41"/>
      <c r="Y800" s="41"/>
      <c r="Z800" s="41"/>
      <c r="AA800" s="41"/>
      <c r="AB800" s="41"/>
      <c r="AC800" s="41"/>
      <c r="AD800" s="41"/>
      <c r="AE800" s="41"/>
      <c r="AT800" s="20" t="s">
        <v>199</v>
      </c>
      <c r="AU800" s="20" t="s">
        <v>84</v>
      </c>
    </row>
    <row r="801" s="16" customFormat="1">
      <c r="A801" s="16"/>
      <c r="B801" s="275"/>
      <c r="C801" s="276"/>
      <c r="D801" s="218" t="s">
        <v>1390</v>
      </c>
      <c r="E801" s="277" t="s">
        <v>19</v>
      </c>
      <c r="F801" s="278" t="s">
        <v>3984</v>
      </c>
      <c r="G801" s="276"/>
      <c r="H801" s="277" t="s">
        <v>19</v>
      </c>
      <c r="I801" s="279"/>
      <c r="J801" s="276"/>
      <c r="K801" s="276"/>
      <c r="L801" s="280"/>
      <c r="M801" s="281"/>
      <c r="N801" s="282"/>
      <c r="O801" s="282"/>
      <c r="P801" s="282"/>
      <c r="Q801" s="282"/>
      <c r="R801" s="282"/>
      <c r="S801" s="282"/>
      <c r="T801" s="283"/>
      <c r="U801" s="16"/>
      <c r="V801" s="16"/>
      <c r="W801" s="16"/>
      <c r="X801" s="16"/>
      <c r="Y801" s="16"/>
      <c r="Z801" s="16"/>
      <c r="AA801" s="16"/>
      <c r="AB801" s="16"/>
      <c r="AC801" s="16"/>
      <c r="AD801" s="16"/>
      <c r="AE801" s="16"/>
      <c r="AT801" s="284" t="s">
        <v>1390</v>
      </c>
      <c r="AU801" s="284" t="s">
        <v>84</v>
      </c>
      <c r="AV801" s="16" t="s">
        <v>82</v>
      </c>
      <c r="AW801" s="16" t="s">
        <v>35</v>
      </c>
      <c r="AX801" s="16" t="s">
        <v>74</v>
      </c>
      <c r="AY801" s="284" t="s">
        <v>192</v>
      </c>
    </row>
    <row r="802" s="14" customFormat="1">
      <c r="A802" s="14"/>
      <c r="B802" s="253"/>
      <c r="C802" s="254"/>
      <c r="D802" s="218" t="s">
        <v>1390</v>
      </c>
      <c r="E802" s="255" t="s">
        <v>19</v>
      </c>
      <c r="F802" s="256" t="s">
        <v>207</v>
      </c>
      <c r="G802" s="254"/>
      <c r="H802" s="257">
        <v>3</v>
      </c>
      <c r="I802" s="258"/>
      <c r="J802" s="254"/>
      <c r="K802" s="254"/>
      <c r="L802" s="259"/>
      <c r="M802" s="260"/>
      <c r="N802" s="261"/>
      <c r="O802" s="261"/>
      <c r="P802" s="261"/>
      <c r="Q802" s="261"/>
      <c r="R802" s="261"/>
      <c r="S802" s="261"/>
      <c r="T802" s="262"/>
      <c r="U802" s="14"/>
      <c r="V802" s="14"/>
      <c r="W802" s="14"/>
      <c r="X802" s="14"/>
      <c r="Y802" s="14"/>
      <c r="Z802" s="14"/>
      <c r="AA802" s="14"/>
      <c r="AB802" s="14"/>
      <c r="AC802" s="14"/>
      <c r="AD802" s="14"/>
      <c r="AE802" s="14"/>
      <c r="AT802" s="263" t="s">
        <v>1390</v>
      </c>
      <c r="AU802" s="263" t="s">
        <v>84</v>
      </c>
      <c r="AV802" s="14" t="s">
        <v>84</v>
      </c>
      <c r="AW802" s="14" t="s">
        <v>35</v>
      </c>
      <c r="AX802" s="14" t="s">
        <v>74</v>
      </c>
      <c r="AY802" s="263" t="s">
        <v>192</v>
      </c>
    </row>
    <row r="803" s="15" customFormat="1">
      <c r="A803" s="15"/>
      <c r="B803" s="264"/>
      <c r="C803" s="265"/>
      <c r="D803" s="218" t="s">
        <v>1390</v>
      </c>
      <c r="E803" s="266" t="s">
        <v>19</v>
      </c>
      <c r="F803" s="267" t="s">
        <v>1392</v>
      </c>
      <c r="G803" s="265"/>
      <c r="H803" s="268">
        <v>3</v>
      </c>
      <c r="I803" s="269"/>
      <c r="J803" s="265"/>
      <c r="K803" s="265"/>
      <c r="L803" s="270"/>
      <c r="M803" s="271"/>
      <c r="N803" s="272"/>
      <c r="O803" s="272"/>
      <c r="P803" s="272"/>
      <c r="Q803" s="272"/>
      <c r="R803" s="272"/>
      <c r="S803" s="272"/>
      <c r="T803" s="273"/>
      <c r="U803" s="15"/>
      <c r="V803" s="15"/>
      <c r="W803" s="15"/>
      <c r="X803" s="15"/>
      <c r="Y803" s="15"/>
      <c r="Z803" s="15"/>
      <c r="AA803" s="15"/>
      <c r="AB803" s="15"/>
      <c r="AC803" s="15"/>
      <c r="AD803" s="15"/>
      <c r="AE803" s="15"/>
      <c r="AT803" s="274" t="s">
        <v>1390</v>
      </c>
      <c r="AU803" s="274" t="s">
        <v>84</v>
      </c>
      <c r="AV803" s="15" t="s">
        <v>197</v>
      </c>
      <c r="AW803" s="15" t="s">
        <v>35</v>
      </c>
      <c r="AX803" s="15" t="s">
        <v>82</v>
      </c>
      <c r="AY803" s="274" t="s">
        <v>192</v>
      </c>
    </row>
    <row r="804" s="2" customFormat="1" ht="16.5" customHeight="1">
      <c r="A804" s="41"/>
      <c r="B804" s="42"/>
      <c r="C804" s="205" t="s">
        <v>3313</v>
      </c>
      <c r="D804" s="205" t="s">
        <v>193</v>
      </c>
      <c r="E804" s="206" t="s">
        <v>3985</v>
      </c>
      <c r="F804" s="207" t="s">
        <v>3986</v>
      </c>
      <c r="G804" s="208" t="s">
        <v>2935</v>
      </c>
      <c r="H804" s="209">
        <v>6</v>
      </c>
      <c r="I804" s="210"/>
      <c r="J804" s="211">
        <f>ROUND(I804*H804,2)</f>
        <v>0</v>
      </c>
      <c r="K804" s="207" t="s">
        <v>19</v>
      </c>
      <c r="L804" s="47"/>
      <c r="M804" s="212" t="s">
        <v>19</v>
      </c>
      <c r="N804" s="213" t="s">
        <v>45</v>
      </c>
      <c r="O804" s="87"/>
      <c r="P804" s="214">
        <f>O804*H804</f>
        <v>0</v>
      </c>
      <c r="Q804" s="214">
        <v>0</v>
      </c>
      <c r="R804" s="214">
        <f>Q804*H804</f>
        <v>0</v>
      </c>
      <c r="S804" s="214">
        <v>0</v>
      </c>
      <c r="T804" s="215">
        <f>S804*H804</f>
        <v>0</v>
      </c>
      <c r="U804" s="41"/>
      <c r="V804" s="41"/>
      <c r="W804" s="41"/>
      <c r="X804" s="41"/>
      <c r="Y804" s="41"/>
      <c r="Z804" s="41"/>
      <c r="AA804" s="41"/>
      <c r="AB804" s="41"/>
      <c r="AC804" s="41"/>
      <c r="AD804" s="41"/>
      <c r="AE804" s="41"/>
      <c r="AR804" s="216" t="s">
        <v>282</v>
      </c>
      <c r="AT804" s="216" t="s">
        <v>193</v>
      </c>
      <c r="AU804" s="216" t="s">
        <v>84</v>
      </c>
      <c r="AY804" s="20" t="s">
        <v>192</v>
      </c>
      <c r="BE804" s="217">
        <f>IF(N804="základní",J804,0)</f>
        <v>0</v>
      </c>
      <c r="BF804" s="217">
        <f>IF(N804="snížená",J804,0)</f>
        <v>0</v>
      </c>
      <c r="BG804" s="217">
        <f>IF(N804="zákl. přenesená",J804,0)</f>
        <v>0</v>
      </c>
      <c r="BH804" s="217">
        <f>IF(N804="sníž. přenesená",J804,0)</f>
        <v>0</v>
      </c>
      <c r="BI804" s="217">
        <f>IF(N804="nulová",J804,0)</f>
        <v>0</v>
      </c>
      <c r="BJ804" s="20" t="s">
        <v>82</v>
      </c>
      <c r="BK804" s="217">
        <f>ROUND(I804*H804,2)</f>
        <v>0</v>
      </c>
      <c r="BL804" s="20" t="s">
        <v>282</v>
      </c>
      <c r="BM804" s="216" t="s">
        <v>3987</v>
      </c>
    </row>
    <row r="805" s="2" customFormat="1">
      <c r="A805" s="41"/>
      <c r="B805" s="42"/>
      <c r="C805" s="43"/>
      <c r="D805" s="218" t="s">
        <v>199</v>
      </c>
      <c r="E805" s="43"/>
      <c r="F805" s="219" t="s">
        <v>3986</v>
      </c>
      <c r="G805" s="43"/>
      <c r="H805" s="43"/>
      <c r="I805" s="220"/>
      <c r="J805" s="43"/>
      <c r="K805" s="43"/>
      <c r="L805" s="47"/>
      <c r="M805" s="221"/>
      <c r="N805" s="222"/>
      <c r="O805" s="87"/>
      <c r="P805" s="87"/>
      <c r="Q805" s="87"/>
      <c r="R805" s="87"/>
      <c r="S805" s="87"/>
      <c r="T805" s="88"/>
      <c r="U805" s="41"/>
      <c r="V805" s="41"/>
      <c r="W805" s="41"/>
      <c r="X805" s="41"/>
      <c r="Y805" s="41"/>
      <c r="Z805" s="41"/>
      <c r="AA805" s="41"/>
      <c r="AB805" s="41"/>
      <c r="AC805" s="41"/>
      <c r="AD805" s="41"/>
      <c r="AE805" s="41"/>
      <c r="AT805" s="20" t="s">
        <v>199</v>
      </c>
      <c r="AU805" s="20" t="s">
        <v>84</v>
      </c>
    </row>
    <row r="806" s="16" customFormat="1">
      <c r="A806" s="16"/>
      <c r="B806" s="275"/>
      <c r="C806" s="276"/>
      <c r="D806" s="218" t="s">
        <v>1390</v>
      </c>
      <c r="E806" s="277" t="s">
        <v>19</v>
      </c>
      <c r="F806" s="278" t="s">
        <v>3988</v>
      </c>
      <c r="G806" s="276"/>
      <c r="H806" s="277" t="s">
        <v>19</v>
      </c>
      <c r="I806" s="279"/>
      <c r="J806" s="276"/>
      <c r="K806" s="276"/>
      <c r="L806" s="280"/>
      <c r="M806" s="281"/>
      <c r="N806" s="282"/>
      <c r="O806" s="282"/>
      <c r="P806" s="282"/>
      <c r="Q806" s="282"/>
      <c r="R806" s="282"/>
      <c r="S806" s="282"/>
      <c r="T806" s="283"/>
      <c r="U806" s="16"/>
      <c r="V806" s="16"/>
      <c r="W806" s="16"/>
      <c r="X806" s="16"/>
      <c r="Y806" s="16"/>
      <c r="Z806" s="16"/>
      <c r="AA806" s="16"/>
      <c r="AB806" s="16"/>
      <c r="AC806" s="16"/>
      <c r="AD806" s="16"/>
      <c r="AE806" s="16"/>
      <c r="AT806" s="284" t="s">
        <v>1390</v>
      </c>
      <c r="AU806" s="284" t="s">
        <v>84</v>
      </c>
      <c r="AV806" s="16" t="s">
        <v>82</v>
      </c>
      <c r="AW806" s="16" t="s">
        <v>35</v>
      </c>
      <c r="AX806" s="16" t="s">
        <v>74</v>
      </c>
      <c r="AY806" s="284" t="s">
        <v>192</v>
      </c>
    </row>
    <row r="807" s="14" customFormat="1">
      <c r="A807" s="14"/>
      <c r="B807" s="253"/>
      <c r="C807" s="254"/>
      <c r="D807" s="218" t="s">
        <v>1390</v>
      </c>
      <c r="E807" s="255" t="s">
        <v>19</v>
      </c>
      <c r="F807" s="256" t="s">
        <v>228</v>
      </c>
      <c r="G807" s="254"/>
      <c r="H807" s="257">
        <v>6</v>
      </c>
      <c r="I807" s="258"/>
      <c r="J807" s="254"/>
      <c r="K807" s="254"/>
      <c r="L807" s="259"/>
      <c r="M807" s="260"/>
      <c r="N807" s="261"/>
      <c r="O807" s="261"/>
      <c r="P807" s="261"/>
      <c r="Q807" s="261"/>
      <c r="R807" s="261"/>
      <c r="S807" s="261"/>
      <c r="T807" s="262"/>
      <c r="U807" s="14"/>
      <c r="V807" s="14"/>
      <c r="W807" s="14"/>
      <c r="X807" s="14"/>
      <c r="Y807" s="14"/>
      <c r="Z807" s="14"/>
      <c r="AA807" s="14"/>
      <c r="AB807" s="14"/>
      <c r="AC807" s="14"/>
      <c r="AD807" s="14"/>
      <c r="AE807" s="14"/>
      <c r="AT807" s="263" t="s">
        <v>1390</v>
      </c>
      <c r="AU807" s="263" t="s">
        <v>84</v>
      </c>
      <c r="AV807" s="14" t="s">
        <v>84</v>
      </c>
      <c r="AW807" s="14" t="s">
        <v>35</v>
      </c>
      <c r="AX807" s="14" t="s">
        <v>74</v>
      </c>
      <c r="AY807" s="263" t="s">
        <v>192</v>
      </c>
    </row>
    <row r="808" s="15" customFormat="1">
      <c r="A808" s="15"/>
      <c r="B808" s="264"/>
      <c r="C808" s="265"/>
      <c r="D808" s="218" t="s">
        <v>1390</v>
      </c>
      <c r="E808" s="266" t="s">
        <v>19</v>
      </c>
      <c r="F808" s="267" t="s">
        <v>1392</v>
      </c>
      <c r="G808" s="265"/>
      <c r="H808" s="268">
        <v>6</v>
      </c>
      <c r="I808" s="269"/>
      <c r="J808" s="265"/>
      <c r="K808" s="265"/>
      <c r="L808" s="270"/>
      <c r="M808" s="271"/>
      <c r="N808" s="272"/>
      <c r="O808" s="272"/>
      <c r="P808" s="272"/>
      <c r="Q808" s="272"/>
      <c r="R808" s="272"/>
      <c r="S808" s="272"/>
      <c r="T808" s="273"/>
      <c r="U808" s="15"/>
      <c r="V808" s="15"/>
      <c r="W808" s="15"/>
      <c r="X808" s="15"/>
      <c r="Y808" s="15"/>
      <c r="Z808" s="15"/>
      <c r="AA808" s="15"/>
      <c r="AB808" s="15"/>
      <c r="AC808" s="15"/>
      <c r="AD808" s="15"/>
      <c r="AE808" s="15"/>
      <c r="AT808" s="274" t="s">
        <v>1390</v>
      </c>
      <c r="AU808" s="274" t="s">
        <v>84</v>
      </c>
      <c r="AV808" s="15" t="s">
        <v>197</v>
      </c>
      <c r="AW808" s="15" t="s">
        <v>35</v>
      </c>
      <c r="AX808" s="15" t="s">
        <v>82</v>
      </c>
      <c r="AY808" s="274" t="s">
        <v>192</v>
      </c>
    </row>
    <row r="809" s="2" customFormat="1" ht="16.5" customHeight="1">
      <c r="A809" s="41"/>
      <c r="B809" s="42"/>
      <c r="C809" s="243" t="s">
        <v>3318</v>
      </c>
      <c r="D809" s="243" t="s">
        <v>247</v>
      </c>
      <c r="E809" s="244" t="s">
        <v>3989</v>
      </c>
      <c r="F809" s="245" t="s">
        <v>3990</v>
      </c>
      <c r="G809" s="246" t="s">
        <v>785</v>
      </c>
      <c r="H809" s="247">
        <v>1</v>
      </c>
      <c r="I809" s="248"/>
      <c r="J809" s="249">
        <f>ROUND(I809*H809,2)</f>
        <v>0</v>
      </c>
      <c r="K809" s="245" t="s">
        <v>19</v>
      </c>
      <c r="L809" s="250"/>
      <c r="M809" s="251" t="s">
        <v>19</v>
      </c>
      <c r="N809" s="252" t="s">
        <v>45</v>
      </c>
      <c r="O809" s="87"/>
      <c r="P809" s="214">
        <f>O809*H809</f>
        <v>0</v>
      </c>
      <c r="Q809" s="214">
        <v>0</v>
      </c>
      <c r="R809" s="214">
        <f>Q809*H809</f>
        <v>0</v>
      </c>
      <c r="S809" s="214">
        <v>0</v>
      </c>
      <c r="T809" s="215">
        <f>S809*H809</f>
        <v>0</v>
      </c>
      <c r="U809" s="41"/>
      <c r="V809" s="41"/>
      <c r="W809" s="41"/>
      <c r="X809" s="41"/>
      <c r="Y809" s="41"/>
      <c r="Z809" s="41"/>
      <c r="AA809" s="41"/>
      <c r="AB809" s="41"/>
      <c r="AC809" s="41"/>
      <c r="AD809" s="41"/>
      <c r="AE809" s="41"/>
      <c r="AR809" s="216" t="s">
        <v>451</v>
      </c>
      <c r="AT809" s="216" t="s">
        <v>247</v>
      </c>
      <c r="AU809" s="216" t="s">
        <v>84</v>
      </c>
      <c r="AY809" s="20" t="s">
        <v>192</v>
      </c>
      <c r="BE809" s="217">
        <f>IF(N809="základní",J809,0)</f>
        <v>0</v>
      </c>
      <c r="BF809" s="217">
        <f>IF(N809="snížená",J809,0)</f>
        <v>0</v>
      </c>
      <c r="BG809" s="217">
        <f>IF(N809="zákl. přenesená",J809,0)</f>
        <v>0</v>
      </c>
      <c r="BH809" s="217">
        <f>IF(N809="sníž. přenesená",J809,0)</f>
        <v>0</v>
      </c>
      <c r="BI809" s="217">
        <f>IF(N809="nulová",J809,0)</f>
        <v>0</v>
      </c>
      <c r="BJ809" s="20" t="s">
        <v>82</v>
      </c>
      <c r="BK809" s="217">
        <f>ROUND(I809*H809,2)</f>
        <v>0</v>
      </c>
      <c r="BL809" s="20" t="s">
        <v>282</v>
      </c>
      <c r="BM809" s="216" t="s">
        <v>3991</v>
      </c>
    </row>
    <row r="810" s="2" customFormat="1">
      <c r="A810" s="41"/>
      <c r="B810" s="42"/>
      <c r="C810" s="43"/>
      <c r="D810" s="218" t="s">
        <v>199</v>
      </c>
      <c r="E810" s="43"/>
      <c r="F810" s="219" t="s">
        <v>3990</v>
      </c>
      <c r="G810" s="43"/>
      <c r="H810" s="43"/>
      <c r="I810" s="220"/>
      <c r="J810" s="43"/>
      <c r="K810" s="43"/>
      <c r="L810" s="47"/>
      <c r="M810" s="221"/>
      <c r="N810" s="222"/>
      <c r="O810" s="87"/>
      <c r="P810" s="87"/>
      <c r="Q810" s="87"/>
      <c r="R810" s="87"/>
      <c r="S810" s="87"/>
      <c r="T810" s="88"/>
      <c r="U810" s="41"/>
      <c r="V810" s="41"/>
      <c r="W810" s="41"/>
      <c r="X810" s="41"/>
      <c r="Y810" s="41"/>
      <c r="Z810" s="41"/>
      <c r="AA810" s="41"/>
      <c r="AB810" s="41"/>
      <c r="AC810" s="41"/>
      <c r="AD810" s="41"/>
      <c r="AE810" s="41"/>
      <c r="AT810" s="20" t="s">
        <v>199</v>
      </c>
      <c r="AU810" s="20" t="s">
        <v>84</v>
      </c>
    </row>
    <row r="811" s="2" customFormat="1" ht="16.5" customHeight="1">
      <c r="A811" s="41"/>
      <c r="B811" s="42"/>
      <c r="C811" s="205" t="s">
        <v>3323</v>
      </c>
      <c r="D811" s="205" t="s">
        <v>193</v>
      </c>
      <c r="E811" s="206" t="s">
        <v>3992</v>
      </c>
      <c r="F811" s="207" t="s">
        <v>3993</v>
      </c>
      <c r="G811" s="208" t="s">
        <v>2935</v>
      </c>
      <c r="H811" s="209">
        <v>651</v>
      </c>
      <c r="I811" s="210"/>
      <c r="J811" s="211">
        <f>ROUND(I811*H811,2)</f>
        <v>0</v>
      </c>
      <c r="K811" s="207" t="s">
        <v>19</v>
      </c>
      <c r="L811" s="47"/>
      <c r="M811" s="212" t="s">
        <v>19</v>
      </c>
      <c r="N811" s="213" t="s">
        <v>45</v>
      </c>
      <c r="O811" s="87"/>
      <c r="P811" s="214">
        <f>O811*H811</f>
        <v>0</v>
      </c>
      <c r="Q811" s="214">
        <v>0</v>
      </c>
      <c r="R811" s="214">
        <f>Q811*H811</f>
        <v>0</v>
      </c>
      <c r="S811" s="214">
        <v>0</v>
      </c>
      <c r="T811" s="215">
        <f>S811*H811</f>
        <v>0</v>
      </c>
      <c r="U811" s="41"/>
      <c r="V811" s="41"/>
      <c r="W811" s="41"/>
      <c r="X811" s="41"/>
      <c r="Y811" s="41"/>
      <c r="Z811" s="41"/>
      <c r="AA811" s="41"/>
      <c r="AB811" s="41"/>
      <c r="AC811" s="41"/>
      <c r="AD811" s="41"/>
      <c r="AE811" s="41"/>
      <c r="AR811" s="216" t="s">
        <v>282</v>
      </c>
      <c r="AT811" s="216" t="s">
        <v>193</v>
      </c>
      <c r="AU811" s="216" t="s">
        <v>84</v>
      </c>
      <c r="AY811" s="20" t="s">
        <v>192</v>
      </c>
      <c r="BE811" s="217">
        <f>IF(N811="základní",J811,0)</f>
        <v>0</v>
      </c>
      <c r="BF811" s="217">
        <f>IF(N811="snížená",J811,0)</f>
        <v>0</v>
      </c>
      <c r="BG811" s="217">
        <f>IF(N811="zákl. přenesená",J811,0)</f>
        <v>0</v>
      </c>
      <c r="BH811" s="217">
        <f>IF(N811="sníž. přenesená",J811,0)</f>
        <v>0</v>
      </c>
      <c r="BI811" s="217">
        <f>IF(N811="nulová",J811,0)</f>
        <v>0</v>
      </c>
      <c r="BJ811" s="20" t="s">
        <v>82</v>
      </c>
      <c r="BK811" s="217">
        <f>ROUND(I811*H811,2)</f>
        <v>0</v>
      </c>
      <c r="BL811" s="20" t="s">
        <v>282</v>
      </c>
      <c r="BM811" s="216" t="s">
        <v>3994</v>
      </c>
    </row>
    <row r="812" s="2" customFormat="1">
      <c r="A812" s="41"/>
      <c r="B812" s="42"/>
      <c r="C812" s="43"/>
      <c r="D812" s="218" t="s">
        <v>199</v>
      </c>
      <c r="E812" s="43"/>
      <c r="F812" s="219" t="s">
        <v>3993</v>
      </c>
      <c r="G812" s="43"/>
      <c r="H812" s="43"/>
      <c r="I812" s="220"/>
      <c r="J812" s="43"/>
      <c r="K812" s="43"/>
      <c r="L812" s="47"/>
      <c r="M812" s="221"/>
      <c r="N812" s="222"/>
      <c r="O812" s="87"/>
      <c r="P812" s="87"/>
      <c r="Q812" s="87"/>
      <c r="R812" s="87"/>
      <c r="S812" s="87"/>
      <c r="T812" s="88"/>
      <c r="U812" s="41"/>
      <c r="V812" s="41"/>
      <c r="W812" s="41"/>
      <c r="X812" s="41"/>
      <c r="Y812" s="41"/>
      <c r="Z812" s="41"/>
      <c r="AA812" s="41"/>
      <c r="AB812" s="41"/>
      <c r="AC812" s="41"/>
      <c r="AD812" s="41"/>
      <c r="AE812" s="41"/>
      <c r="AT812" s="20" t="s">
        <v>199</v>
      </c>
      <c r="AU812" s="20" t="s">
        <v>84</v>
      </c>
    </row>
    <row r="813" s="16" customFormat="1">
      <c r="A813" s="16"/>
      <c r="B813" s="275"/>
      <c r="C813" s="276"/>
      <c r="D813" s="218" t="s">
        <v>1390</v>
      </c>
      <c r="E813" s="277" t="s">
        <v>19</v>
      </c>
      <c r="F813" s="278" t="s">
        <v>3995</v>
      </c>
      <c r="G813" s="276"/>
      <c r="H813" s="277" t="s">
        <v>19</v>
      </c>
      <c r="I813" s="279"/>
      <c r="J813" s="276"/>
      <c r="K813" s="276"/>
      <c r="L813" s="280"/>
      <c r="M813" s="281"/>
      <c r="N813" s="282"/>
      <c r="O813" s="282"/>
      <c r="P813" s="282"/>
      <c r="Q813" s="282"/>
      <c r="R813" s="282"/>
      <c r="S813" s="282"/>
      <c r="T813" s="283"/>
      <c r="U813" s="16"/>
      <c r="V813" s="16"/>
      <c r="W813" s="16"/>
      <c r="X813" s="16"/>
      <c r="Y813" s="16"/>
      <c r="Z813" s="16"/>
      <c r="AA813" s="16"/>
      <c r="AB813" s="16"/>
      <c r="AC813" s="16"/>
      <c r="AD813" s="16"/>
      <c r="AE813" s="16"/>
      <c r="AT813" s="284" t="s">
        <v>1390</v>
      </c>
      <c r="AU813" s="284" t="s">
        <v>84</v>
      </c>
      <c r="AV813" s="16" t="s">
        <v>82</v>
      </c>
      <c r="AW813" s="16" t="s">
        <v>35</v>
      </c>
      <c r="AX813" s="16" t="s">
        <v>74</v>
      </c>
      <c r="AY813" s="284" t="s">
        <v>192</v>
      </c>
    </row>
    <row r="814" s="14" customFormat="1">
      <c r="A814" s="14"/>
      <c r="B814" s="253"/>
      <c r="C814" s="254"/>
      <c r="D814" s="218" t="s">
        <v>1390</v>
      </c>
      <c r="E814" s="255" t="s">
        <v>19</v>
      </c>
      <c r="F814" s="256" t="s">
        <v>3996</v>
      </c>
      <c r="G814" s="254"/>
      <c r="H814" s="257">
        <v>651</v>
      </c>
      <c r="I814" s="258"/>
      <c r="J814" s="254"/>
      <c r="K814" s="254"/>
      <c r="L814" s="259"/>
      <c r="M814" s="260"/>
      <c r="N814" s="261"/>
      <c r="O814" s="261"/>
      <c r="P814" s="261"/>
      <c r="Q814" s="261"/>
      <c r="R814" s="261"/>
      <c r="S814" s="261"/>
      <c r="T814" s="262"/>
      <c r="U814" s="14"/>
      <c r="V814" s="14"/>
      <c r="W814" s="14"/>
      <c r="X814" s="14"/>
      <c r="Y814" s="14"/>
      <c r="Z814" s="14"/>
      <c r="AA814" s="14"/>
      <c r="AB814" s="14"/>
      <c r="AC814" s="14"/>
      <c r="AD814" s="14"/>
      <c r="AE814" s="14"/>
      <c r="AT814" s="263" t="s">
        <v>1390</v>
      </c>
      <c r="AU814" s="263" t="s">
        <v>84</v>
      </c>
      <c r="AV814" s="14" t="s">
        <v>84</v>
      </c>
      <c r="AW814" s="14" t="s">
        <v>35</v>
      </c>
      <c r="AX814" s="14" t="s">
        <v>74</v>
      </c>
      <c r="AY814" s="263" t="s">
        <v>192</v>
      </c>
    </row>
    <row r="815" s="15" customFormat="1">
      <c r="A815" s="15"/>
      <c r="B815" s="264"/>
      <c r="C815" s="265"/>
      <c r="D815" s="218" t="s">
        <v>1390</v>
      </c>
      <c r="E815" s="266" t="s">
        <v>19</v>
      </c>
      <c r="F815" s="267" t="s">
        <v>1392</v>
      </c>
      <c r="G815" s="265"/>
      <c r="H815" s="268">
        <v>651</v>
      </c>
      <c r="I815" s="269"/>
      <c r="J815" s="265"/>
      <c r="K815" s="265"/>
      <c r="L815" s="270"/>
      <c r="M815" s="271"/>
      <c r="N815" s="272"/>
      <c r="O815" s="272"/>
      <c r="P815" s="272"/>
      <c r="Q815" s="272"/>
      <c r="R815" s="272"/>
      <c r="S815" s="272"/>
      <c r="T815" s="273"/>
      <c r="U815" s="15"/>
      <c r="V815" s="15"/>
      <c r="W815" s="15"/>
      <c r="X815" s="15"/>
      <c r="Y815" s="15"/>
      <c r="Z815" s="15"/>
      <c r="AA815" s="15"/>
      <c r="AB815" s="15"/>
      <c r="AC815" s="15"/>
      <c r="AD815" s="15"/>
      <c r="AE815" s="15"/>
      <c r="AT815" s="274" t="s">
        <v>1390</v>
      </c>
      <c r="AU815" s="274" t="s">
        <v>84</v>
      </c>
      <c r="AV815" s="15" t="s">
        <v>197</v>
      </c>
      <c r="AW815" s="15" t="s">
        <v>35</v>
      </c>
      <c r="AX815" s="15" t="s">
        <v>82</v>
      </c>
      <c r="AY815" s="274" t="s">
        <v>192</v>
      </c>
    </row>
    <row r="816" s="2" customFormat="1" ht="16.5" customHeight="1">
      <c r="A816" s="41"/>
      <c r="B816" s="42"/>
      <c r="C816" s="243" t="s">
        <v>3327</v>
      </c>
      <c r="D816" s="243" t="s">
        <v>247</v>
      </c>
      <c r="E816" s="244" t="s">
        <v>3997</v>
      </c>
      <c r="F816" s="245" t="s">
        <v>3995</v>
      </c>
      <c r="G816" s="246" t="s">
        <v>1601</v>
      </c>
      <c r="H816" s="247">
        <v>21</v>
      </c>
      <c r="I816" s="248"/>
      <c r="J816" s="249">
        <f>ROUND(I816*H816,2)</f>
        <v>0</v>
      </c>
      <c r="K816" s="245" t="s">
        <v>19</v>
      </c>
      <c r="L816" s="250"/>
      <c r="M816" s="251" t="s">
        <v>19</v>
      </c>
      <c r="N816" s="252" t="s">
        <v>45</v>
      </c>
      <c r="O816" s="87"/>
      <c r="P816" s="214">
        <f>O816*H816</f>
        <v>0</v>
      </c>
      <c r="Q816" s="214">
        <v>0</v>
      </c>
      <c r="R816" s="214">
        <f>Q816*H816</f>
        <v>0</v>
      </c>
      <c r="S816" s="214">
        <v>0</v>
      </c>
      <c r="T816" s="215">
        <f>S816*H816</f>
        <v>0</v>
      </c>
      <c r="U816" s="41"/>
      <c r="V816" s="41"/>
      <c r="W816" s="41"/>
      <c r="X816" s="41"/>
      <c r="Y816" s="41"/>
      <c r="Z816" s="41"/>
      <c r="AA816" s="41"/>
      <c r="AB816" s="41"/>
      <c r="AC816" s="41"/>
      <c r="AD816" s="41"/>
      <c r="AE816" s="41"/>
      <c r="AR816" s="216" t="s">
        <v>451</v>
      </c>
      <c r="AT816" s="216" t="s">
        <v>247</v>
      </c>
      <c r="AU816" s="216" t="s">
        <v>84</v>
      </c>
      <c r="AY816" s="20" t="s">
        <v>192</v>
      </c>
      <c r="BE816" s="217">
        <f>IF(N816="základní",J816,0)</f>
        <v>0</v>
      </c>
      <c r="BF816" s="217">
        <f>IF(N816="snížená",J816,0)</f>
        <v>0</v>
      </c>
      <c r="BG816" s="217">
        <f>IF(N816="zákl. přenesená",J816,0)</f>
        <v>0</v>
      </c>
      <c r="BH816" s="217">
        <f>IF(N816="sníž. přenesená",J816,0)</f>
        <v>0</v>
      </c>
      <c r="BI816" s="217">
        <f>IF(N816="nulová",J816,0)</f>
        <v>0</v>
      </c>
      <c r="BJ816" s="20" t="s">
        <v>82</v>
      </c>
      <c r="BK816" s="217">
        <f>ROUND(I816*H816,2)</f>
        <v>0</v>
      </c>
      <c r="BL816" s="20" t="s">
        <v>282</v>
      </c>
      <c r="BM816" s="216" t="s">
        <v>3998</v>
      </c>
    </row>
    <row r="817" s="2" customFormat="1">
      <c r="A817" s="41"/>
      <c r="B817" s="42"/>
      <c r="C817" s="43"/>
      <c r="D817" s="218" t="s">
        <v>199</v>
      </c>
      <c r="E817" s="43"/>
      <c r="F817" s="219" t="s">
        <v>3995</v>
      </c>
      <c r="G817" s="43"/>
      <c r="H817" s="43"/>
      <c r="I817" s="220"/>
      <c r="J817" s="43"/>
      <c r="K817" s="43"/>
      <c r="L817" s="47"/>
      <c r="M817" s="221"/>
      <c r="N817" s="222"/>
      <c r="O817" s="87"/>
      <c r="P817" s="87"/>
      <c r="Q817" s="87"/>
      <c r="R817" s="87"/>
      <c r="S817" s="87"/>
      <c r="T817" s="88"/>
      <c r="U817" s="41"/>
      <c r="V817" s="41"/>
      <c r="W817" s="41"/>
      <c r="X817" s="41"/>
      <c r="Y817" s="41"/>
      <c r="Z817" s="41"/>
      <c r="AA817" s="41"/>
      <c r="AB817" s="41"/>
      <c r="AC817" s="41"/>
      <c r="AD817" s="41"/>
      <c r="AE817" s="41"/>
      <c r="AT817" s="20" t="s">
        <v>199</v>
      </c>
      <c r="AU817" s="20" t="s">
        <v>84</v>
      </c>
    </row>
    <row r="818" s="2" customFormat="1" ht="24.15" customHeight="1">
      <c r="A818" s="41"/>
      <c r="B818" s="42"/>
      <c r="C818" s="205" t="s">
        <v>3331</v>
      </c>
      <c r="D818" s="205" t="s">
        <v>193</v>
      </c>
      <c r="E818" s="206" t="s">
        <v>3999</v>
      </c>
      <c r="F818" s="207" t="s">
        <v>4000</v>
      </c>
      <c r="G818" s="208" t="s">
        <v>1402</v>
      </c>
      <c r="H818" s="209">
        <v>0.24099999999999999</v>
      </c>
      <c r="I818" s="210"/>
      <c r="J818" s="211">
        <f>ROUND(I818*H818,2)</f>
        <v>0</v>
      </c>
      <c r="K818" s="207" t="s">
        <v>19</v>
      </c>
      <c r="L818" s="47"/>
      <c r="M818" s="212" t="s">
        <v>19</v>
      </c>
      <c r="N818" s="213" t="s">
        <v>45</v>
      </c>
      <c r="O818" s="87"/>
      <c r="P818" s="214">
        <f>O818*H818</f>
        <v>0</v>
      </c>
      <c r="Q818" s="214">
        <v>0</v>
      </c>
      <c r="R818" s="214">
        <f>Q818*H818</f>
        <v>0</v>
      </c>
      <c r="S818" s="214">
        <v>0</v>
      </c>
      <c r="T818" s="215">
        <f>S818*H818</f>
        <v>0</v>
      </c>
      <c r="U818" s="41"/>
      <c r="V818" s="41"/>
      <c r="W818" s="41"/>
      <c r="X818" s="41"/>
      <c r="Y818" s="41"/>
      <c r="Z818" s="41"/>
      <c r="AA818" s="41"/>
      <c r="AB818" s="41"/>
      <c r="AC818" s="41"/>
      <c r="AD818" s="41"/>
      <c r="AE818" s="41"/>
      <c r="AR818" s="216" t="s">
        <v>282</v>
      </c>
      <c r="AT818" s="216" t="s">
        <v>193</v>
      </c>
      <c r="AU818" s="216" t="s">
        <v>84</v>
      </c>
      <c r="AY818" s="20" t="s">
        <v>192</v>
      </c>
      <c r="BE818" s="217">
        <f>IF(N818="základní",J818,0)</f>
        <v>0</v>
      </c>
      <c r="BF818" s="217">
        <f>IF(N818="snížená",J818,0)</f>
        <v>0</v>
      </c>
      <c r="BG818" s="217">
        <f>IF(N818="zákl. přenesená",J818,0)</f>
        <v>0</v>
      </c>
      <c r="BH818" s="217">
        <f>IF(N818="sníž. přenesená",J818,0)</f>
        <v>0</v>
      </c>
      <c r="BI818" s="217">
        <f>IF(N818="nulová",J818,0)</f>
        <v>0</v>
      </c>
      <c r="BJ818" s="20" t="s">
        <v>82</v>
      </c>
      <c r="BK818" s="217">
        <f>ROUND(I818*H818,2)</f>
        <v>0</v>
      </c>
      <c r="BL818" s="20" t="s">
        <v>282</v>
      </c>
      <c r="BM818" s="216" t="s">
        <v>4001</v>
      </c>
    </row>
    <row r="819" s="2" customFormat="1">
      <c r="A819" s="41"/>
      <c r="B819" s="42"/>
      <c r="C819" s="43"/>
      <c r="D819" s="218" t="s">
        <v>199</v>
      </c>
      <c r="E819" s="43"/>
      <c r="F819" s="219" t="s">
        <v>4000</v>
      </c>
      <c r="G819" s="43"/>
      <c r="H819" s="43"/>
      <c r="I819" s="220"/>
      <c r="J819" s="43"/>
      <c r="K819" s="43"/>
      <c r="L819" s="47"/>
      <c r="M819" s="221"/>
      <c r="N819" s="222"/>
      <c r="O819" s="87"/>
      <c r="P819" s="87"/>
      <c r="Q819" s="87"/>
      <c r="R819" s="87"/>
      <c r="S819" s="87"/>
      <c r="T819" s="88"/>
      <c r="U819" s="41"/>
      <c r="V819" s="41"/>
      <c r="W819" s="41"/>
      <c r="X819" s="41"/>
      <c r="Y819" s="41"/>
      <c r="Z819" s="41"/>
      <c r="AA819" s="41"/>
      <c r="AB819" s="41"/>
      <c r="AC819" s="41"/>
      <c r="AD819" s="41"/>
      <c r="AE819" s="41"/>
      <c r="AT819" s="20" t="s">
        <v>199</v>
      </c>
      <c r="AU819" s="20" t="s">
        <v>84</v>
      </c>
    </row>
    <row r="820" s="12" customFormat="1" ht="22.8" customHeight="1">
      <c r="A820" s="12"/>
      <c r="B820" s="191"/>
      <c r="C820" s="192"/>
      <c r="D820" s="193" t="s">
        <v>73</v>
      </c>
      <c r="E820" s="224" t="s">
        <v>3188</v>
      </c>
      <c r="F820" s="224" t="s">
        <v>3189</v>
      </c>
      <c r="G820" s="192"/>
      <c r="H820" s="192"/>
      <c r="I820" s="195"/>
      <c r="J820" s="225">
        <f>BK820</f>
        <v>0</v>
      </c>
      <c r="K820" s="192"/>
      <c r="L820" s="197"/>
      <c r="M820" s="198"/>
      <c r="N820" s="199"/>
      <c r="O820" s="199"/>
      <c r="P820" s="200">
        <f>SUM(P821:P835)</f>
        <v>0</v>
      </c>
      <c r="Q820" s="199"/>
      <c r="R820" s="200">
        <f>SUM(R821:R835)</f>
        <v>0</v>
      </c>
      <c r="S820" s="199"/>
      <c r="T820" s="201">
        <f>SUM(T821:T835)</f>
        <v>0</v>
      </c>
      <c r="U820" s="12"/>
      <c r="V820" s="12"/>
      <c r="W820" s="12"/>
      <c r="X820" s="12"/>
      <c r="Y820" s="12"/>
      <c r="Z820" s="12"/>
      <c r="AA820" s="12"/>
      <c r="AB820" s="12"/>
      <c r="AC820" s="12"/>
      <c r="AD820" s="12"/>
      <c r="AE820" s="12"/>
      <c r="AR820" s="202" t="s">
        <v>84</v>
      </c>
      <c r="AT820" s="203" t="s">
        <v>73</v>
      </c>
      <c r="AU820" s="203" t="s">
        <v>82</v>
      </c>
      <c r="AY820" s="202" t="s">
        <v>192</v>
      </c>
      <c r="BK820" s="204">
        <f>SUM(BK821:BK835)</f>
        <v>0</v>
      </c>
    </row>
    <row r="821" s="2" customFormat="1" ht="24.15" customHeight="1">
      <c r="A821" s="41"/>
      <c r="B821" s="42"/>
      <c r="C821" s="205" t="s">
        <v>3338</v>
      </c>
      <c r="D821" s="205" t="s">
        <v>193</v>
      </c>
      <c r="E821" s="206" t="s">
        <v>4002</v>
      </c>
      <c r="F821" s="207" t="s">
        <v>4003</v>
      </c>
      <c r="G821" s="208" t="s">
        <v>1412</v>
      </c>
      <c r="H821" s="209">
        <v>66</v>
      </c>
      <c r="I821" s="210"/>
      <c r="J821" s="211">
        <f>ROUND(I821*H821,2)</f>
        <v>0</v>
      </c>
      <c r="K821" s="207" t="s">
        <v>19</v>
      </c>
      <c r="L821" s="47"/>
      <c r="M821" s="212" t="s">
        <v>19</v>
      </c>
      <c r="N821" s="213" t="s">
        <v>45</v>
      </c>
      <c r="O821" s="87"/>
      <c r="P821" s="214">
        <f>O821*H821</f>
        <v>0</v>
      </c>
      <c r="Q821" s="214">
        <v>0</v>
      </c>
      <c r="R821" s="214">
        <f>Q821*H821</f>
        <v>0</v>
      </c>
      <c r="S821" s="214">
        <v>0</v>
      </c>
      <c r="T821" s="215">
        <f>S821*H821</f>
        <v>0</v>
      </c>
      <c r="U821" s="41"/>
      <c r="V821" s="41"/>
      <c r="W821" s="41"/>
      <c r="X821" s="41"/>
      <c r="Y821" s="41"/>
      <c r="Z821" s="41"/>
      <c r="AA821" s="41"/>
      <c r="AB821" s="41"/>
      <c r="AC821" s="41"/>
      <c r="AD821" s="41"/>
      <c r="AE821" s="41"/>
      <c r="AR821" s="216" t="s">
        <v>282</v>
      </c>
      <c r="AT821" s="216" t="s">
        <v>193</v>
      </c>
      <c r="AU821" s="216" t="s">
        <v>84</v>
      </c>
      <c r="AY821" s="20" t="s">
        <v>192</v>
      </c>
      <c r="BE821" s="217">
        <f>IF(N821="základní",J821,0)</f>
        <v>0</v>
      </c>
      <c r="BF821" s="217">
        <f>IF(N821="snížená",J821,0)</f>
        <v>0</v>
      </c>
      <c r="BG821" s="217">
        <f>IF(N821="zákl. přenesená",J821,0)</f>
        <v>0</v>
      </c>
      <c r="BH821" s="217">
        <f>IF(N821="sníž. přenesená",J821,0)</f>
        <v>0</v>
      </c>
      <c r="BI821" s="217">
        <f>IF(N821="nulová",J821,0)</f>
        <v>0</v>
      </c>
      <c r="BJ821" s="20" t="s">
        <v>82</v>
      </c>
      <c r="BK821" s="217">
        <f>ROUND(I821*H821,2)</f>
        <v>0</v>
      </c>
      <c r="BL821" s="20" t="s">
        <v>282</v>
      </c>
      <c r="BM821" s="216" t="s">
        <v>4004</v>
      </c>
    </row>
    <row r="822" s="2" customFormat="1">
      <c r="A822" s="41"/>
      <c r="B822" s="42"/>
      <c r="C822" s="43"/>
      <c r="D822" s="218" t="s">
        <v>199</v>
      </c>
      <c r="E822" s="43"/>
      <c r="F822" s="219" t="s">
        <v>4003</v>
      </c>
      <c r="G822" s="43"/>
      <c r="H822" s="43"/>
      <c r="I822" s="220"/>
      <c r="J822" s="43"/>
      <c r="K822" s="43"/>
      <c r="L822" s="47"/>
      <c r="M822" s="221"/>
      <c r="N822" s="222"/>
      <c r="O822" s="87"/>
      <c r="P822" s="87"/>
      <c r="Q822" s="87"/>
      <c r="R822" s="87"/>
      <c r="S822" s="87"/>
      <c r="T822" s="88"/>
      <c r="U822" s="41"/>
      <c r="V822" s="41"/>
      <c r="W822" s="41"/>
      <c r="X822" s="41"/>
      <c r="Y822" s="41"/>
      <c r="Z822" s="41"/>
      <c r="AA822" s="41"/>
      <c r="AB822" s="41"/>
      <c r="AC822" s="41"/>
      <c r="AD822" s="41"/>
      <c r="AE822" s="41"/>
      <c r="AT822" s="20" t="s">
        <v>199</v>
      </c>
      <c r="AU822" s="20" t="s">
        <v>84</v>
      </c>
    </row>
    <row r="823" s="16" customFormat="1">
      <c r="A823" s="16"/>
      <c r="B823" s="275"/>
      <c r="C823" s="276"/>
      <c r="D823" s="218" t="s">
        <v>1390</v>
      </c>
      <c r="E823" s="277" t="s">
        <v>19</v>
      </c>
      <c r="F823" s="278" t="s">
        <v>4005</v>
      </c>
      <c r="G823" s="276"/>
      <c r="H823" s="277" t="s">
        <v>19</v>
      </c>
      <c r="I823" s="279"/>
      <c r="J823" s="276"/>
      <c r="K823" s="276"/>
      <c r="L823" s="280"/>
      <c r="M823" s="281"/>
      <c r="N823" s="282"/>
      <c r="O823" s="282"/>
      <c r="P823" s="282"/>
      <c r="Q823" s="282"/>
      <c r="R823" s="282"/>
      <c r="S823" s="282"/>
      <c r="T823" s="283"/>
      <c r="U823" s="16"/>
      <c r="V823" s="16"/>
      <c r="W823" s="16"/>
      <c r="X823" s="16"/>
      <c r="Y823" s="16"/>
      <c r="Z823" s="16"/>
      <c r="AA823" s="16"/>
      <c r="AB823" s="16"/>
      <c r="AC823" s="16"/>
      <c r="AD823" s="16"/>
      <c r="AE823" s="16"/>
      <c r="AT823" s="284" t="s">
        <v>1390</v>
      </c>
      <c r="AU823" s="284" t="s">
        <v>84</v>
      </c>
      <c r="AV823" s="16" t="s">
        <v>82</v>
      </c>
      <c r="AW823" s="16" t="s">
        <v>35</v>
      </c>
      <c r="AX823" s="16" t="s">
        <v>74</v>
      </c>
      <c r="AY823" s="284" t="s">
        <v>192</v>
      </c>
    </row>
    <row r="824" s="14" customFormat="1">
      <c r="A824" s="14"/>
      <c r="B824" s="253"/>
      <c r="C824" s="254"/>
      <c r="D824" s="218" t="s">
        <v>1390</v>
      </c>
      <c r="E824" s="255" t="s">
        <v>19</v>
      </c>
      <c r="F824" s="256" t="s">
        <v>589</v>
      </c>
      <c r="G824" s="254"/>
      <c r="H824" s="257">
        <v>66</v>
      </c>
      <c r="I824" s="258"/>
      <c r="J824" s="254"/>
      <c r="K824" s="254"/>
      <c r="L824" s="259"/>
      <c r="M824" s="260"/>
      <c r="N824" s="261"/>
      <c r="O824" s="261"/>
      <c r="P824" s="261"/>
      <c r="Q824" s="261"/>
      <c r="R824" s="261"/>
      <c r="S824" s="261"/>
      <c r="T824" s="262"/>
      <c r="U824" s="14"/>
      <c r="V824" s="14"/>
      <c r="W824" s="14"/>
      <c r="X824" s="14"/>
      <c r="Y824" s="14"/>
      <c r="Z824" s="14"/>
      <c r="AA824" s="14"/>
      <c r="AB824" s="14"/>
      <c r="AC824" s="14"/>
      <c r="AD824" s="14"/>
      <c r="AE824" s="14"/>
      <c r="AT824" s="263" t="s">
        <v>1390</v>
      </c>
      <c r="AU824" s="263" t="s">
        <v>84</v>
      </c>
      <c r="AV824" s="14" t="s">
        <v>84</v>
      </c>
      <c r="AW824" s="14" t="s">
        <v>35</v>
      </c>
      <c r="AX824" s="14" t="s">
        <v>74</v>
      </c>
      <c r="AY824" s="263" t="s">
        <v>192</v>
      </c>
    </row>
    <row r="825" s="15" customFormat="1">
      <c r="A825" s="15"/>
      <c r="B825" s="264"/>
      <c r="C825" s="265"/>
      <c r="D825" s="218" t="s">
        <v>1390</v>
      </c>
      <c r="E825" s="266" t="s">
        <v>19</v>
      </c>
      <c r="F825" s="267" t="s">
        <v>1392</v>
      </c>
      <c r="G825" s="265"/>
      <c r="H825" s="268">
        <v>66</v>
      </c>
      <c r="I825" s="269"/>
      <c r="J825" s="265"/>
      <c r="K825" s="265"/>
      <c r="L825" s="270"/>
      <c r="M825" s="271"/>
      <c r="N825" s="272"/>
      <c r="O825" s="272"/>
      <c r="P825" s="272"/>
      <c r="Q825" s="272"/>
      <c r="R825" s="272"/>
      <c r="S825" s="272"/>
      <c r="T825" s="273"/>
      <c r="U825" s="15"/>
      <c r="V825" s="15"/>
      <c r="W825" s="15"/>
      <c r="X825" s="15"/>
      <c r="Y825" s="15"/>
      <c r="Z825" s="15"/>
      <c r="AA825" s="15"/>
      <c r="AB825" s="15"/>
      <c r="AC825" s="15"/>
      <c r="AD825" s="15"/>
      <c r="AE825" s="15"/>
      <c r="AT825" s="274" t="s">
        <v>1390</v>
      </c>
      <c r="AU825" s="274" t="s">
        <v>84</v>
      </c>
      <c r="AV825" s="15" t="s">
        <v>197</v>
      </c>
      <c r="AW825" s="15" t="s">
        <v>35</v>
      </c>
      <c r="AX825" s="15" t="s">
        <v>82</v>
      </c>
      <c r="AY825" s="274" t="s">
        <v>192</v>
      </c>
    </row>
    <row r="826" s="2" customFormat="1" ht="24.15" customHeight="1">
      <c r="A826" s="41"/>
      <c r="B826" s="42"/>
      <c r="C826" s="205" t="s">
        <v>3342</v>
      </c>
      <c r="D826" s="205" t="s">
        <v>193</v>
      </c>
      <c r="E826" s="206" t="s">
        <v>4006</v>
      </c>
      <c r="F826" s="207" t="s">
        <v>4007</v>
      </c>
      <c r="G826" s="208" t="s">
        <v>1412</v>
      </c>
      <c r="H826" s="209">
        <v>66</v>
      </c>
      <c r="I826" s="210"/>
      <c r="J826" s="211">
        <f>ROUND(I826*H826,2)</f>
        <v>0</v>
      </c>
      <c r="K826" s="207" t="s">
        <v>19</v>
      </c>
      <c r="L826" s="47"/>
      <c r="M826" s="212" t="s">
        <v>19</v>
      </c>
      <c r="N826" s="213" t="s">
        <v>45</v>
      </c>
      <c r="O826" s="87"/>
      <c r="P826" s="214">
        <f>O826*H826</f>
        <v>0</v>
      </c>
      <c r="Q826" s="214">
        <v>0</v>
      </c>
      <c r="R826" s="214">
        <f>Q826*H826</f>
        <v>0</v>
      </c>
      <c r="S826" s="214">
        <v>0</v>
      </c>
      <c r="T826" s="215">
        <f>S826*H826</f>
        <v>0</v>
      </c>
      <c r="U826" s="41"/>
      <c r="V826" s="41"/>
      <c r="W826" s="41"/>
      <c r="X826" s="41"/>
      <c r="Y826" s="41"/>
      <c r="Z826" s="41"/>
      <c r="AA826" s="41"/>
      <c r="AB826" s="41"/>
      <c r="AC826" s="41"/>
      <c r="AD826" s="41"/>
      <c r="AE826" s="41"/>
      <c r="AR826" s="216" t="s">
        <v>282</v>
      </c>
      <c r="AT826" s="216" t="s">
        <v>193</v>
      </c>
      <c r="AU826" s="216" t="s">
        <v>84</v>
      </c>
      <c r="AY826" s="20" t="s">
        <v>192</v>
      </c>
      <c r="BE826" s="217">
        <f>IF(N826="základní",J826,0)</f>
        <v>0</v>
      </c>
      <c r="BF826" s="217">
        <f>IF(N826="snížená",J826,0)</f>
        <v>0</v>
      </c>
      <c r="BG826" s="217">
        <f>IF(N826="zákl. přenesená",J826,0)</f>
        <v>0</v>
      </c>
      <c r="BH826" s="217">
        <f>IF(N826="sníž. přenesená",J826,0)</f>
        <v>0</v>
      </c>
      <c r="BI826" s="217">
        <f>IF(N826="nulová",J826,0)</f>
        <v>0</v>
      </c>
      <c r="BJ826" s="20" t="s">
        <v>82</v>
      </c>
      <c r="BK826" s="217">
        <f>ROUND(I826*H826,2)</f>
        <v>0</v>
      </c>
      <c r="BL826" s="20" t="s">
        <v>282</v>
      </c>
      <c r="BM826" s="216" t="s">
        <v>4008</v>
      </c>
    </row>
    <row r="827" s="2" customFormat="1">
      <c r="A827" s="41"/>
      <c r="B827" s="42"/>
      <c r="C827" s="43"/>
      <c r="D827" s="218" t="s">
        <v>199</v>
      </c>
      <c r="E827" s="43"/>
      <c r="F827" s="219" t="s">
        <v>4007</v>
      </c>
      <c r="G827" s="43"/>
      <c r="H827" s="43"/>
      <c r="I827" s="220"/>
      <c r="J827" s="43"/>
      <c r="K827" s="43"/>
      <c r="L827" s="47"/>
      <c r="M827" s="221"/>
      <c r="N827" s="222"/>
      <c r="O827" s="87"/>
      <c r="P827" s="87"/>
      <c r="Q827" s="87"/>
      <c r="R827" s="87"/>
      <c r="S827" s="87"/>
      <c r="T827" s="88"/>
      <c r="U827" s="41"/>
      <c r="V827" s="41"/>
      <c r="W827" s="41"/>
      <c r="X827" s="41"/>
      <c r="Y827" s="41"/>
      <c r="Z827" s="41"/>
      <c r="AA827" s="41"/>
      <c r="AB827" s="41"/>
      <c r="AC827" s="41"/>
      <c r="AD827" s="41"/>
      <c r="AE827" s="41"/>
      <c r="AT827" s="20" t="s">
        <v>199</v>
      </c>
      <c r="AU827" s="20" t="s">
        <v>84</v>
      </c>
    </row>
    <row r="828" s="16" customFormat="1">
      <c r="A828" s="16"/>
      <c r="B828" s="275"/>
      <c r="C828" s="276"/>
      <c r="D828" s="218" t="s">
        <v>1390</v>
      </c>
      <c r="E828" s="277" t="s">
        <v>19</v>
      </c>
      <c r="F828" s="278" t="s">
        <v>4009</v>
      </c>
      <c r="G828" s="276"/>
      <c r="H828" s="277" t="s">
        <v>19</v>
      </c>
      <c r="I828" s="279"/>
      <c r="J828" s="276"/>
      <c r="K828" s="276"/>
      <c r="L828" s="280"/>
      <c r="M828" s="281"/>
      <c r="N828" s="282"/>
      <c r="O828" s="282"/>
      <c r="P828" s="282"/>
      <c r="Q828" s="282"/>
      <c r="R828" s="282"/>
      <c r="S828" s="282"/>
      <c r="T828" s="283"/>
      <c r="U828" s="16"/>
      <c r="V828" s="16"/>
      <c r="W828" s="16"/>
      <c r="X828" s="16"/>
      <c r="Y828" s="16"/>
      <c r="Z828" s="16"/>
      <c r="AA828" s="16"/>
      <c r="AB828" s="16"/>
      <c r="AC828" s="16"/>
      <c r="AD828" s="16"/>
      <c r="AE828" s="16"/>
      <c r="AT828" s="284" t="s">
        <v>1390</v>
      </c>
      <c r="AU828" s="284" t="s">
        <v>84</v>
      </c>
      <c r="AV828" s="16" t="s">
        <v>82</v>
      </c>
      <c r="AW828" s="16" t="s">
        <v>35</v>
      </c>
      <c r="AX828" s="16" t="s">
        <v>74</v>
      </c>
      <c r="AY828" s="284" t="s">
        <v>192</v>
      </c>
    </row>
    <row r="829" s="14" customFormat="1">
      <c r="A829" s="14"/>
      <c r="B829" s="253"/>
      <c r="C829" s="254"/>
      <c r="D829" s="218" t="s">
        <v>1390</v>
      </c>
      <c r="E829" s="255" t="s">
        <v>19</v>
      </c>
      <c r="F829" s="256" t="s">
        <v>589</v>
      </c>
      <c r="G829" s="254"/>
      <c r="H829" s="257">
        <v>66</v>
      </c>
      <c r="I829" s="258"/>
      <c r="J829" s="254"/>
      <c r="K829" s="254"/>
      <c r="L829" s="259"/>
      <c r="M829" s="260"/>
      <c r="N829" s="261"/>
      <c r="O829" s="261"/>
      <c r="P829" s="261"/>
      <c r="Q829" s="261"/>
      <c r="R829" s="261"/>
      <c r="S829" s="261"/>
      <c r="T829" s="262"/>
      <c r="U829" s="14"/>
      <c r="V829" s="14"/>
      <c r="W829" s="14"/>
      <c r="X829" s="14"/>
      <c r="Y829" s="14"/>
      <c r="Z829" s="14"/>
      <c r="AA829" s="14"/>
      <c r="AB829" s="14"/>
      <c r="AC829" s="14"/>
      <c r="AD829" s="14"/>
      <c r="AE829" s="14"/>
      <c r="AT829" s="263" t="s">
        <v>1390</v>
      </c>
      <c r="AU829" s="263" t="s">
        <v>84</v>
      </c>
      <c r="AV829" s="14" t="s">
        <v>84</v>
      </c>
      <c r="AW829" s="14" t="s">
        <v>35</v>
      </c>
      <c r="AX829" s="14" t="s">
        <v>74</v>
      </c>
      <c r="AY829" s="263" t="s">
        <v>192</v>
      </c>
    </row>
    <row r="830" s="15" customFormat="1">
      <c r="A830" s="15"/>
      <c r="B830" s="264"/>
      <c r="C830" s="265"/>
      <c r="D830" s="218" t="s">
        <v>1390</v>
      </c>
      <c r="E830" s="266" t="s">
        <v>19</v>
      </c>
      <c r="F830" s="267" t="s">
        <v>1392</v>
      </c>
      <c r="G830" s="265"/>
      <c r="H830" s="268">
        <v>66</v>
      </c>
      <c r="I830" s="269"/>
      <c r="J830" s="265"/>
      <c r="K830" s="265"/>
      <c r="L830" s="270"/>
      <c r="M830" s="271"/>
      <c r="N830" s="272"/>
      <c r="O830" s="272"/>
      <c r="P830" s="272"/>
      <c r="Q830" s="272"/>
      <c r="R830" s="272"/>
      <c r="S830" s="272"/>
      <c r="T830" s="273"/>
      <c r="U830" s="15"/>
      <c r="V830" s="15"/>
      <c r="W830" s="15"/>
      <c r="X830" s="15"/>
      <c r="Y830" s="15"/>
      <c r="Z830" s="15"/>
      <c r="AA830" s="15"/>
      <c r="AB830" s="15"/>
      <c r="AC830" s="15"/>
      <c r="AD830" s="15"/>
      <c r="AE830" s="15"/>
      <c r="AT830" s="274" t="s">
        <v>1390</v>
      </c>
      <c r="AU830" s="274" t="s">
        <v>84</v>
      </c>
      <c r="AV830" s="15" t="s">
        <v>197</v>
      </c>
      <c r="AW830" s="15" t="s">
        <v>35</v>
      </c>
      <c r="AX830" s="15" t="s">
        <v>82</v>
      </c>
      <c r="AY830" s="274" t="s">
        <v>192</v>
      </c>
    </row>
    <row r="831" s="2" customFormat="1" ht="24.15" customHeight="1">
      <c r="A831" s="41"/>
      <c r="B831" s="42"/>
      <c r="C831" s="205" t="s">
        <v>3347</v>
      </c>
      <c r="D831" s="205" t="s">
        <v>193</v>
      </c>
      <c r="E831" s="206" t="s">
        <v>4010</v>
      </c>
      <c r="F831" s="207" t="s">
        <v>4011</v>
      </c>
      <c r="G831" s="208" t="s">
        <v>1412</v>
      </c>
      <c r="H831" s="209">
        <v>66</v>
      </c>
      <c r="I831" s="210"/>
      <c r="J831" s="211">
        <f>ROUND(I831*H831,2)</f>
        <v>0</v>
      </c>
      <c r="K831" s="207" t="s">
        <v>19</v>
      </c>
      <c r="L831" s="47"/>
      <c r="M831" s="212" t="s">
        <v>19</v>
      </c>
      <c r="N831" s="213" t="s">
        <v>45</v>
      </c>
      <c r="O831" s="87"/>
      <c r="P831" s="214">
        <f>O831*H831</f>
        <v>0</v>
      </c>
      <c r="Q831" s="214">
        <v>0</v>
      </c>
      <c r="R831" s="214">
        <f>Q831*H831</f>
        <v>0</v>
      </c>
      <c r="S831" s="214">
        <v>0</v>
      </c>
      <c r="T831" s="215">
        <f>S831*H831</f>
        <v>0</v>
      </c>
      <c r="U831" s="41"/>
      <c r="V831" s="41"/>
      <c r="W831" s="41"/>
      <c r="X831" s="41"/>
      <c r="Y831" s="41"/>
      <c r="Z831" s="41"/>
      <c r="AA831" s="41"/>
      <c r="AB831" s="41"/>
      <c r="AC831" s="41"/>
      <c r="AD831" s="41"/>
      <c r="AE831" s="41"/>
      <c r="AR831" s="216" t="s">
        <v>282</v>
      </c>
      <c r="AT831" s="216" t="s">
        <v>193</v>
      </c>
      <c r="AU831" s="216" t="s">
        <v>84</v>
      </c>
      <c r="AY831" s="20" t="s">
        <v>192</v>
      </c>
      <c r="BE831" s="217">
        <f>IF(N831="základní",J831,0)</f>
        <v>0</v>
      </c>
      <c r="BF831" s="217">
        <f>IF(N831="snížená",J831,0)</f>
        <v>0</v>
      </c>
      <c r="BG831" s="217">
        <f>IF(N831="zákl. přenesená",J831,0)</f>
        <v>0</v>
      </c>
      <c r="BH831" s="217">
        <f>IF(N831="sníž. přenesená",J831,0)</f>
        <v>0</v>
      </c>
      <c r="BI831" s="217">
        <f>IF(N831="nulová",J831,0)</f>
        <v>0</v>
      </c>
      <c r="BJ831" s="20" t="s">
        <v>82</v>
      </c>
      <c r="BK831" s="217">
        <f>ROUND(I831*H831,2)</f>
        <v>0</v>
      </c>
      <c r="BL831" s="20" t="s">
        <v>282</v>
      </c>
      <c r="BM831" s="216" t="s">
        <v>4012</v>
      </c>
    </row>
    <row r="832" s="2" customFormat="1">
      <c r="A832" s="41"/>
      <c r="B832" s="42"/>
      <c r="C832" s="43"/>
      <c r="D832" s="218" t="s">
        <v>199</v>
      </c>
      <c r="E832" s="43"/>
      <c r="F832" s="219" t="s">
        <v>4011</v>
      </c>
      <c r="G832" s="43"/>
      <c r="H832" s="43"/>
      <c r="I832" s="220"/>
      <c r="J832" s="43"/>
      <c r="K832" s="43"/>
      <c r="L832" s="47"/>
      <c r="M832" s="221"/>
      <c r="N832" s="222"/>
      <c r="O832" s="87"/>
      <c r="P832" s="87"/>
      <c r="Q832" s="87"/>
      <c r="R832" s="87"/>
      <c r="S832" s="87"/>
      <c r="T832" s="88"/>
      <c r="U832" s="41"/>
      <c r="V832" s="41"/>
      <c r="W832" s="41"/>
      <c r="X832" s="41"/>
      <c r="Y832" s="41"/>
      <c r="Z832" s="41"/>
      <c r="AA832" s="41"/>
      <c r="AB832" s="41"/>
      <c r="AC832" s="41"/>
      <c r="AD832" s="41"/>
      <c r="AE832" s="41"/>
      <c r="AT832" s="20" t="s">
        <v>199</v>
      </c>
      <c r="AU832" s="20" t="s">
        <v>84</v>
      </c>
    </row>
    <row r="833" s="16" customFormat="1">
      <c r="A833" s="16"/>
      <c r="B833" s="275"/>
      <c r="C833" s="276"/>
      <c r="D833" s="218" t="s">
        <v>1390</v>
      </c>
      <c r="E833" s="277" t="s">
        <v>19</v>
      </c>
      <c r="F833" s="278" t="s">
        <v>4013</v>
      </c>
      <c r="G833" s="276"/>
      <c r="H833" s="277" t="s">
        <v>19</v>
      </c>
      <c r="I833" s="279"/>
      <c r="J833" s="276"/>
      <c r="K833" s="276"/>
      <c r="L833" s="280"/>
      <c r="M833" s="281"/>
      <c r="N833" s="282"/>
      <c r="O833" s="282"/>
      <c r="P833" s="282"/>
      <c r="Q833" s="282"/>
      <c r="R833" s="282"/>
      <c r="S833" s="282"/>
      <c r="T833" s="283"/>
      <c r="U833" s="16"/>
      <c r="V833" s="16"/>
      <c r="W833" s="16"/>
      <c r="X833" s="16"/>
      <c r="Y833" s="16"/>
      <c r="Z833" s="16"/>
      <c r="AA833" s="16"/>
      <c r="AB833" s="16"/>
      <c r="AC833" s="16"/>
      <c r="AD833" s="16"/>
      <c r="AE833" s="16"/>
      <c r="AT833" s="284" t="s">
        <v>1390</v>
      </c>
      <c r="AU833" s="284" t="s">
        <v>84</v>
      </c>
      <c r="AV833" s="16" t="s">
        <v>82</v>
      </c>
      <c r="AW833" s="16" t="s">
        <v>35</v>
      </c>
      <c r="AX833" s="16" t="s">
        <v>74</v>
      </c>
      <c r="AY833" s="284" t="s">
        <v>192</v>
      </c>
    </row>
    <row r="834" s="14" customFormat="1">
      <c r="A834" s="14"/>
      <c r="B834" s="253"/>
      <c r="C834" s="254"/>
      <c r="D834" s="218" t="s">
        <v>1390</v>
      </c>
      <c r="E834" s="255" t="s">
        <v>19</v>
      </c>
      <c r="F834" s="256" t="s">
        <v>589</v>
      </c>
      <c r="G834" s="254"/>
      <c r="H834" s="257">
        <v>66</v>
      </c>
      <c r="I834" s="258"/>
      <c r="J834" s="254"/>
      <c r="K834" s="254"/>
      <c r="L834" s="259"/>
      <c r="M834" s="260"/>
      <c r="N834" s="261"/>
      <c r="O834" s="261"/>
      <c r="P834" s="261"/>
      <c r="Q834" s="261"/>
      <c r="R834" s="261"/>
      <c r="S834" s="261"/>
      <c r="T834" s="262"/>
      <c r="U834" s="14"/>
      <c r="V834" s="14"/>
      <c r="W834" s="14"/>
      <c r="X834" s="14"/>
      <c r="Y834" s="14"/>
      <c r="Z834" s="14"/>
      <c r="AA834" s="14"/>
      <c r="AB834" s="14"/>
      <c r="AC834" s="14"/>
      <c r="AD834" s="14"/>
      <c r="AE834" s="14"/>
      <c r="AT834" s="263" t="s">
        <v>1390</v>
      </c>
      <c r="AU834" s="263" t="s">
        <v>84</v>
      </c>
      <c r="AV834" s="14" t="s">
        <v>84</v>
      </c>
      <c r="AW834" s="14" t="s">
        <v>35</v>
      </c>
      <c r="AX834" s="14" t="s">
        <v>74</v>
      </c>
      <c r="AY834" s="263" t="s">
        <v>192</v>
      </c>
    </row>
    <row r="835" s="15" customFormat="1">
      <c r="A835" s="15"/>
      <c r="B835" s="264"/>
      <c r="C835" s="265"/>
      <c r="D835" s="218" t="s">
        <v>1390</v>
      </c>
      <c r="E835" s="266" t="s">
        <v>19</v>
      </c>
      <c r="F835" s="267" t="s">
        <v>1392</v>
      </c>
      <c r="G835" s="265"/>
      <c r="H835" s="268">
        <v>66</v>
      </c>
      <c r="I835" s="269"/>
      <c r="J835" s="265"/>
      <c r="K835" s="265"/>
      <c r="L835" s="270"/>
      <c r="M835" s="271"/>
      <c r="N835" s="272"/>
      <c r="O835" s="272"/>
      <c r="P835" s="272"/>
      <c r="Q835" s="272"/>
      <c r="R835" s="272"/>
      <c r="S835" s="272"/>
      <c r="T835" s="273"/>
      <c r="U835" s="15"/>
      <c r="V835" s="15"/>
      <c r="W835" s="15"/>
      <c r="X835" s="15"/>
      <c r="Y835" s="15"/>
      <c r="Z835" s="15"/>
      <c r="AA835" s="15"/>
      <c r="AB835" s="15"/>
      <c r="AC835" s="15"/>
      <c r="AD835" s="15"/>
      <c r="AE835" s="15"/>
      <c r="AT835" s="274" t="s">
        <v>1390</v>
      </c>
      <c r="AU835" s="274" t="s">
        <v>84</v>
      </c>
      <c r="AV835" s="15" t="s">
        <v>197</v>
      </c>
      <c r="AW835" s="15" t="s">
        <v>35</v>
      </c>
      <c r="AX835" s="15" t="s">
        <v>82</v>
      </c>
      <c r="AY835" s="274" t="s">
        <v>192</v>
      </c>
    </row>
    <row r="836" s="12" customFormat="1" ht="25.92" customHeight="1">
      <c r="A836" s="12"/>
      <c r="B836" s="191"/>
      <c r="C836" s="192"/>
      <c r="D836" s="193" t="s">
        <v>73</v>
      </c>
      <c r="E836" s="194" t="s">
        <v>247</v>
      </c>
      <c r="F836" s="194" t="s">
        <v>3305</v>
      </c>
      <c r="G836" s="192"/>
      <c r="H836" s="192"/>
      <c r="I836" s="195"/>
      <c r="J836" s="196">
        <f>BK836</f>
        <v>0</v>
      </c>
      <c r="K836" s="192"/>
      <c r="L836" s="197"/>
      <c r="M836" s="198"/>
      <c r="N836" s="199"/>
      <c r="O836" s="199"/>
      <c r="P836" s="200">
        <f>P837</f>
        <v>0</v>
      </c>
      <c r="Q836" s="199"/>
      <c r="R836" s="200">
        <f>R837</f>
        <v>0</v>
      </c>
      <c r="S836" s="199"/>
      <c r="T836" s="201">
        <f>T837</f>
        <v>0</v>
      </c>
      <c r="U836" s="12"/>
      <c r="V836" s="12"/>
      <c r="W836" s="12"/>
      <c r="X836" s="12"/>
      <c r="Y836" s="12"/>
      <c r="Z836" s="12"/>
      <c r="AA836" s="12"/>
      <c r="AB836" s="12"/>
      <c r="AC836" s="12"/>
      <c r="AD836" s="12"/>
      <c r="AE836" s="12"/>
      <c r="AR836" s="202" t="s">
        <v>207</v>
      </c>
      <c r="AT836" s="203" t="s">
        <v>73</v>
      </c>
      <c r="AU836" s="203" t="s">
        <v>74</v>
      </c>
      <c r="AY836" s="202" t="s">
        <v>192</v>
      </c>
      <c r="BK836" s="204">
        <f>BK837</f>
        <v>0</v>
      </c>
    </row>
    <row r="837" s="12" customFormat="1" ht="22.8" customHeight="1">
      <c r="A837" s="12"/>
      <c r="B837" s="191"/>
      <c r="C837" s="192"/>
      <c r="D837" s="193" t="s">
        <v>73</v>
      </c>
      <c r="E837" s="224" t="s">
        <v>3306</v>
      </c>
      <c r="F837" s="224" t="s">
        <v>3307</v>
      </c>
      <c r="G837" s="192"/>
      <c r="H837" s="192"/>
      <c r="I837" s="195"/>
      <c r="J837" s="225">
        <f>BK837</f>
        <v>0</v>
      </c>
      <c r="K837" s="192"/>
      <c r="L837" s="197"/>
      <c r="M837" s="198"/>
      <c r="N837" s="199"/>
      <c r="O837" s="199"/>
      <c r="P837" s="200">
        <f>SUM(P838:P844)</f>
        <v>0</v>
      </c>
      <c r="Q837" s="199"/>
      <c r="R837" s="200">
        <f>SUM(R838:R844)</f>
        <v>0</v>
      </c>
      <c r="S837" s="199"/>
      <c r="T837" s="201">
        <f>SUM(T838:T844)</f>
        <v>0</v>
      </c>
      <c r="U837" s="12"/>
      <c r="V837" s="12"/>
      <c r="W837" s="12"/>
      <c r="X837" s="12"/>
      <c r="Y837" s="12"/>
      <c r="Z837" s="12"/>
      <c r="AA837" s="12"/>
      <c r="AB837" s="12"/>
      <c r="AC837" s="12"/>
      <c r="AD837" s="12"/>
      <c r="AE837" s="12"/>
      <c r="AR837" s="202" t="s">
        <v>207</v>
      </c>
      <c r="AT837" s="203" t="s">
        <v>73</v>
      </c>
      <c r="AU837" s="203" t="s">
        <v>82</v>
      </c>
      <c r="AY837" s="202" t="s">
        <v>192</v>
      </c>
      <c r="BK837" s="204">
        <f>SUM(BK838:BK844)</f>
        <v>0</v>
      </c>
    </row>
    <row r="838" s="2" customFormat="1" ht="24.15" customHeight="1">
      <c r="A838" s="41"/>
      <c r="B838" s="42"/>
      <c r="C838" s="205" t="s">
        <v>3352</v>
      </c>
      <c r="D838" s="205" t="s">
        <v>193</v>
      </c>
      <c r="E838" s="206" t="s">
        <v>4014</v>
      </c>
      <c r="F838" s="207" t="s">
        <v>4015</v>
      </c>
      <c r="G838" s="208" t="s">
        <v>785</v>
      </c>
      <c r="H838" s="209">
        <v>1</v>
      </c>
      <c r="I838" s="210"/>
      <c r="J838" s="211">
        <f>ROUND(I838*H838,2)</f>
        <v>0</v>
      </c>
      <c r="K838" s="207" t="s">
        <v>19</v>
      </c>
      <c r="L838" s="47"/>
      <c r="M838" s="212" t="s">
        <v>19</v>
      </c>
      <c r="N838" s="213" t="s">
        <v>45</v>
      </c>
      <c r="O838" s="87"/>
      <c r="P838" s="214">
        <f>O838*H838</f>
        <v>0</v>
      </c>
      <c r="Q838" s="214">
        <v>0</v>
      </c>
      <c r="R838" s="214">
        <f>Q838*H838</f>
        <v>0</v>
      </c>
      <c r="S838" s="214">
        <v>0</v>
      </c>
      <c r="T838" s="215">
        <f>S838*H838</f>
        <v>0</v>
      </c>
      <c r="U838" s="41"/>
      <c r="V838" s="41"/>
      <c r="W838" s="41"/>
      <c r="X838" s="41"/>
      <c r="Y838" s="41"/>
      <c r="Z838" s="41"/>
      <c r="AA838" s="41"/>
      <c r="AB838" s="41"/>
      <c r="AC838" s="41"/>
      <c r="AD838" s="41"/>
      <c r="AE838" s="41"/>
      <c r="AR838" s="216" t="s">
        <v>581</v>
      </c>
      <c r="AT838" s="216" t="s">
        <v>193</v>
      </c>
      <c r="AU838" s="216" t="s">
        <v>84</v>
      </c>
      <c r="AY838" s="20" t="s">
        <v>192</v>
      </c>
      <c r="BE838" s="217">
        <f>IF(N838="základní",J838,0)</f>
        <v>0</v>
      </c>
      <c r="BF838" s="217">
        <f>IF(N838="snížená",J838,0)</f>
        <v>0</v>
      </c>
      <c r="BG838" s="217">
        <f>IF(N838="zákl. přenesená",J838,0)</f>
        <v>0</v>
      </c>
      <c r="BH838" s="217">
        <f>IF(N838="sníž. přenesená",J838,0)</f>
        <v>0</v>
      </c>
      <c r="BI838" s="217">
        <f>IF(N838="nulová",J838,0)</f>
        <v>0</v>
      </c>
      <c r="BJ838" s="20" t="s">
        <v>82</v>
      </c>
      <c r="BK838" s="217">
        <f>ROUND(I838*H838,2)</f>
        <v>0</v>
      </c>
      <c r="BL838" s="20" t="s">
        <v>581</v>
      </c>
      <c r="BM838" s="216" t="s">
        <v>4016</v>
      </c>
    </row>
    <row r="839" s="2" customFormat="1">
      <c r="A839" s="41"/>
      <c r="B839" s="42"/>
      <c r="C839" s="43"/>
      <c r="D839" s="218" t="s">
        <v>199</v>
      </c>
      <c r="E839" s="43"/>
      <c r="F839" s="219" t="s">
        <v>4015</v>
      </c>
      <c r="G839" s="43"/>
      <c r="H839" s="43"/>
      <c r="I839" s="220"/>
      <c r="J839" s="43"/>
      <c r="K839" s="43"/>
      <c r="L839" s="47"/>
      <c r="M839" s="221"/>
      <c r="N839" s="222"/>
      <c r="O839" s="87"/>
      <c r="P839" s="87"/>
      <c r="Q839" s="87"/>
      <c r="R839" s="87"/>
      <c r="S839" s="87"/>
      <c r="T839" s="88"/>
      <c r="U839" s="41"/>
      <c r="V839" s="41"/>
      <c r="W839" s="41"/>
      <c r="X839" s="41"/>
      <c r="Y839" s="41"/>
      <c r="Z839" s="41"/>
      <c r="AA839" s="41"/>
      <c r="AB839" s="41"/>
      <c r="AC839" s="41"/>
      <c r="AD839" s="41"/>
      <c r="AE839" s="41"/>
      <c r="AT839" s="20" t="s">
        <v>199</v>
      </c>
      <c r="AU839" s="20" t="s">
        <v>84</v>
      </c>
    </row>
    <row r="840" s="16" customFormat="1">
      <c r="A840" s="16"/>
      <c r="B840" s="275"/>
      <c r="C840" s="276"/>
      <c r="D840" s="218" t="s">
        <v>1390</v>
      </c>
      <c r="E840" s="277" t="s">
        <v>19</v>
      </c>
      <c r="F840" s="278" t="s">
        <v>4017</v>
      </c>
      <c r="G840" s="276"/>
      <c r="H840" s="277" t="s">
        <v>19</v>
      </c>
      <c r="I840" s="279"/>
      <c r="J840" s="276"/>
      <c r="K840" s="276"/>
      <c r="L840" s="280"/>
      <c r="M840" s="281"/>
      <c r="N840" s="282"/>
      <c r="O840" s="282"/>
      <c r="P840" s="282"/>
      <c r="Q840" s="282"/>
      <c r="R840" s="282"/>
      <c r="S840" s="282"/>
      <c r="T840" s="283"/>
      <c r="U840" s="16"/>
      <c r="V840" s="16"/>
      <c r="W840" s="16"/>
      <c r="X840" s="16"/>
      <c r="Y840" s="16"/>
      <c r="Z840" s="16"/>
      <c r="AA840" s="16"/>
      <c r="AB840" s="16"/>
      <c r="AC840" s="16"/>
      <c r="AD840" s="16"/>
      <c r="AE840" s="16"/>
      <c r="AT840" s="284" t="s">
        <v>1390</v>
      </c>
      <c r="AU840" s="284" t="s">
        <v>84</v>
      </c>
      <c r="AV840" s="16" t="s">
        <v>82</v>
      </c>
      <c r="AW840" s="16" t="s">
        <v>35</v>
      </c>
      <c r="AX840" s="16" t="s">
        <v>74</v>
      </c>
      <c r="AY840" s="284" t="s">
        <v>192</v>
      </c>
    </row>
    <row r="841" s="14" customFormat="1">
      <c r="A841" s="14"/>
      <c r="B841" s="253"/>
      <c r="C841" s="254"/>
      <c r="D841" s="218" t="s">
        <v>1390</v>
      </c>
      <c r="E841" s="255" t="s">
        <v>19</v>
      </c>
      <c r="F841" s="256" t="s">
        <v>82</v>
      </c>
      <c r="G841" s="254"/>
      <c r="H841" s="257">
        <v>1</v>
      </c>
      <c r="I841" s="258"/>
      <c r="J841" s="254"/>
      <c r="K841" s="254"/>
      <c r="L841" s="259"/>
      <c r="M841" s="260"/>
      <c r="N841" s="261"/>
      <c r="O841" s="261"/>
      <c r="P841" s="261"/>
      <c r="Q841" s="261"/>
      <c r="R841" s="261"/>
      <c r="S841" s="261"/>
      <c r="T841" s="262"/>
      <c r="U841" s="14"/>
      <c r="V841" s="14"/>
      <c r="W841" s="14"/>
      <c r="X841" s="14"/>
      <c r="Y841" s="14"/>
      <c r="Z841" s="14"/>
      <c r="AA841" s="14"/>
      <c r="AB841" s="14"/>
      <c r="AC841" s="14"/>
      <c r="AD841" s="14"/>
      <c r="AE841" s="14"/>
      <c r="AT841" s="263" t="s">
        <v>1390</v>
      </c>
      <c r="AU841" s="263" t="s">
        <v>84</v>
      </c>
      <c r="AV841" s="14" t="s">
        <v>84</v>
      </c>
      <c r="AW841" s="14" t="s">
        <v>35</v>
      </c>
      <c r="AX841" s="14" t="s">
        <v>74</v>
      </c>
      <c r="AY841" s="263" t="s">
        <v>192</v>
      </c>
    </row>
    <row r="842" s="15" customFormat="1">
      <c r="A842" s="15"/>
      <c r="B842" s="264"/>
      <c r="C842" s="265"/>
      <c r="D842" s="218" t="s">
        <v>1390</v>
      </c>
      <c r="E842" s="266" t="s">
        <v>19</v>
      </c>
      <c r="F842" s="267" t="s">
        <v>1392</v>
      </c>
      <c r="G842" s="265"/>
      <c r="H842" s="268">
        <v>1</v>
      </c>
      <c r="I842" s="269"/>
      <c r="J842" s="265"/>
      <c r="K842" s="265"/>
      <c r="L842" s="270"/>
      <c r="M842" s="271"/>
      <c r="N842" s="272"/>
      <c r="O842" s="272"/>
      <c r="P842" s="272"/>
      <c r="Q842" s="272"/>
      <c r="R842" s="272"/>
      <c r="S842" s="272"/>
      <c r="T842" s="273"/>
      <c r="U842" s="15"/>
      <c r="V842" s="15"/>
      <c r="W842" s="15"/>
      <c r="X842" s="15"/>
      <c r="Y842" s="15"/>
      <c r="Z842" s="15"/>
      <c r="AA842" s="15"/>
      <c r="AB842" s="15"/>
      <c r="AC842" s="15"/>
      <c r="AD842" s="15"/>
      <c r="AE842" s="15"/>
      <c r="AT842" s="274" t="s">
        <v>1390</v>
      </c>
      <c r="AU842" s="274" t="s">
        <v>84</v>
      </c>
      <c r="AV842" s="15" t="s">
        <v>197</v>
      </c>
      <c r="AW842" s="15" t="s">
        <v>35</v>
      </c>
      <c r="AX842" s="15" t="s">
        <v>82</v>
      </c>
      <c r="AY842" s="274" t="s">
        <v>192</v>
      </c>
    </row>
    <row r="843" s="2" customFormat="1" ht="16.5" customHeight="1">
      <c r="A843" s="41"/>
      <c r="B843" s="42"/>
      <c r="C843" s="243" t="s">
        <v>3357</v>
      </c>
      <c r="D843" s="243" t="s">
        <v>247</v>
      </c>
      <c r="E843" s="244" t="s">
        <v>4018</v>
      </c>
      <c r="F843" s="245" t="s">
        <v>4019</v>
      </c>
      <c r="G843" s="246" t="s">
        <v>785</v>
      </c>
      <c r="H843" s="247">
        <v>1</v>
      </c>
      <c r="I843" s="248"/>
      <c r="J843" s="249">
        <f>ROUND(I843*H843,2)</f>
        <v>0</v>
      </c>
      <c r="K843" s="245" t="s">
        <v>19</v>
      </c>
      <c r="L843" s="250"/>
      <c r="M843" s="251" t="s">
        <v>19</v>
      </c>
      <c r="N843" s="252" t="s">
        <v>45</v>
      </c>
      <c r="O843" s="87"/>
      <c r="P843" s="214">
        <f>O843*H843</f>
        <v>0</v>
      </c>
      <c r="Q843" s="214">
        <v>0</v>
      </c>
      <c r="R843" s="214">
        <f>Q843*H843</f>
        <v>0</v>
      </c>
      <c r="S843" s="214">
        <v>0</v>
      </c>
      <c r="T843" s="215">
        <f>S843*H843</f>
        <v>0</v>
      </c>
      <c r="U843" s="41"/>
      <c r="V843" s="41"/>
      <c r="W843" s="41"/>
      <c r="X843" s="41"/>
      <c r="Y843" s="41"/>
      <c r="Z843" s="41"/>
      <c r="AA843" s="41"/>
      <c r="AB843" s="41"/>
      <c r="AC843" s="41"/>
      <c r="AD843" s="41"/>
      <c r="AE843" s="41"/>
      <c r="AR843" s="216" t="s">
        <v>3255</v>
      </c>
      <c r="AT843" s="216" t="s">
        <v>247</v>
      </c>
      <c r="AU843" s="216" t="s">
        <v>84</v>
      </c>
      <c r="AY843" s="20" t="s">
        <v>192</v>
      </c>
      <c r="BE843" s="217">
        <f>IF(N843="základní",J843,0)</f>
        <v>0</v>
      </c>
      <c r="BF843" s="217">
        <f>IF(N843="snížená",J843,0)</f>
        <v>0</v>
      </c>
      <c r="BG843" s="217">
        <f>IF(N843="zákl. přenesená",J843,0)</f>
        <v>0</v>
      </c>
      <c r="BH843" s="217">
        <f>IF(N843="sníž. přenesená",J843,0)</f>
        <v>0</v>
      </c>
      <c r="BI843" s="217">
        <f>IF(N843="nulová",J843,0)</f>
        <v>0</v>
      </c>
      <c r="BJ843" s="20" t="s">
        <v>82</v>
      </c>
      <c r="BK843" s="217">
        <f>ROUND(I843*H843,2)</f>
        <v>0</v>
      </c>
      <c r="BL843" s="20" t="s">
        <v>581</v>
      </c>
      <c r="BM843" s="216" t="s">
        <v>4020</v>
      </c>
    </row>
    <row r="844" s="2" customFormat="1">
      <c r="A844" s="41"/>
      <c r="B844" s="42"/>
      <c r="C844" s="43"/>
      <c r="D844" s="218" t="s">
        <v>199</v>
      </c>
      <c r="E844" s="43"/>
      <c r="F844" s="219" t="s">
        <v>4019</v>
      </c>
      <c r="G844" s="43"/>
      <c r="H844" s="43"/>
      <c r="I844" s="220"/>
      <c r="J844" s="43"/>
      <c r="K844" s="43"/>
      <c r="L844" s="47"/>
      <c r="M844" s="239"/>
      <c r="N844" s="240"/>
      <c r="O844" s="241"/>
      <c r="P844" s="241"/>
      <c r="Q844" s="241"/>
      <c r="R844" s="241"/>
      <c r="S844" s="241"/>
      <c r="T844" s="242"/>
      <c r="U844" s="41"/>
      <c r="V844" s="41"/>
      <c r="W844" s="41"/>
      <c r="X844" s="41"/>
      <c r="Y844" s="41"/>
      <c r="Z844" s="41"/>
      <c r="AA844" s="41"/>
      <c r="AB844" s="41"/>
      <c r="AC844" s="41"/>
      <c r="AD844" s="41"/>
      <c r="AE844" s="41"/>
      <c r="AT844" s="20" t="s">
        <v>199</v>
      </c>
      <c r="AU844" s="20" t="s">
        <v>84</v>
      </c>
    </row>
    <row r="845" s="2" customFormat="1" ht="6.96" customHeight="1">
      <c r="A845" s="41"/>
      <c r="B845" s="62"/>
      <c r="C845" s="63"/>
      <c r="D845" s="63"/>
      <c r="E845" s="63"/>
      <c r="F845" s="63"/>
      <c r="G845" s="63"/>
      <c r="H845" s="63"/>
      <c r="I845" s="63"/>
      <c r="J845" s="63"/>
      <c r="K845" s="63"/>
      <c r="L845" s="47"/>
      <c r="M845" s="41"/>
      <c r="O845" s="41"/>
      <c r="P845" s="41"/>
      <c r="Q845" s="41"/>
      <c r="R845" s="41"/>
      <c r="S845" s="41"/>
      <c r="T845" s="41"/>
      <c r="U845" s="41"/>
      <c r="V845" s="41"/>
      <c r="W845" s="41"/>
      <c r="X845" s="41"/>
      <c r="Y845" s="41"/>
      <c r="Z845" s="41"/>
      <c r="AA845" s="41"/>
      <c r="AB845" s="41"/>
      <c r="AC845" s="41"/>
      <c r="AD845" s="41"/>
      <c r="AE845" s="41"/>
    </row>
  </sheetData>
  <sheetProtection sheet="1" autoFilter="0" formatColumns="0" formatRows="0" objects="1" scenarios="1" spinCount="100000" saltValue="fmM+Nkxkx3oPAdaCi1eqNgI11PNYUr6ZXkbwGq6u0CCmKOAnb5aSQyxU1g3n1nBXx+PiG5TptZrB3q10NYKSSg==" hashValue="Plx/gy0tIcWyaccC3WzuO1aQFeQchk5QdjVFy7mGbI2D3kEOJhIcPtjO3ORqafjSaK1Q983P2VVfeFoLJGjK6A==" algorithmName="SHA-512" password="CC35"/>
  <autoFilter ref="C100:K844"/>
  <mergeCells count="9">
    <mergeCell ref="E7:H7"/>
    <mergeCell ref="E9:H9"/>
    <mergeCell ref="E18:H18"/>
    <mergeCell ref="E27:H27"/>
    <mergeCell ref="E48:H48"/>
    <mergeCell ref="E50:H50"/>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142</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4021</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ROUND(J92,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ROUND((SUM(BE92:BE632)),  2)</f>
        <v>0</v>
      </c>
      <c r="G33" s="41"/>
      <c r="H33" s="41"/>
      <c r="I33" s="151">
        <v>0.20999999999999999</v>
      </c>
      <c r="J33" s="150">
        <f>ROUND(((SUM(BE92:BE632))*I33),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ROUND((SUM(BF92:BF632)),  2)</f>
        <v>0</v>
      </c>
      <c r="G34" s="41"/>
      <c r="H34" s="41"/>
      <c r="I34" s="151">
        <v>0.14999999999999999</v>
      </c>
      <c r="J34" s="150">
        <f>ROUND(((SUM(BF92:BF632))*I34),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ROUND((SUM(BG92:BG632)),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ROUND((SUM(BH92:BH632)),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ROUND((SUM(BI92:BI632)),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01-22-01 - ŽST Teplice, zastřešení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J92</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J93</f>
        <v>0</v>
      </c>
      <c r="K60" s="169"/>
      <c r="L60" s="173"/>
      <c r="S60" s="9"/>
      <c r="T60" s="9"/>
      <c r="U60" s="9"/>
      <c r="V60" s="9"/>
      <c r="W60" s="9"/>
      <c r="X60" s="9"/>
      <c r="Y60" s="9"/>
      <c r="Z60" s="9"/>
      <c r="AA60" s="9"/>
      <c r="AB60" s="9"/>
      <c r="AC60" s="9"/>
      <c r="AD60" s="9"/>
      <c r="AE60" s="9"/>
    </row>
    <row r="61" s="10" customFormat="1" ht="19.92" customHeight="1">
      <c r="A61" s="10"/>
      <c r="B61" s="174"/>
      <c r="C61" s="175"/>
      <c r="D61" s="176" t="s">
        <v>2589</v>
      </c>
      <c r="E61" s="177"/>
      <c r="F61" s="177"/>
      <c r="G61" s="177"/>
      <c r="H61" s="177"/>
      <c r="I61" s="177"/>
      <c r="J61" s="178">
        <f>J94</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2276</v>
      </c>
      <c r="E62" s="177"/>
      <c r="F62" s="177"/>
      <c r="G62" s="177"/>
      <c r="H62" s="177"/>
      <c r="I62" s="177"/>
      <c r="J62" s="178">
        <f>J118</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2591</v>
      </c>
      <c r="E63" s="177"/>
      <c r="F63" s="177"/>
      <c r="G63" s="177"/>
      <c r="H63" s="177"/>
      <c r="I63" s="177"/>
      <c r="J63" s="178">
        <f>J137</f>
        <v>0</v>
      </c>
      <c r="K63" s="175"/>
      <c r="L63" s="179"/>
      <c r="S63" s="10"/>
      <c r="T63" s="10"/>
      <c r="U63" s="10"/>
      <c r="V63" s="10"/>
      <c r="W63" s="10"/>
      <c r="X63" s="10"/>
      <c r="Y63" s="10"/>
      <c r="Z63" s="10"/>
      <c r="AA63" s="10"/>
      <c r="AB63" s="10"/>
      <c r="AC63" s="10"/>
      <c r="AD63" s="10"/>
      <c r="AE63" s="10"/>
    </row>
    <row r="64" s="10" customFormat="1" ht="19.92" customHeight="1">
      <c r="A64" s="10"/>
      <c r="B64" s="174"/>
      <c r="C64" s="175"/>
      <c r="D64" s="176" t="s">
        <v>2389</v>
      </c>
      <c r="E64" s="177"/>
      <c r="F64" s="177"/>
      <c r="G64" s="177"/>
      <c r="H64" s="177"/>
      <c r="I64" s="177"/>
      <c r="J64" s="178">
        <f>J150</f>
        <v>0</v>
      </c>
      <c r="K64" s="175"/>
      <c r="L64" s="179"/>
      <c r="S64" s="10"/>
      <c r="T64" s="10"/>
      <c r="U64" s="10"/>
      <c r="V64" s="10"/>
      <c r="W64" s="10"/>
      <c r="X64" s="10"/>
      <c r="Y64" s="10"/>
      <c r="Z64" s="10"/>
      <c r="AA64" s="10"/>
      <c r="AB64" s="10"/>
      <c r="AC64" s="10"/>
      <c r="AD64" s="10"/>
      <c r="AE64" s="10"/>
    </row>
    <row r="65" s="9" customFormat="1" ht="24.96" customHeight="1">
      <c r="A65" s="9"/>
      <c r="B65" s="168"/>
      <c r="C65" s="169"/>
      <c r="D65" s="170" t="s">
        <v>2277</v>
      </c>
      <c r="E65" s="171"/>
      <c r="F65" s="171"/>
      <c r="G65" s="171"/>
      <c r="H65" s="171"/>
      <c r="I65" s="171"/>
      <c r="J65" s="172">
        <f>J153</f>
        <v>0</v>
      </c>
      <c r="K65" s="169"/>
      <c r="L65" s="173"/>
      <c r="S65" s="9"/>
      <c r="T65" s="9"/>
      <c r="U65" s="9"/>
      <c r="V65" s="9"/>
      <c r="W65" s="9"/>
      <c r="X65" s="9"/>
      <c r="Y65" s="9"/>
      <c r="Z65" s="9"/>
      <c r="AA65" s="9"/>
      <c r="AB65" s="9"/>
      <c r="AC65" s="9"/>
      <c r="AD65" s="9"/>
      <c r="AE65" s="9"/>
    </row>
    <row r="66" s="10" customFormat="1" ht="19.92" customHeight="1">
      <c r="A66" s="10"/>
      <c r="B66" s="174"/>
      <c r="C66" s="175"/>
      <c r="D66" s="176" t="s">
        <v>4022</v>
      </c>
      <c r="E66" s="177"/>
      <c r="F66" s="177"/>
      <c r="G66" s="177"/>
      <c r="H66" s="177"/>
      <c r="I66" s="177"/>
      <c r="J66" s="178">
        <f>J154</f>
        <v>0</v>
      </c>
      <c r="K66" s="175"/>
      <c r="L66" s="179"/>
      <c r="S66" s="10"/>
      <c r="T66" s="10"/>
      <c r="U66" s="10"/>
      <c r="V66" s="10"/>
      <c r="W66" s="10"/>
      <c r="X66" s="10"/>
      <c r="Y66" s="10"/>
      <c r="Z66" s="10"/>
      <c r="AA66" s="10"/>
      <c r="AB66" s="10"/>
      <c r="AC66" s="10"/>
      <c r="AD66" s="10"/>
      <c r="AE66" s="10"/>
    </row>
    <row r="67" s="10" customFormat="1" ht="19.92" customHeight="1">
      <c r="A67" s="10"/>
      <c r="B67" s="174"/>
      <c r="C67" s="175"/>
      <c r="D67" s="176" t="s">
        <v>2390</v>
      </c>
      <c r="E67" s="177"/>
      <c r="F67" s="177"/>
      <c r="G67" s="177"/>
      <c r="H67" s="177"/>
      <c r="I67" s="177"/>
      <c r="J67" s="178">
        <f>J161</f>
        <v>0</v>
      </c>
      <c r="K67" s="175"/>
      <c r="L67" s="179"/>
      <c r="S67" s="10"/>
      <c r="T67" s="10"/>
      <c r="U67" s="10"/>
      <c r="V67" s="10"/>
      <c r="W67" s="10"/>
      <c r="X67" s="10"/>
      <c r="Y67" s="10"/>
      <c r="Z67" s="10"/>
      <c r="AA67" s="10"/>
      <c r="AB67" s="10"/>
      <c r="AC67" s="10"/>
      <c r="AD67" s="10"/>
      <c r="AE67" s="10"/>
    </row>
    <row r="68" s="10" customFormat="1" ht="19.92" customHeight="1">
      <c r="A68" s="10"/>
      <c r="B68" s="174"/>
      <c r="C68" s="175"/>
      <c r="D68" s="176" t="s">
        <v>4023</v>
      </c>
      <c r="E68" s="177"/>
      <c r="F68" s="177"/>
      <c r="G68" s="177"/>
      <c r="H68" s="177"/>
      <c r="I68" s="177"/>
      <c r="J68" s="178">
        <f>J193</f>
        <v>0</v>
      </c>
      <c r="K68" s="175"/>
      <c r="L68" s="179"/>
      <c r="S68" s="10"/>
      <c r="T68" s="10"/>
      <c r="U68" s="10"/>
      <c r="V68" s="10"/>
      <c r="W68" s="10"/>
      <c r="X68" s="10"/>
      <c r="Y68" s="10"/>
      <c r="Z68" s="10"/>
      <c r="AA68" s="10"/>
      <c r="AB68" s="10"/>
      <c r="AC68" s="10"/>
      <c r="AD68" s="10"/>
      <c r="AE68" s="10"/>
    </row>
    <row r="69" s="10" customFormat="1" ht="19.92" customHeight="1">
      <c r="A69" s="10"/>
      <c r="B69" s="174"/>
      <c r="C69" s="175"/>
      <c r="D69" s="176" t="s">
        <v>3382</v>
      </c>
      <c r="E69" s="177"/>
      <c r="F69" s="177"/>
      <c r="G69" s="177"/>
      <c r="H69" s="177"/>
      <c r="I69" s="177"/>
      <c r="J69" s="178">
        <f>J284</f>
        <v>0</v>
      </c>
      <c r="K69" s="175"/>
      <c r="L69" s="179"/>
      <c r="S69" s="10"/>
      <c r="T69" s="10"/>
      <c r="U69" s="10"/>
      <c r="V69" s="10"/>
      <c r="W69" s="10"/>
      <c r="X69" s="10"/>
      <c r="Y69" s="10"/>
      <c r="Z69" s="10"/>
      <c r="AA69" s="10"/>
      <c r="AB69" s="10"/>
      <c r="AC69" s="10"/>
      <c r="AD69" s="10"/>
      <c r="AE69" s="10"/>
    </row>
    <row r="70" s="10" customFormat="1" ht="19.92" customHeight="1">
      <c r="A70" s="10"/>
      <c r="B70" s="174"/>
      <c r="C70" s="175"/>
      <c r="D70" s="176" t="s">
        <v>4024</v>
      </c>
      <c r="E70" s="177"/>
      <c r="F70" s="177"/>
      <c r="G70" s="177"/>
      <c r="H70" s="177"/>
      <c r="I70" s="177"/>
      <c r="J70" s="178">
        <f>J397</f>
        <v>0</v>
      </c>
      <c r="K70" s="175"/>
      <c r="L70" s="179"/>
      <c r="S70" s="10"/>
      <c r="T70" s="10"/>
      <c r="U70" s="10"/>
      <c r="V70" s="10"/>
      <c r="W70" s="10"/>
      <c r="X70" s="10"/>
      <c r="Y70" s="10"/>
      <c r="Z70" s="10"/>
      <c r="AA70" s="10"/>
      <c r="AB70" s="10"/>
      <c r="AC70" s="10"/>
      <c r="AD70" s="10"/>
      <c r="AE70" s="10"/>
    </row>
    <row r="71" s="10" customFormat="1" ht="19.92" customHeight="1">
      <c r="A71" s="10"/>
      <c r="B71" s="174"/>
      <c r="C71" s="175"/>
      <c r="D71" s="176" t="s">
        <v>2594</v>
      </c>
      <c r="E71" s="177"/>
      <c r="F71" s="177"/>
      <c r="G71" s="177"/>
      <c r="H71" s="177"/>
      <c r="I71" s="177"/>
      <c r="J71" s="178">
        <f>J411</f>
        <v>0</v>
      </c>
      <c r="K71" s="175"/>
      <c r="L71" s="179"/>
      <c r="S71" s="10"/>
      <c r="T71" s="10"/>
      <c r="U71" s="10"/>
      <c r="V71" s="10"/>
      <c r="W71" s="10"/>
      <c r="X71" s="10"/>
      <c r="Y71" s="10"/>
      <c r="Z71" s="10"/>
      <c r="AA71" s="10"/>
      <c r="AB71" s="10"/>
      <c r="AC71" s="10"/>
      <c r="AD71" s="10"/>
      <c r="AE71" s="10"/>
    </row>
    <row r="72" s="10" customFormat="1" ht="19.92" customHeight="1">
      <c r="A72" s="10"/>
      <c r="B72" s="174"/>
      <c r="C72" s="175"/>
      <c r="D72" s="176" t="s">
        <v>2598</v>
      </c>
      <c r="E72" s="177"/>
      <c r="F72" s="177"/>
      <c r="G72" s="177"/>
      <c r="H72" s="177"/>
      <c r="I72" s="177"/>
      <c r="J72" s="178">
        <f>J504</f>
        <v>0</v>
      </c>
      <c r="K72" s="175"/>
      <c r="L72" s="17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37"/>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37"/>
      <c r="S78" s="41"/>
      <c r="T78" s="41"/>
      <c r="U78" s="41"/>
      <c r="V78" s="41"/>
      <c r="W78" s="41"/>
      <c r="X78" s="41"/>
      <c r="Y78" s="41"/>
      <c r="Z78" s="41"/>
      <c r="AA78" s="41"/>
      <c r="AB78" s="41"/>
      <c r="AC78" s="41"/>
      <c r="AD78" s="41"/>
      <c r="AE78" s="41"/>
    </row>
    <row r="79" s="2" customFormat="1" ht="24.96" customHeight="1">
      <c r="A79" s="41"/>
      <c r="B79" s="42"/>
      <c r="C79" s="26" t="s">
        <v>178</v>
      </c>
      <c r="D79" s="43"/>
      <c r="E79" s="43"/>
      <c r="F79" s="43"/>
      <c r="G79" s="43"/>
      <c r="H79" s="43"/>
      <c r="I79" s="43"/>
      <c r="J79" s="43"/>
      <c r="K79" s="43"/>
      <c r="L79" s="13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37"/>
      <c r="S81" s="41"/>
      <c r="T81" s="41"/>
      <c r="U81" s="41"/>
      <c r="V81" s="41"/>
      <c r="W81" s="41"/>
      <c r="X81" s="41"/>
      <c r="Y81" s="41"/>
      <c r="Z81" s="41"/>
      <c r="AA81" s="41"/>
      <c r="AB81" s="41"/>
      <c r="AC81" s="41"/>
      <c r="AD81" s="41"/>
      <c r="AE81" s="41"/>
    </row>
    <row r="82" s="2" customFormat="1" ht="16.5" customHeight="1">
      <c r="A82" s="41"/>
      <c r="B82" s="42"/>
      <c r="C82" s="43"/>
      <c r="D82" s="43"/>
      <c r="E82" s="163" t="str">
        <f>E7</f>
        <v>Oprava 1. nástupiště včetně přístřešku v ŽST Teplice v Čechách</v>
      </c>
      <c r="F82" s="35"/>
      <c r="G82" s="35"/>
      <c r="H82" s="35"/>
      <c r="I82" s="43"/>
      <c r="J82" s="43"/>
      <c r="K82" s="43"/>
      <c r="L82" s="137"/>
      <c r="S82" s="41"/>
      <c r="T82" s="41"/>
      <c r="U82" s="41"/>
      <c r="V82" s="41"/>
      <c r="W82" s="41"/>
      <c r="X82" s="41"/>
      <c r="Y82" s="41"/>
      <c r="Z82" s="41"/>
      <c r="AA82" s="41"/>
      <c r="AB82" s="41"/>
      <c r="AC82" s="41"/>
      <c r="AD82" s="41"/>
      <c r="AE82" s="41"/>
    </row>
    <row r="83" s="2" customFormat="1" ht="12" customHeight="1">
      <c r="A83" s="41"/>
      <c r="B83" s="42"/>
      <c r="C83" s="35" t="s">
        <v>166</v>
      </c>
      <c r="D83" s="43"/>
      <c r="E83" s="43"/>
      <c r="F83" s="43"/>
      <c r="G83" s="43"/>
      <c r="H83" s="43"/>
      <c r="I83" s="43"/>
      <c r="J83" s="43"/>
      <c r="K83" s="43"/>
      <c r="L83" s="137"/>
      <c r="S83" s="41"/>
      <c r="T83" s="41"/>
      <c r="U83" s="41"/>
      <c r="V83" s="41"/>
      <c r="W83" s="41"/>
      <c r="X83" s="41"/>
      <c r="Y83" s="41"/>
      <c r="Z83" s="41"/>
      <c r="AA83" s="41"/>
      <c r="AB83" s="41"/>
      <c r="AC83" s="41"/>
      <c r="AD83" s="41"/>
      <c r="AE83" s="41"/>
    </row>
    <row r="84" s="2" customFormat="1" ht="16.5" customHeight="1">
      <c r="A84" s="41"/>
      <c r="B84" s="42"/>
      <c r="C84" s="43"/>
      <c r="D84" s="43"/>
      <c r="E84" s="72" t="str">
        <f>E9</f>
        <v>SO 01-22-01 - ŽST Teplice, zastřešení nástupiště č. 1</v>
      </c>
      <c r="F84" s="43"/>
      <c r="G84" s="43"/>
      <c r="H84" s="43"/>
      <c r="I84" s="43"/>
      <c r="J84" s="43"/>
      <c r="K84" s="43"/>
      <c r="L84" s="13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3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F12</f>
        <v>ŽST Teplice v Čechách</v>
      </c>
      <c r="G86" s="43"/>
      <c r="H86" s="43"/>
      <c r="I86" s="35" t="s">
        <v>23</v>
      </c>
      <c r="J86" s="75" t="str">
        <f>IF(J12="","",J12)</f>
        <v>30. 10. 2020</v>
      </c>
      <c r="K86" s="43"/>
      <c r="L86" s="13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37"/>
      <c r="S87" s="41"/>
      <c r="T87" s="41"/>
      <c r="U87" s="41"/>
      <c r="V87" s="41"/>
      <c r="W87" s="41"/>
      <c r="X87" s="41"/>
      <c r="Y87" s="41"/>
      <c r="Z87" s="41"/>
      <c r="AA87" s="41"/>
      <c r="AB87" s="41"/>
      <c r="AC87" s="41"/>
      <c r="AD87" s="41"/>
      <c r="AE87" s="41"/>
    </row>
    <row r="88" s="2" customFormat="1" ht="15.15" customHeight="1">
      <c r="A88" s="41"/>
      <c r="B88" s="42"/>
      <c r="C88" s="35" t="s">
        <v>25</v>
      </c>
      <c r="D88" s="43"/>
      <c r="E88" s="43"/>
      <c r="F88" s="30" t="str">
        <f>E15</f>
        <v>Správa železnic, státní organizace</v>
      </c>
      <c r="G88" s="43"/>
      <c r="H88" s="43"/>
      <c r="I88" s="35" t="s">
        <v>32</v>
      </c>
      <c r="J88" s="39" t="str">
        <f>E21</f>
        <v>PROGI spol. s r.o.</v>
      </c>
      <c r="K88" s="43"/>
      <c r="L88" s="137"/>
      <c r="S88" s="41"/>
      <c r="T88" s="41"/>
      <c r="U88" s="41"/>
      <c r="V88" s="41"/>
      <c r="W88" s="41"/>
      <c r="X88" s="41"/>
      <c r="Y88" s="41"/>
      <c r="Z88" s="41"/>
      <c r="AA88" s="41"/>
      <c r="AB88" s="41"/>
      <c r="AC88" s="41"/>
      <c r="AD88" s="41"/>
      <c r="AE88" s="41"/>
    </row>
    <row r="89" s="2" customFormat="1" ht="15.15" customHeight="1">
      <c r="A89" s="41"/>
      <c r="B89" s="42"/>
      <c r="C89" s="35" t="s">
        <v>30</v>
      </c>
      <c r="D89" s="43"/>
      <c r="E89" s="43"/>
      <c r="F89" s="30" t="str">
        <f>IF(E18="","",E18)</f>
        <v>Vyplň údaj</v>
      </c>
      <c r="G89" s="43"/>
      <c r="H89" s="43"/>
      <c r="I89" s="35" t="s">
        <v>36</v>
      </c>
      <c r="J89" s="39" t="str">
        <f>E24</f>
        <v xml:space="preserve"> </v>
      </c>
      <c r="K89" s="43"/>
      <c r="L89" s="13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37"/>
      <c r="S90" s="41"/>
      <c r="T90" s="41"/>
      <c r="U90" s="41"/>
      <c r="V90" s="41"/>
      <c r="W90" s="41"/>
      <c r="X90" s="41"/>
      <c r="Y90" s="41"/>
      <c r="Z90" s="41"/>
      <c r="AA90" s="41"/>
      <c r="AB90" s="41"/>
      <c r="AC90" s="41"/>
      <c r="AD90" s="41"/>
      <c r="AE90" s="41"/>
    </row>
    <row r="91" s="11" customFormat="1" ht="29.28" customHeight="1">
      <c r="A91" s="180"/>
      <c r="B91" s="181"/>
      <c r="C91" s="182" t="s">
        <v>179</v>
      </c>
      <c r="D91" s="183" t="s">
        <v>59</v>
      </c>
      <c r="E91" s="183" t="s">
        <v>55</v>
      </c>
      <c r="F91" s="183" t="s">
        <v>56</v>
      </c>
      <c r="G91" s="183" t="s">
        <v>180</v>
      </c>
      <c r="H91" s="183" t="s">
        <v>181</v>
      </c>
      <c r="I91" s="183" t="s">
        <v>182</v>
      </c>
      <c r="J91" s="183" t="s">
        <v>170</v>
      </c>
      <c r="K91" s="184" t="s">
        <v>183</v>
      </c>
      <c r="L91" s="185"/>
      <c r="M91" s="95" t="s">
        <v>19</v>
      </c>
      <c r="N91" s="96" t="s">
        <v>44</v>
      </c>
      <c r="O91" s="96" t="s">
        <v>184</v>
      </c>
      <c r="P91" s="96" t="s">
        <v>185</v>
      </c>
      <c r="Q91" s="96" t="s">
        <v>186</v>
      </c>
      <c r="R91" s="96" t="s">
        <v>187</v>
      </c>
      <c r="S91" s="96" t="s">
        <v>188</v>
      </c>
      <c r="T91" s="97" t="s">
        <v>189</v>
      </c>
      <c r="U91" s="180"/>
      <c r="V91" s="180"/>
      <c r="W91" s="180"/>
      <c r="X91" s="180"/>
      <c r="Y91" s="180"/>
      <c r="Z91" s="180"/>
      <c r="AA91" s="180"/>
      <c r="AB91" s="180"/>
      <c r="AC91" s="180"/>
      <c r="AD91" s="180"/>
      <c r="AE91" s="180"/>
    </row>
    <row r="92" s="2" customFormat="1" ht="22.8" customHeight="1">
      <c r="A92" s="41"/>
      <c r="B92" s="42"/>
      <c r="C92" s="102" t="s">
        <v>190</v>
      </c>
      <c r="D92" s="43"/>
      <c r="E92" s="43"/>
      <c r="F92" s="43"/>
      <c r="G92" s="43"/>
      <c r="H92" s="43"/>
      <c r="I92" s="43"/>
      <c r="J92" s="186">
        <f>BK92</f>
        <v>0</v>
      </c>
      <c r="K92" s="43"/>
      <c r="L92" s="47"/>
      <c r="M92" s="98"/>
      <c r="N92" s="187"/>
      <c r="O92" s="99"/>
      <c r="P92" s="188">
        <f>P93+P153</f>
        <v>0</v>
      </c>
      <c r="Q92" s="99"/>
      <c r="R92" s="188">
        <f>R93+R153</f>
        <v>0</v>
      </c>
      <c r="S92" s="99"/>
      <c r="T92" s="189">
        <f>T93+T153</f>
        <v>0</v>
      </c>
      <c r="U92" s="41"/>
      <c r="V92" s="41"/>
      <c r="W92" s="41"/>
      <c r="X92" s="41"/>
      <c r="Y92" s="41"/>
      <c r="Z92" s="41"/>
      <c r="AA92" s="41"/>
      <c r="AB92" s="41"/>
      <c r="AC92" s="41"/>
      <c r="AD92" s="41"/>
      <c r="AE92" s="41"/>
      <c r="AT92" s="20" t="s">
        <v>73</v>
      </c>
      <c r="AU92" s="20" t="s">
        <v>171</v>
      </c>
      <c r="BK92" s="190">
        <f>BK93+BK153</f>
        <v>0</v>
      </c>
    </row>
    <row r="93" s="12" customFormat="1" ht="25.92" customHeight="1">
      <c r="A93" s="12"/>
      <c r="B93" s="191"/>
      <c r="C93" s="192"/>
      <c r="D93" s="193" t="s">
        <v>73</v>
      </c>
      <c r="E93" s="194" t="s">
        <v>1379</v>
      </c>
      <c r="F93" s="194" t="s">
        <v>1380</v>
      </c>
      <c r="G93" s="192"/>
      <c r="H93" s="192"/>
      <c r="I93" s="195"/>
      <c r="J93" s="196">
        <f>BK93</f>
        <v>0</v>
      </c>
      <c r="K93" s="192"/>
      <c r="L93" s="197"/>
      <c r="M93" s="198"/>
      <c r="N93" s="199"/>
      <c r="O93" s="199"/>
      <c r="P93" s="200">
        <f>P94+P118+P137+P150</f>
        <v>0</v>
      </c>
      <c r="Q93" s="199"/>
      <c r="R93" s="200">
        <f>R94+R118+R137+R150</f>
        <v>0</v>
      </c>
      <c r="S93" s="199"/>
      <c r="T93" s="201">
        <f>T94+T118+T137+T150</f>
        <v>0</v>
      </c>
      <c r="U93" s="12"/>
      <c r="V93" s="12"/>
      <c r="W93" s="12"/>
      <c r="X93" s="12"/>
      <c r="Y93" s="12"/>
      <c r="Z93" s="12"/>
      <c r="AA93" s="12"/>
      <c r="AB93" s="12"/>
      <c r="AC93" s="12"/>
      <c r="AD93" s="12"/>
      <c r="AE93" s="12"/>
      <c r="AR93" s="202" t="s">
        <v>82</v>
      </c>
      <c r="AT93" s="203" t="s">
        <v>73</v>
      </c>
      <c r="AU93" s="203" t="s">
        <v>74</v>
      </c>
      <c r="AY93" s="202" t="s">
        <v>192</v>
      </c>
      <c r="BK93" s="204">
        <f>BK94+BK118+BK137+BK150</f>
        <v>0</v>
      </c>
    </row>
    <row r="94" s="12" customFormat="1" ht="22.8" customHeight="1">
      <c r="A94" s="12"/>
      <c r="B94" s="191"/>
      <c r="C94" s="192"/>
      <c r="D94" s="193" t="s">
        <v>73</v>
      </c>
      <c r="E94" s="224" t="s">
        <v>84</v>
      </c>
      <c r="F94" s="224" t="s">
        <v>2618</v>
      </c>
      <c r="G94" s="192"/>
      <c r="H94" s="192"/>
      <c r="I94" s="195"/>
      <c r="J94" s="225">
        <f>BK94</f>
        <v>0</v>
      </c>
      <c r="K94" s="192"/>
      <c r="L94" s="197"/>
      <c r="M94" s="198"/>
      <c r="N94" s="199"/>
      <c r="O94" s="199"/>
      <c r="P94" s="200">
        <f>SUM(P95:P117)</f>
        <v>0</v>
      </c>
      <c r="Q94" s="199"/>
      <c r="R94" s="200">
        <f>SUM(R95:R117)</f>
        <v>0</v>
      </c>
      <c r="S94" s="199"/>
      <c r="T94" s="201">
        <f>SUM(T95:T117)</f>
        <v>0</v>
      </c>
      <c r="U94" s="12"/>
      <c r="V94" s="12"/>
      <c r="W94" s="12"/>
      <c r="X94" s="12"/>
      <c r="Y94" s="12"/>
      <c r="Z94" s="12"/>
      <c r="AA94" s="12"/>
      <c r="AB94" s="12"/>
      <c r="AC94" s="12"/>
      <c r="AD94" s="12"/>
      <c r="AE94" s="12"/>
      <c r="AR94" s="202" t="s">
        <v>82</v>
      </c>
      <c r="AT94" s="203" t="s">
        <v>73</v>
      </c>
      <c r="AU94" s="203" t="s">
        <v>82</v>
      </c>
      <c r="AY94" s="202" t="s">
        <v>192</v>
      </c>
      <c r="BK94" s="204">
        <f>SUM(BK95:BK117)</f>
        <v>0</v>
      </c>
    </row>
    <row r="95" s="2" customFormat="1" ht="21.75" customHeight="1">
      <c r="A95" s="41"/>
      <c r="B95" s="42"/>
      <c r="C95" s="205" t="s">
        <v>82</v>
      </c>
      <c r="D95" s="205" t="s">
        <v>193</v>
      </c>
      <c r="E95" s="206" t="s">
        <v>4025</v>
      </c>
      <c r="F95" s="207" t="s">
        <v>4026</v>
      </c>
      <c r="G95" s="208" t="s">
        <v>1427</v>
      </c>
      <c r="H95" s="209">
        <v>1.2</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84</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4027</v>
      </c>
    </row>
    <row r="96" s="2" customFormat="1">
      <c r="A96" s="41"/>
      <c r="B96" s="42"/>
      <c r="C96" s="43"/>
      <c r="D96" s="218" t="s">
        <v>199</v>
      </c>
      <c r="E96" s="43"/>
      <c r="F96" s="219" t="s">
        <v>4026</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84</v>
      </c>
    </row>
    <row r="97" s="16" customFormat="1">
      <c r="A97" s="16"/>
      <c r="B97" s="275"/>
      <c r="C97" s="276"/>
      <c r="D97" s="218" t="s">
        <v>1390</v>
      </c>
      <c r="E97" s="277" t="s">
        <v>19</v>
      </c>
      <c r="F97" s="278" t="s">
        <v>4028</v>
      </c>
      <c r="G97" s="276"/>
      <c r="H97" s="277" t="s">
        <v>19</v>
      </c>
      <c r="I97" s="279"/>
      <c r="J97" s="276"/>
      <c r="K97" s="276"/>
      <c r="L97" s="280"/>
      <c r="M97" s="281"/>
      <c r="N97" s="282"/>
      <c r="O97" s="282"/>
      <c r="P97" s="282"/>
      <c r="Q97" s="282"/>
      <c r="R97" s="282"/>
      <c r="S97" s="282"/>
      <c r="T97" s="283"/>
      <c r="U97" s="16"/>
      <c r="V97" s="16"/>
      <c r="W97" s="16"/>
      <c r="X97" s="16"/>
      <c r="Y97" s="16"/>
      <c r="Z97" s="16"/>
      <c r="AA97" s="16"/>
      <c r="AB97" s="16"/>
      <c r="AC97" s="16"/>
      <c r="AD97" s="16"/>
      <c r="AE97" s="16"/>
      <c r="AT97" s="284" t="s">
        <v>1390</v>
      </c>
      <c r="AU97" s="284" t="s">
        <v>84</v>
      </c>
      <c r="AV97" s="16" t="s">
        <v>82</v>
      </c>
      <c r="AW97" s="16" t="s">
        <v>35</v>
      </c>
      <c r="AX97" s="16" t="s">
        <v>74</v>
      </c>
      <c r="AY97" s="284" t="s">
        <v>192</v>
      </c>
    </row>
    <row r="98" s="14" customFormat="1">
      <c r="A98" s="14"/>
      <c r="B98" s="253"/>
      <c r="C98" s="254"/>
      <c r="D98" s="218" t="s">
        <v>1390</v>
      </c>
      <c r="E98" s="255" t="s">
        <v>19</v>
      </c>
      <c r="F98" s="256" t="s">
        <v>4029</v>
      </c>
      <c r="G98" s="254"/>
      <c r="H98" s="257">
        <v>1.2</v>
      </c>
      <c r="I98" s="258"/>
      <c r="J98" s="254"/>
      <c r="K98" s="254"/>
      <c r="L98" s="259"/>
      <c r="M98" s="260"/>
      <c r="N98" s="261"/>
      <c r="O98" s="261"/>
      <c r="P98" s="261"/>
      <c r="Q98" s="261"/>
      <c r="R98" s="261"/>
      <c r="S98" s="261"/>
      <c r="T98" s="262"/>
      <c r="U98" s="14"/>
      <c r="V98" s="14"/>
      <c r="W98" s="14"/>
      <c r="X98" s="14"/>
      <c r="Y98" s="14"/>
      <c r="Z98" s="14"/>
      <c r="AA98" s="14"/>
      <c r="AB98" s="14"/>
      <c r="AC98" s="14"/>
      <c r="AD98" s="14"/>
      <c r="AE98" s="14"/>
      <c r="AT98" s="263" t="s">
        <v>1390</v>
      </c>
      <c r="AU98" s="263" t="s">
        <v>84</v>
      </c>
      <c r="AV98" s="14" t="s">
        <v>84</v>
      </c>
      <c r="AW98" s="14" t="s">
        <v>35</v>
      </c>
      <c r="AX98" s="14" t="s">
        <v>74</v>
      </c>
      <c r="AY98" s="263" t="s">
        <v>192</v>
      </c>
    </row>
    <row r="99" s="15" customFormat="1">
      <c r="A99" s="15"/>
      <c r="B99" s="264"/>
      <c r="C99" s="265"/>
      <c r="D99" s="218" t="s">
        <v>1390</v>
      </c>
      <c r="E99" s="266" t="s">
        <v>19</v>
      </c>
      <c r="F99" s="267" t="s">
        <v>1392</v>
      </c>
      <c r="G99" s="265"/>
      <c r="H99" s="268">
        <v>1.2</v>
      </c>
      <c r="I99" s="269"/>
      <c r="J99" s="265"/>
      <c r="K99" s="265"/>
      <c r="L99" s="270"/>
      <c r="M99" s="271"/>
      <c r="N99" s="272"/>
      <c r="O99" s="272"/>
      <c r="P99" s="272"/>
      <c r="Q99" s="272"/>
      <c r="R99" s="272"/>
      <c r="S99" s="272"/>
      <c r="T99" s="273"/>
      <c r="U99" s="15"/>
      <c r="V99" s="15"/>
      <c r="W99" s="15"/>
      <c r="X99" s="15"/>
      <c r="Y99" s="15"/>
      <c r="Z99" s="15"/>
      <c r="AA99" s="15"/>
      <c r="AB99" s="15"/>
      <c r="AC99" s="15"/>
      <c r="AD99" s="15"/>
      <c r="AE99" s="15"/>
      <c r="AT99" s="274" t="s">
        <v>1390</v>
      </c>
      <c r="AU99" s="274" t="s">
        <v>84</v>
      </c>
      <c r="AV99" s="15" t="s">
        <v>197</v>
      </c>
      <c r="AW99" s="15" t="s">
        <v>35</v>
      </c>
      <c r="AX99" s="15" t="s">
        <v>82</v>
      </c>
      <c r="AY99" s="274" t="s">
        <v>192</v>
      </c>
    </row>
    <row r="100" s="2" customFormat="1" ht="16.5" customHeight="1">
      <c r="A100" s="41"/>
      <c r="B100" s="42"/>
      <c r="C100" s="205" t="s">
        <v>84</v>
      </c>
      <c r="D100" s="205" t="s">
        <v>193</v>
      </c>
      <c r="E100" s="206" t="s">
        <v>4030</v>
      </c>
      <c r="F100" s="207" t="s">
        <v>4031</v>
      </c>
      <c r="G100" s="208" t="s">
        <v>1427</v>
      </c>
      <c r="H100" s="209">
        <v>0.40000000000000002</v>
      </c>
      <c r="I100" s="210"/>
      <c r="J100" s="211">
        <f>ROUND(I100*H100,2)</f>
        <v>0</v>
      </c>
      <c r="K100" s="207" t="s">
        <v>19</v>
      </c>
      <c r="L100" s="47"/>
      <c r="M100" s="212" t="s">
        <v>19</v>
      </c>
      <c r="N100" s="213"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197</v>
      </c>
      <c r="AT100" s="216" t="s">
        <v>193</v>
      </c>
      <c r="AU100" s="216" t="s">
        <v>84</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197</v>
      </c>
      <c r="BM100" s="216" t="s">
        <v>4032</v>
      </c>
    </row>
    <row r="101" s="2" customFormat="1">
      <c r="A101" s="41"/>
      <c r="B101" s="42"/>
      <c r="C101" s="43"/>
      <c r="D101" s="218" t="s">
        <v>199</v>
      </c>
      <c r="E101" s="43"/>
      <c r="F101" s="219" t="s">
        <v>4031</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84</v>
      </c>
    </row>
    <row r="102" s="16" customFormat="1">
      <c r="A102" s="16"/>
      <c r="B102" s="275"/>
      <c r="C102" s="276"/>
      <c r="D102" s="218" t="s">
        <v>1390</v>
      </c>
      <c r="E102" s="277" t="s">
        <v>19</v>
      </c>
      <c r="F102" s="278" t="s">
        <v>4033</v>
      </c>
      <c r="G102" s="276"/>
      <c r="H102" s="277" t="s">
        <v>19</v>
      </c>
      <c r="I102" s="279"/>
      <c r="J102" s="276"/>
      <c r="K102" s="276"/>
      <c r="L102" s="280"/>
      <c r="M102" s="281"/>
      <c r="N102" s="282"/>
      <c r="O102" s="282"/>
      <c r="P102" s="282"/>
      <c r="Q102" s="282"/>
      <c r="R102" s="282"/>
      <c r="S102" s="282"/>
      <c r="T102" s="283"/>
      <c r="U102" s="16"/>
      <c r="V102" s="16"/>
      <c r="W102" s="16"/>
      <c r="X102" s="16"/>
      <c r="Y102" s="16"/>
      <c r="Z102" s="16"/>
      <c r="AA102" s="16"/>
      <c r="AB102" s="16"/>
      <c r="AC102" s="16"/>
      <c r="AD102" s="16"/>
      <c r="AE102" s="16"/>
      <c r="AT102" s="284" t="s">
        <v>1390</v>
      </c>
      <c r="AU102" s="284" t="s">
        <v>84</v>
      </c>
      <c r="AV102" s="16" t="s">
        <v>82</v>
      </c>
      <c r="AW102" s="16" t="s">
        <v>35</v>
      </c>
      <c r="AX102" s="16" t="s">
        <v>74</v>
      </c>
      <c r="AY102" s="284" t="s">
        <v>192</v>
      </c>
    </row>
    <row r="103" s="16" customFormat="1">
      <c r="A103" s="16"/>
      <c r="B103" s="275"/>
      <c r="C103" s="276"/>
      <c r="D103" s="218" t="s">
        <v>1390</v>
      </c>
      <c r="E103" s="277" t="s">
        <v>19</v>
      </c>
      <c r="F103" s="278" t="s">
        <v>4034</v>
      </c>
      <c r="G103" s="276"/>
      <c r="H103" s="277" t="s">
        <v>19</v>
      </c>
      <c r="I103" s="279"/>
      <c r="J103" s="276"/>
      <c r="K103" s="276"/>
      <c r="L103" s="280"/>
      <c r="M103" s="281"/>
      <c r="N103" s="282"/>
      <c r="O103" s="282"/>
      <c r="P103" s="282"/>
      <c r="Q103" s="282"/>
      <c r="R103" s="282"/>
      <c r="S103" s="282"/>
      <c r="T103" s="283"/>
      <c r="U103" s="16"/>
      <c r="V103" s="16"/>
      <c r="W103" s="16"/>
      <c r="X103" s="16"/>
      <c r="Y103" s="16"/>
      <c r="Z103" s="16"/>
      <c r="AA103" s="16"/>
      <c r="AB103" s="16"/>
      <c r="AC103" s="16"/>
      <c r="AD103" s="16"/>
      <c r="AE103" s="16"/>
      <c r="AT103" s="284" t="s">
        <v>1390</v>
      </c>
      <c r="AU103" s="284" t="s">
        <v>84</v>
      </c>
      <c r="AV103" s="16" t="s">
        <v>82</v>
      </c>
      <c r="AW103" s="16" t="s">
        <v>35</v>
      </c>
      <c r="AX103" s="16" t="s">
        <v>74</v>
      </c>
      <c r="AY103" s="284" t="s">
        <v>192</v>
      </c>
    </row>
    <row r="104" s="14" customFormat="1">
      <c r="A104" s="14"/>
      <c r="B104" s="253"/>
      <c r="C104" s="254"/>
      <c r="D104" s="218" t="s">
        <v>1390</v>
      </c>
      <c r="E104" s="255" t="s">
        <v>19</v>
      </c>
      <c r="F104" s="256" t="s">
        <v>4035</v>
      </c>
      <c r="G104" s="254"/>
      <c r="H104" s="257">
        <v>0.40000000000000002</v>
      </c>
      <c r="I104" s="258"/>
      <c r="J104" s="254"/>
      <c r="K104" s="254"/>
      <c r="L104" s="259"/>
      <c r="M104" s="260"/>
      <c r="N104" s="261"/>
      <c r="O104" s="261"/>
      <c r="P104" s="261"/>
      <c r="Q104" s="261"/>
      <c r="R104" s="261"/>
      <c r="S104" s="261"/>
      <c r="T104" s="262"/>
      <c r="U104" s="14"/>
      <c r="V104" s="14"/>
      <c r="W104" s="14"/>
      <c r="X104" s="14"/>
      <c r="Y104" s="14"/>
      <c r="Z104" s="14"/>
      <c r="AA104" s="14"/>
      <c r="AB104" s="14"/>
      <c r="AC104" s="14"/>
      <c r="AD104" s="14"/>
      <c r="AE104" s="14"/>
      <c r="AT104" s="263" t="s">
        <v>1390</v>
      </c>
      <c r="AU104" s="263" t="s">
        <v>84</v>
      </c>
      <c r="AV104" s="14" t="s">
        <v>84</v>
      </c>
      <c r="AW104" s="14" t="s">
        <v>35</v>
      </c>
      <c r="AX104" s="14" t="s">
        <v>74</v>
      </c>
      <c r="AY104" s="263" t="s">
        <v>192</v>
      </c>
    </row>
    <row r="105" s="15" customFormat="1">
      <c r="A105" s="15"/>
      <c r="B105" s="264"/>
      <c r="C105" s="265"/>
      <c r="D105" s="218" t="s">
        <v>1390</v>
      </c>
      <c r="E105" s="266" t="s">
        <v>19</v>
      </c>
      <c r="F105" s="267" t="s">
        <v>1392</v>
      </c>
      <c r="G105" s="265"/>
      <c r="H105" s="268">
        <v>0.40000000000000002</v>
      </c>
      <c r="I105" s="269"/>
      <c r="J105" s="265"/>
      <c r="K105" s="265"/>
      <c r="L105" s="270"/>
      <c r="M105" s="271"/>
      <c r="N105" s="272"/>
      <c r="O105" s="272"/>
      <c r="P105" s="272"/>
      <c r="Q105" s="272"/>
      <c r="R105" s="272"/>
      <c r="S105" s="272"/>
      <c r="T105" s="273"/>
      <c r="U105" s="15"/>
      <c r="V105" s="15"/>
      <c r="W105" s="15"/>
      <c r="X105" s="15"/>
      <c r="Y105" s="15"/>
      <c r="Z105" s="15"/>
      <c r="AA105" s="15"/>
      <c r="AB105" s="15"/>
      <c r="AC105" s="15"/>
      <c r="AD105" s="15"/>
      <c r="AE105" s="15"/>
      <c r="AT105" s="274" t="s">
        <v>1390</v>
      </c>
      <c r="AU105" s="274" t="s">
        <v>84</v>
      </c>
      <c r="AV105" s="15" t="s">
        <v>197</v>
      </c>
      <c r="AW105" s="15" t="s">
        <v>35</v>
      </c>
      <c r="AX105" s="15" t="s">
        <v>82</v>
      </c>
      <c r="AY105" s="274" t="s">
        <v>192</v>
      </c>
    </row>
    <row r="106" s="2" customFormat="1" ht="16.5" customHeight="1">
      <c r="A106" s="41"/>
      <c r="B106" s="42"/>
      <c r="C106" s="205" t="s">
        <v>207</v>
      </c>
      <c r="D106" s="205" t="s">
        <v>193</v>
      </c>
      <c r="E106" s="206" t="s">
        <v>4036</v>
      </c>
      <c r="F106" s="207" t="s">
        <v>4037</v>
      </c>
      <c r="G106" s="208" t="s">
        <v>785</v>
      </c>
      <c r="H106" s="209">
        <v>55</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84</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4038</v>
      </c>
    </row>
    <row r="107" s="2" customFormat="1">
      <c r="A107" s="41"/>
      <c r="B107" s="42"/>
      <c r="C107" s="43"/>
      <c r="D107" s="218" t="s">
        <v>199</v>
      </c>
      <c r="E107" s="43"/>
      <c r="F107" s="219" t="s">
        <v>4037</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84</v>
      </c>
    </row>
    <row r="108" s="2" customFormat="1">
      <c r="A108" s="41"/>
      <c r="B108" s="42"/>
      <c r="C108" s="43"/>
      <c r="D108" s="218" t="s">
        <v>200</v>
      </c>
      <c r="E108" s="43"/>
      <c r="F108" s="223" t="s">
        <v>4039</v>
      </c>
      <c r="G108" s="43"/>
      <c r="H108" s="43"/>
      <c r="I108" s="220"/>
      <c r="J108" s="43"/>
      <c r="K108" s="43"/>
      <c r="L108" s="47"/>
      <c r="M108" s="221"/>
      <c r="N108" s="222"/>
      <c r="O108" s="87"/>
      <c r="P108" s="87"/>
      <c r="Q108" s="87"/>
      <c r="R108" s="87"/>
      <c r="S108" s="87"/>
      <c r="T108" s="88"/>
      <c r="U108" s="41"/>
      <c r="V108" s="41"/>
      <c r="W108" s="41"/>
      <c r="X108" s="41"/>
      <c r="Y108" s="41"/>
      <c r="Z108" s="41"/>
      <c r="AA108" s="41"/>
      <c r="AB108" s="41"/>
      <c r="AC108" s="41"/>
      <c r="AD108" s="41"/>
      <c r="AE108" s="41"/>
      <c r="AT108" s="20" t="s">
        <v>200</v>
      </c>
      <c r="AU108" s="20" t="s">
        <v>84</v>
      </c>
    </row>
    <row r="109" s="16" customFormat="1">
      <c r="A109" s="16"/>
      <c r="B109" s="275"/>
      <c r="C109" s="276"/>
      <c r="D109" s="218" t="s">
        <v>1390</v>
      </c>
      <c r="E109" s="277" t="s">
        <v>19</v>
      </c>
      <c r="F109" s="278" t="s">
        <v>4040</v>
      </c>
      <c r="G109" s="276"/>
      <c r="H109" s="277" t="s">
        <v>19</v>
      </c>
      <c r="I109" s="279"/>
      <c r="J109" s="276"/>
      <c r="K109" s="276"/>
      <c r="L109" s="280"/>
      <c r="M109" s="281"/>
      <c r="N109" s="282"/>
      <c r="O109" s="282"/>
      <c r="P109" s="282"/>
      <c r="Q109" s="282"/>
      <c r="R109" s="282"/>
      <c r="S109" s="282"/>
      <c r="T109" s="283"/>
      <c r="U109" s="16"/>
      <c r="V109" s="16"/>
      <c r="W109" s="16"/>
      <c r="X109" s="16"/>
      <c r="Y109" s="16"/>
      <c r="Z109" s="16"/>
      <c r="AA109" s="16"/>
      <c r="AB109" s="16"/>
      <c r="AC109" s="16"/>
      <c r="AD109" s="16"/>
      <c r="AE109" s="16"/>
      <c r="AT109" s="284" t="s">
        <v>1390</v>
      </c>
      <c r="AU109" s="284" t="s">
        <v>84</v>
      </c>
      <c r="AV109" s="16" t="s">
        <v>82</v>
      </c>
      <c r="AW109" s="16" t="s">
        <v>35</v>
      </c>
      <c r="AX109" s="16" t="s">
        <v>74</v>
      </c>
      <c r="AY109" s="284" t="s">
        <v>192</v>
      </c>
    </row>
    <row r="110" s="14" customFormat="1">
      <c r="A110" s="14"/>
      <c r="B110" s="253"/>
      <c r="C110" s="254"/>
      <c r="D110" s="218" t="s">
        <v>1390</v>
      </c>
      <c r="E110" s="255" t="s">
        <v>19</v>
      </c>
      <c r="F110" s="256" t="s">
        <v>239</v>
      </c>
      <c r="G110" s="254"/>
      <c r="H110" s="257">
        <v>8</v>
      </c>
      <c r="I110" s="258"/>
      <c r="J110" s="254"/>
      <c r="K110" s="254"/>
      <c r="L110" s="259"/>
      <c r="M110" s="260"/>
      <c r="N110" s="261"/>
      <c r="O110" s="261"/>
      <c r="P110" s="261"/>
      <c r="Q110" s="261"/>
      <c r="R110" s="261"/>
      <c r="S110" s="261"/>
      <c r="T110" s="262"/>
      <c r="U110" s="14"/>
      <c r="V110" s="14"/>
      <c r="W110" s="14"/>
      <c r="X110" s="14"/>
      <c r="Y110" s="14"/>
      <c r="Z110" s="14"/>
      <c r="AA110" s="14"/>
      <c r="AB110" s="14"/>
      <c r="AC110" s="14"/>
      <c r="AD110" s="14"/>
      <c r="AE110" s="14"/>
      <c r="AT110" s="263" t="s">
        <v>1390</v>
      </c>
      <c r="AU110" s="263" t="s">
        <v>84</v>
      </c>
      <c r="AV110" s="14" t="s">
        <v>84</v>
      </c>
      <c r="AW110" s="14" t="s">
        <v>35</v>
      </c>
      <c r="AX110" s="14" t="s">
        <v>74</v>
      </c>
      <c r="AY110" s="263" t="s">
        <v>192</v>
      </c>
    </row>
    <row r="111" s="16" customFormat="1">
      <c r="A111" s="16"/>
      <c r="B111" s="275"/>
      <c r="C111" s="276"/>
      <c r="D111" s="218" t="s">
        <v>1390</v>
      </c>
      <c r="E111" s="277" t="s">
        <v>19</v>
      </c>
      <c r="F111" s="278" t="s">
        <v>4041</v>
      </c>
      <c r="G111" s="276"/>
      <c r="H111" s="277" t="s">
        <v>19</v>
      </c>
      <c r="I111" s="279"/>
      <c r="J111" s="276"/>
      <c r="K111" s="276"/>
      <c r="L111" s="280"/>
      <c r="M111" s="281"/>
      <c r="N111" s="282"/>
      <c r="O111" s="282"/>
      <c r="P111" s="282"/>
      <c r="Q111" s="282"/>
      <c r="R111" s="282"/>
      <c r="S111" s="282"/>
      <c r="T111" s="283"/>
      <c r="U111" s="16"/>
      <c r="V111" s="16"/>
      <c r="W111" s="16"/>
      <c r="X111" s="16"/>
      <c r="Y111" s="16"/>
      <c r="Z111" s="16"/>
      <c r="AA111" s="16"/>
      <c r="AB111" s="16"/>
      <c r="AC111" s="16"/>
      <c r="AD111" s="16"/>
      <c r="AE111" s="16"/>
      <c r="AT111" s="284" t="s">
        <v>1390</v>
      </c>
      <c r="AU111" s="284" t="s">
        <v>84</v>
      </c>
      <c r="AV111" s="16" t="s">
        <v>82</v>
      </c>
      <c r="AW111" s="16" t="s">
        <v>35</v>
      </c>
      <c r="AX111" s="16" t="s">
        <v>74</v>
      </c>
      <c r="AY111" s="284" t="s">
        <v>192</v>
      </c>
    </row>
    <row r="112" s="14" customFormat="1">
      <c r="A112" s="14"/>
      <c r="B112" s="253"/>
      <c r="C112" s="254"/>
      <c r="D112" s="218" t="s">
        <v>1390</v>
      </c>
      <c r="E112" s="255" t="s">
        <v>19</v>
      </c>
      <c r="F112" s="256" t="s">
        <v>512</v>
      </c>
      <c r="G112" s="254"/>
      <c r="H112" s="257">
        <v>47</v>
      </c>
      <c r="I112" s="258"/>
      <c r="J112" s="254"/>
      <c r="K112" s="254"/>
      <c r="L112" s="259"/>
      <c r="M112" s="260"/>
      <c r="N112" s="261"/>
      <c r="O112" s="261"/>
      <c r="P112" s="261"/>
      <c r="Q112" s="261"/>
      <c r="R112" s="261"/>
      <c r="S112" s="261"/>
      <c r="T112" s="262"/>
      <c r="U112" s="14"/>
      <c r="V112" s="14"/>
      <c r="W112" s="14"/>
      <c r="X112" s="14"/>
      <c r="Y112" s="14"/>
      <c r="Z112" s="14"/>
      <c r="AA112" s="14"/>
      <c r="AB112" s="14"/>
      <c r="AC112" s="14"/>
      <c r="AD112" s="14"/>
      <c r="AE112" s="14"/>
      <c r="AT112" s="263" t="s">
        <v>1390</v>
      </c>
      <c r="AU112" s="263" t="s">
        <v>84</v>
      </c>
      <c r="AV112" s="14" t="s">
        <v>84</v>
      </c>
      <c r="AW112" s="14" t="s">
        <v>35</v>
      </c>
      <c r="AX112" s="14" t="s">
        <v>74</v>
      </c>
      <c r="AY112" s="263" t="s">
        <v>192</v>
      </c>
    </row>
    <row r="113" s="15" customFormat="1">
      <c r="A113" s="15"/>
      <c r="B113" s="264"/>
      <c r="C113" s="265"/>
      <c r="D113" s="218" t="s">
        <v>1390</v>
      </c>
      <c r="E113" s="266" t="s">
        <v>19</v>
      </c>
      <c r="F113" s="267" t="s">
        <v>1392</v>
      </c>
      <c r="G113" s="265"/>
      <c r="H113" s="268">
        <v>55</v>
      </c>
      <c r="I113" s="269"/>
      <c r="J113" s="265"/>
      <c r="K113" s="265"/>
      <c r="L113" s="270"/>
      <c r="M113" s="271"/>
      <c r="N113" s="272"/>
      <c r="O113" s="272"/>
      <c r="P113" s="272"/>
      <c r="Q113" s="272"/>
      <c r="R113" s="272"/>
      <c r="S113" s="272"/>
      <c r="T113" s="273"/>
      <c r="U113" s="15"/>
      <c r="V113" s="15"/>
      <c r="W113" s="15"/>
      <c r="X113" s="15"/>
      <c r="Y113" s="15"/>
      <c r="Z113" s="15"/>
      <c r="AA113" s="15"/>
      <c r="AB113" s="15"/>
      <c r="AC113" s="15"/>
      <c r="AD113" s="15"/>
      <c r="AE113" s="15"/>
      <c r="AT113" s="274" t="s">
        <v>1390</v>
      </c>
      <c r="AU113" s="274" t="s">
        <v>84</v>
      </c>
      <c r="AV113" s="15" t="s">
        <v>197</v>
      </c>
      <c r="AW113" s="15" t="s">
        <v>35</v>
      </c>
      <c r="AX113" s="15" t="s">
        <v>82</v>
      </c>
      <c r="AY113" s="274" t="s">
        <v>192</v>
      </c>
    </row>
    <row r="114" s="2" customFormat="1" ht="16.5" customHeight="1">
      <c r="A114" s="41"/>
      <c r="B114" s="42"/>
      <c r="C114" s="243" t="s">
        <v>197</v>
      </c>
      <c r="D114" s="243" t="s">
        <v>247</v>
      </c>
      <c r="E114" s="244" t="s">
        <v>4042</v>
      </c>
      <c r="F114" s="245" t="s">
        <v>4043</v>
      </c>
      <c r="G114" s="246" t="s">
        <v>785</v>
      </c>
      <c r="H114" s="247">
        <v>8</v>
      </c>
      <c r="I114" s="248"/>
      <c r="J114" s="249">
        <f>ROUND(I114*H114,2)</f>
        <v>0</v>
      </c>
      <c r="K114" s="245" t="s">
        <v>19</v>
      </c>
      <c r="L114" s="250"/>
      <c r="M114" s="251" t="s">
        <v>19</v>
      </c>
      <c r="N114" s="252"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239</v>
      </c>
      <c r="AT114" s="216" t="s">
        <v>247</v>
      </c>
      <c r="AU114" s="216" t="s">
        <v>84</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4044</v>
      </c>
    </row>
    <row r="115" s="2" customFormat="1">
      <c r="A115" s="41"/>
      <c r="B115" s="42"/>
      <c r="C115" s="43"/>
      <c r="D115" s="218" t="s">
        <v>199</v>
      </c>
      <c r="E115" s="43"/>
      <c r="F115" s="219" t="s">
        <v>4043</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84</v>
      </c>
    </row>
    <row r="116" s="2" customFormat="1" ht="16.5" customHeight="1">
      <c r="A116" s="41"/>
      <c r="B116" s="42"/>
      <c r="C116" s="243" t="s">
        <v>221</v>
      </c>
      <c r="D116" s="243" t="s">
        <v>247</v>
      </c>
      <c r="E116" s="244" t="s">
        <v>4045</v>
      </c>
      <c r="F116" s="245" t="s">
        <v>4046</v>
      </c>
      <c r="G116" s="246" t="s">
        <v>785</v>
      </c>
      <c r="H116" s="247">
        <v>47</v>
      </c>
      <c r="I116" s="248"/>
      <c r="J116" s="249">
        <f>ROUND(I116*H116,2)</f>
        <v>0</v>
      </c>
      <c r="K116" s="245" t="s">
        <v>19</v>
      </c>
      <c r="L116" s="250"/>
      <c r="M116" s="251" t="s">
        <v>19</v>
      </c>
      <c r="N116" s="252" t="s">
        <v>45</v>
      </c>
      <c r="O116" s="87"/>
      <c r="P116" s="214">
        <f>O116*H116</f>
        <v>0</v>
      </c>
      <c r="Q116" s="214">
        <v>0</v>
      </c>
      <c r="R116" s="214">
        <f>Q116*H116</f>
        <v>0</v>
      </c>
      <c r="S116" s="214">
        <v>0</v>
      </c>
      <c r="T116" s="215">
        <f>S116*H116</f>
        <v>0</v>
      </c>
      <c r="U116" s="41"/>
      <c r="V116" s="41"/>
      <c r="W116" s="41"/>
      <c r="X116" s="41"/>
      <c r="Y116" s="41"/>
      <c r="Z116" s="41"/>
      <c r="AA116" s="41"/>
      <c r="AB116" s="41"/>
      <c r="AC116" s="41"/>
      <c r="AD116" s="41"/>
      <c r="AE116" s="41"/>
      <c r="AR116" s="216" t="s">
        <v>239</v>
      </c>
      <c r="AT116" s="216" t="s">
        <v>247</v>
      </c>
      <c r="AU116" s="216" t="s">
        <v>84</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4047</v>
      </c>
    </row>
    <row r="117" s="2" customFormat="1">
      <c r="A117" s="41"/>
      <c r="B117" s="42"/>
      <c r="C117" s="43"/>
      <c r="D117" s="218" t="s">
        <v>199</v>
      </c>
      <c r="E117" s="43"/>
      <c r="F117" s="219" t="s">
        <v>4046</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84</v>
      </c>
    </row>
    <row r="118" s="12" customFormat="1" ht="22.8" customHeight="1">
      <c r="A118" s="12"/>
      <c r="B118" s="191"/>
      <c r="C118" s="192"/>
      <c r="D118" s="193" t="s">
        <v>73</v>
      </c>
      <c r="E118" s="224" t="s">
        <v>244</v>
      </c>
      <c r="F118" s="224" t="s">
        <v>2287</v>
      </c>
      <c r="G118" s="192"/>
      <c r="H118" s="192"/>
      <c r="I118" s="195"/>
      <c r="J118" s="225">
        <f>BK118</f>
        <v>0</v>
      </c>
      <c r="K118" s="192"/>
      <c r="L118" s="197"/>
      <c r="M118" s="198"/>
      <c r="N118" s="199"/>
      <c r="O118" s="199"/>
      <c r="P118" s="200">
        <f>SUM(P119:P136)</f>
        <v>0</v>
      </c>
      <c r="Q118" s="199"/>
      <c r="R118" s="200">
        <f>SUM(R119:R136)</f>
        <v>0</v>
      </c>
      <c r="S118" s="199"/>
      <c r="T118" s="201">
        <f>SUM(T119:T136)</f>
        <v>0</v>
      </c>
      <c r="U118" s="12"/>
      <c r="V118" s="12"/>
      <c r="W118" s="12"/>
      <c r="X118" s="12"/>
      <c r="Y118" s="12"/>
      <c r="Z118" s="12"/>
      <c r="AA118" s="12"/>
      <c r="AB118" s="12"/>
      <c r="AC118" s="12"/>
      <c r="AD118" s="12"/>
      <c r="AE118" s="12"/>
      <c r="AR118" s="202" t="s">
        <v>82</v>
      </c>
      <c r="AT118" s="203" t="s">
        <v>73</v>
      </c>
      <c r="AU118" s="203" t="s">
        <v>82</v>
      </c>
      <c r="AY118" s="202" t="s">
        <v>192</v>
      </c>
      <c r="BK118" s="204">
        <f>SUM(BK119:BK136)</f>
        <v>0</v>
      </c>
    </row>
    <row r="119" s="2" customFormat="1" ht="16.5" customHeight="1">
      <c r="A119" s="41"/>
      <c r="B119" s="42"/>
      <c r="C119" s="205" t="s">
        <v>228</v>
      </c>
      <c r="D119" s="205" t="s">
        <v>193</v>
      </c>
      <c r="E119" s="206" t="s">
        <v>4048</v>
      </c>
      <c r="F119" s="207" t="s">
        <v>4049</v>
      </c>
      <c r="G119" s="208" t="s">
        <v>785</v>
      </c>
      <c r="H119" s="209">
        <v>6</v>
      </c>
      <c r="I119" s="210"/>
      <c r="J119" s="211">
        <f>ROUND(I119*H119,2)</f>
        <v>0</v>
      </c>
      <c r="K119" s="207" t="s">
        <v>19</v>
      </c>
      <c r="L119" s="47"/>
      <c r="M119" s="212" t="s">
        <v>19</v>
      </c>
      <c r="N119" s="213" t="s">
        <v>45</v>
      </c>
      <c r="O119" s="87"/>
      <c r="P119" s="214">
        <f>O119*H119</f>
        <v>0</v>
      </c>
      <c r="Q119" s="214">
        <v>0</v>
      </c>
      <c r="R119" s="214">
        <f>Q119*H119</f>
        <v>0</v>
      </c>
      <c r="S119" s="214">
        <v>0</v>
      </c>
      <c r="T119" s="215">
        <f>S119*H119</f>
        <v>0</v>
      </c>
      <c r="U119" s="41"/>
      <c r="V119" s="41"/>
      <c r="W119" s="41"/>
      <c r="X119" s="41"/>
      <c r="Y119" s="41"/>
      <c r="Z119" s="41"/>
      <c r="AA119" s="41"/>
      <c r="AB119" s="41"/>
      <c r="AC119" s="41"/>
      <c r="AD119" s="41"/>
      <c r="AE119" s="41"/>
      <c r="AR119" s="216" t="s">
        <v>197</v>
      </c>
      <c r="AT119" s="216" t="s">
        <v>193</v>
      </c>
      <c r="AU119" s="216" t="s">
        <v>84</v>
      </c>
      <c r="AY119" s="20" t="s">
        <v>192</v>
      </c>
      <c r="BE119" s="217">
        <f>IF(N119="základní",J119,0)</f>
        <v>0</v>
      </c>
      <c r="BF119" s="217">
        <f>IF(N119="snížená",J119,0)</f>
        <v>0</v>
      </c>
      <c r="BG119" s="217">
        <f>IF(N119="zákl. přenesená",J119,0)</f>
        <v>0</v>
      </c>
      <c r="BH119" s="217">
        <f>IF(N119="sníž. přenesená",J119,0)</f>
        <v>0</v>
      </c>
      <c r="BI119" s="217">
        <f>IF(N119="nulová",J119,0)</f>
        <v>0</v>
      </c>
      <c r="BJ119" s="20" t="s">
        <v>82</v>
      </c>
      <c r="BK119" s="217">
        <f>ROUND(I119*H119,2)</f>
        <v>0</v>
      </c>
      <c r="BL119" s="20" t="s">
        <v>197</v>
      </c>
      <c r="BM119" s="216" t="s">
        <v>4050</v>
      </c>
    </row>
    <row r="120" s="2" customFormat="1">
      <c r="A120" s="41"/>
      <c r="B120" s="42"/>
      <c r="C120" s="43"/>
      <c r="D120" s="218" t="s">
        <v>199</v>
      </c>
      <c r="E120" s="43"/>
      <c r="F120" s="219" t="s">
        <v>4049</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199</v>
      </c>
      <c r="AU120" s="20" t="s">
        <v>84</v>
      </c>
    </row>
    <row r="121" s="2" customFormat="1">
      <c r="A121" s="41"/>
      <c r="B121" s="42"/>
      <c r="C121" s="43"/>
      <c r="D121" s="218" t="s">
        <v>200</v>
      </c>
      <c r="E121" s="43"/>
      <c r="F121" s="223" t="s">
        <v>4051</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200</v>
      </c>
      <c r="AU121" s="20" t="s">
        <v>84</v>
      </c>
    </row>
    <row r="122" s="16" customFormat="1">
      <c r="A122" s="16"/>
      <c r="B122" s="275"/>
      <c r="C122" s="276"/>
      <c r="D122" s="218" t="s">
        <v>1390</v>
      </c>
      <c r="E122" s="277" t="s">
        <v>19</v>
      </c>
      <c r="F122" s="278" t="s">
        <v>4052</v>
      </c>
      <c r="G122" s="276"/>
      <c r="H122" s="277" t="s">
        <v>19</v>
      </c>
      <c r="I122" s="279"/>
      <c r="J122" s="276"/>
      <c r="K122" s="276"/>
      <c r="L122" s="280"/>
      <c r="M122" s="281"/>
      <c r="N122" s="282"/>
      <c r="O122" s="282"/>
      <c r="P122" s="282"/>
      <c r="Q122" s="282"/>
      <c r="R122" s="282"/>
      <c r="S122" s="282"/>
      <c r="T122" s="283"/>
      <c r="U122" s="16"/>
      <c r="V122" s="16"/>
      <c r="W122" s="16"/>
      <c r="X122" s="16"/>
      <c r="Y122" s="16"/>
      <c r="Z122" s="16"/>
      <c r="AA122" s="16"/>
      <c r="AB122" s="16"/>
      <c r="AC122" s="16"/>
      <c r="AD122" s="16"/>
      <c r="AE122" s="16"/>
      <c r="AT122" s="284" t="s">
        <v>1390</v>
      </c>
      <c r="AU122" s="284" t="s">
        <v>84</v>
      </c>
      <c r="AV122" s="16" t="s">
        <v>82</v>
      </c>
      <c r="AW122" s="16" t="s">
        <v>35</v>
      </c>
      <c r="AX122" s="16" t="s">
        <v>74</v>
      </c>
      <c r="AY122" s="284" t="s">
        <v>192</v>
      </c>
    </row>
    <row r="123" s="14" customFormat="1">
      <c r="A123" s="14"/>
      <c r="B123" s="253"/>
      <c r="C123" s="254"/>
      <c r="D123" s="218" t="s">
        <v>1390</v>
      </c>
      <c r="E123" s="255" t="s">
        <v>19</v>
      </c>
      <c r="F123" s="256" t="s">
        <v>197</v>
      </c>
      <c r="G123" s="254"/>
      <c r="H123" s="257">
        <v>4</v>
      </c>
      <c r="I123" s="258"/>
      <c r="J123" s="254"/>
      <c r="K123" s="254"/>
      <c r="L123" s="259"/>
      <c r="M123" s="260"/>
      <c r="N123" s="261"/>
      <c r="O123" s="261"/>
      <c r="P123" s="261"/>
      <c r="Q123" s="261"/>
      <c r="R123" s="261"/>
      <c r="S123" s="261"/>
      <c r="T123" s="262"/>
      <c r="U123" s="14"/>
      <c r="V123" s="14"/>
      <c r="W123" s="14"/>
      <c r="X123" s="14"/>
      <c r="Y123" s="14"/>
      <c r="Z123" s="14"/>
      <c r="AA123" s="14"/>
      <c r="AB123" s="14"/>
      <c r="AC123" s="14"/>
      <c r="AD123" s="14"/>
      <c r="AE123" s="14"/>
      <c r="AT123" s="263" t="s">
        <v>1390</v>
      </c>
      <c r="AU123" s="263" t="s">
        <v>84</v>
      </c>
      <c r="AV123" s="14" t="s">
        <v>84</v>
      </c>
      <c r="AW123" s="14" t="s">
        <v>35</v>
      </c>
      <c r="AX123" s="14" t="s">
        <v>74</v>
      </c>
      <c r="AY123" s="263" t="s">
        <v>192</v>
      </c>
    </row>
    <row r="124" s="16" customFormat="1">
      <c r="A124" s="16"/>
      <c r="B124" s="275"/>
      <c r="C124" s="276"/>
      <c r="D124" s="218" t="s">
        <v>1390</v>
      </c>
      <c r="E124" s="277" t="s">
        <v>19</v>
      </c>
      <c r="F124" s="278" t="s">
        <v>4053</v>
      </c>
      <c r="G124" s="276"/>
      <c r="H124" s="277" t="s">
        <v>19</v>
      </c>
      <c r="I124" s="279"/>
      <c r="J124" s="276"/>
      <c r="K124" s="276"/>
      <c r="L124" s="280"/>
      <c r="M124" s="281"/>
      <c r="N124" s="282"/>
      <c r="O124" s="282"/>
      <c r="P124" s="282"/>
      <c r="Q124" s="282"/>
      <c r="R124" s="282"/>
      <c r="S124" s="282"/>
      <c r="T124" s="283"/>
      <c r="U124" s="16"/>
      <c r="V124" s="16"/>
      <c r="W124" s="16"/>
      <c r="X124" s="16"/>
      <c r="Y124" s="16"/>
      <c r="Z124" s="16"/>
      <c r="AA124" s="16"/>
      <c r="AB124" s="16"/>
      <c r="AC124" s="16"/>
      <c r="AD124" s="16"/>
      <c r="AE124" s="16"/>
      <c r="AT124" s="284" t="s">
        <v>1390</v>
      </c>
      <c r="AU124" s="284" t="s">
        <v>84</v>
      </c>
      <c r="AV124" s="16" t="s">
        <v>82</v>
      </c>
      <c r="AW124" s="16" t="s">
        <v>35</v>
      </c>
      <c r="AX124" s="16" t="s">
        <v>74</v>
      </c>
      <c r="AY124" s="284" t="s">
        <v>192</v>
      </c>
    </row>
    <row r="125" s="14" customFormat="1">
      <c r="A125" s="14"/>
      <c r="B125" s="253"/>
      <c r="C125" s="254"/>
      <c r="D125" s="218" t="s">
        <v>1390</v>
      </c>
      <c r="E125" s="255" t="s">
        <v>19</v>
      </c>
      <c r="F125" s="256" t="s">
        <v>84</v>
      </c>
      <c r="G125" s="254"/>
      <c r="H125" s="257">
        <v>2</v>
      </c>
      <c r="I125" s="258"/>
      <c r="J125" s="254"/>
      <c r="K125" s="254"/>
      <c r="L125" s="259"/>
      <c r="M125" s="260"/>
      <c r="N125" s="261"/>
      <c r="O125" s="261"/>
      <c r="P125" s="261"/>
      <c r="Q125" s="261"/>
      <c r="R125" s="261"/>
      <c r="S125" s="261"/>
      <c r="T125" s="262"/>
      <c r="U125" s="14"/>
      <c r="V125" s="14"/>
      <c r="W125" s="14"/>
      <c r="X125" s="14"/>
      <c r="Y125" s="14"/>
      <c r="Z125" s="14"/>
      <c r="AA125" s="14"/>
      <c r="AB125" s="14"/>
      <c r="AC125" s="14"/>
      <c r="AD125" s="14"/>
      <c r="AE125" s="14"/>
      <c r="AT125" s="263" t="s">
        <v>1390</v>
      </c>
      <c r="AU125" s="263" t="s">
        <v>84</v>
      </c>
      <c r="AV125" s="14" t="s">
        <v>84</v>
      </c>
      <c r="AW125" s="14" t="s">
        <v>35</v>
      </c>
      <c r="AX125" s="14" t="s">
        <v>74</v>
      </c>
      <c r="AY125" s="263" t="s">
        <v>192</v>
      </c>
    </row>
    <row r="126" s="15" customFormat="1">
      <c r="A126" s="15"/>
      <c r="B126" s="264"/>
      <c r="C126" s="265"/>
      <c r="D126" s="218" t="s">
        <v>1390</v>
      </c>
      <c r="E126" s="266" t="s">
        <v>19</v>
      </c>
      <c r="F126" s="267" t="s">
        <v>1392</v>
      </c>
      <c r="G126" s="265"/>
      <c r="H126" s="268">
        <v>6</v>
      </c>
      <c r="I126" s="269"/>
      <c r="J126" s="265"/>
      <c r="K126" s="265"/>
      <c r="L126" s="270"/>
      <c r="M126" s="271"/>
      <c r="N126" s="272"/>
      <c r="O126" s="272"/>
      <c r="P126" s="272"/>
      <c r="Q126" s="272"/>
      <c r="R126" s="272"/>
      <c r="S126" s="272"/>
      <c r="T126" s="273"/>
      <c r="U126" s="15"/>
      <c r="V126" s="15"/>
      <c r="W126" s="15"/>
      <c r="X126" s="15"/>
      <c r="Y126" s="15"/>
      <c r="Z126" s="15"/>
      <c r="AA126" s="15"/>
      <c r="AB126" s="15"/>
      <c r="AC126" s="15"/>
      <c r="AD126" s="15"/>
      <c r="AE126" s="15"/>
      <c r="AT126" s="274" t="s">
        <v>1390</v>
      </c>
      <c r="AU126" s="274" t="s">
        <v>84</v>
      </c>
      <c r="AV126" s="15" t="s">
        <v>197</v>
      </c>
      <c r="AW126" s="15" t="s">
        <v>35</v>
      </c>
      <c r="AX126" s="15" t="s">
        <v>82</v>
      </c>
      <c r="AY126" s="274" t="s">
        <v>192</v>
      </c>
    </row>
    <row r="127" s="2" customFormat="1" ht="16.5" customHeight="1">
      <c r="A127" s="41"/>
      <c r="B127" s="42"/>
      <c r="C127" s="243" t="s">
        <v>234</v>
      </c>
      <c r="D127" s="243" t="s">
        <v>247</v>
      </c>
      <c r="E127" s="244" t="s">
        <v>4054</v>
      </c>
      <c r="F127" s="245" t="s">
        <v>4055</v>
      </c>
      <c r="G127" s="246" t="s">
        <v>785</v>
      </c>
      <c r="H127" s="247">
        <v>6</v>
      </c>
      <c r="I127" s="248"/>
      <c r="J127" s="249">
        <f>ROUND(I127*H127,2)</f>
        <v>0</v>
      </c>
      <c r="K127" s="245" t="s">
        <v>19</v>
      </c>
      <c r="L127" s="250"/>
      <c r="M127" s="251" t="s">
        <v>19</v>
      </c>
      <c r="N127" s="252"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239</v>
      </c>
      <c r="AT127" s="216" t="s">
        <v>247</v>
      </c>
      <c r="AU127" s="216" t="s">
        <v>84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4056</v>
      </c>
    </row>
    <row r="128" s="2" customFormat="1">
      <c r="A128" s="41"/>
      <c r="B128" s="42"/>
      <c r="C128" s="43"/>
      <c r="D128" s="218" t="s">
        <v>199</v>
      </c>
      <c r="E128" s="43"/>
      <c r="F128" s="219" t="s">
        <v>4055</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84</v>
      </c>
    </row>
    <row r="129" s="2" customFormat="1" ht="16.5" customHeight="1">
      <c r="A129" s="41"/>
      <c r="B129" s="42"/>
      <c r="C129" s="205" t="s">
        <v>239</v>
      </c>
      <c r="D129" s="205" t="s">
        <v>193</v>
      </c>
      <c r="E129" s="206" t="s">
        <v>4057</v>
      </c>
      <c r="F129" s="207" t="s">
        <v>4058</v>
      </c>
      <c r="G129" s="208" t="s">
        <v>785</v>
      </c>
      <c r="H129" s="209">
        <v>8</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84</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4059</v>
      </c>
    </row>
    <row r="130" s="2" customFormat="1">
      <c r="A130" s="41"/>
      <c r="B130" s="42"/>
      <c r="C130" s="43"/>
      <c r="D130" s="218" t="s">
        <v>199</v>
      </c>
      <c r="E130" s="43"/>
      <c r="F130" s="219" t="s">
        <v>4058</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84</v>
      </c>
    </row>
    <row r="131" s="2" customFormat="1">
      <c r="A131" s="41"/>
      <c r="B131" s="42"/>
      <c r="C131" s="43"/>
      <c r="D131" s="218" t="s">
        <v>200</v>
      </c>
      <c r="E131" s="43"/>
      <c r="F131" s="223" t="s">
        <v>4060</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200</v>
      </c>
      <c r="AU131" s="20" t="s">
        <v>84</v>
      </c>
    </row>
    <row r="132" s="16" customFormat="1">
      <c r="A132" s="16"/>
      <c r="B132" s="275"/>
      <c r="C132" s="276"/>
      <c r="D132" s="218" t="s">
        <v>1390</v>
      </c>
      <c r="E132" s="277" t="s">
        <v>19</v>
      </c>
      <c r="F132" s="278" t="s">
        <v>4061</v>
      </c>
      <c r="G132" s="276"/>
      <c r="H132" s="277" t="s">
        <v>19</v>
      </c>
      <c r="I132" s="279"/>
      <c r="J132" s="276"/>
      <c r="K132" s="276"/>
      <c r="L132" s="280"/>
      <c r="M132" s="281"/>
      <c r="N132" s="282"/>
      <c r="O132" s="282"/>
      <c r="P132" s="282"/>
      <c r="Q132" s="282"/>
      <c r="R132" s="282"/>
      <c r="S132" s="282"/>
      <c r="T132" s="283"/>
      <c r="U132" s="16"/>
      <c r="V132" s="16"/>
      <c r="W132" s="16"/>
      <c r="X132" s="16"/>
      <c r="Y132" s="16"/>
      <c r="Z132" s="16"/>
      <c r="AA132" s="16"/>
      <c r="AB132" s="16"/>
      <c r="AC132" s="16"/>
      <c r="AD132" s="16"/>
      <c r="AE132" s="16"/>
      <c r="AT132" s="284" t="s">
        <v>1390</v>
      </c>
      <c r="AU132" s="284" t="s">
        <v>84</v>
      </c>
      <c r="AV132" s="16" t="s">
        <v>82</v>
      </c>
      <c r="AW132" s="16" t="s">
        <v>35</v>
      </c>
      <c r="AX132" s="16" t="s">
        <v>74</v>
      </c>
      <c r="AY132" s="284" t="s">
        <v>192</v>
      </c>
    </row>
    <row r="133" s="14" customFormat="1">
      <c r="A133" s="14"/>
      <c r="B133" s="253"/>
      <c r="C133" s="254"/>
      <c r="D133" s="218" t="s">
        <v>1390</v>
      </c>
      <c r="E133" s="255" t="s">
        <v>19</v>
      </c>
      <c r="F133" s="256" t="s">
        <v>239</v>
      </c>
      <c r="G133" s="254"/>
      <c r="H133" s="257">
        <v>8</v>
      </c>
      <c r="I133" s="258"/>
      <c r="J133" s="254"/>
      <c r="K133" s="254"/>
      <c r="L133" s="259"/>
      <c r="M133" s="260"/>
      <c r="N133" s="261"/>
      <c r="O133" s="261"/>
      <c r="P133" s="261"/>
      <c r="Q133" s="261"/>
      <c r="R133" s="261"/>
      <c r="S133" s="261"/>
      <c r="T133" s="262"/>
      <c r="U133" s="14"/>
      <c r="V133" s="14"/>
      <c r="W133" s="14"/>
      <c r="X133" s="14"/>
      <c r="Y133" s="14"/>
      <c r="Z133" s="14"/>
      <c r="AA133" s="14"/>
      <c r="AB133" s="14"/>
      <c r="AC133" s="14"/>
      <c r="AD133" s="14"/>
      <c r="AE133" s="14"/>
      <c r="AT133" s="263" t="s">
        <v>1390</v>
      </c>
      <c r="AU133" s="263" t="s">
        <v>84</v>
      </c>
      <c r="AV133" s="14" t="s">
        <v>84</v>
      </c>
      <c r="AW133" s="14" t="s">
        <v>35</v>
      </c>
      <c r="AX133" s="14" t="s">
        <v>74</v>
      </c>
      <c r="AY133" s="263" t="s">
        <v>192</v>
      </c>
    </row>
    <row r="134" s="15" customFormat="1">
      <c r="A134" s="15"/>
      <c r="B134" s="264"/>
      <c r="C134" s="265"/>
      <c r="D134" s="218" t="s">
        <v>1390</v>
      </c>
      <c r="E134" s="266" t="s">
        <v>19</v>
      </c>
      <c r="F134" s="267" t="s">
        <v>1392</v>
      </c>
      <c r="G134" s="265"/>
      <c r="H134" s="268">
        <v>8</v>
      </c>
      <c r="I134" s="269"/>
      <c r="J134" s="265"/>
      <c r="K134" s="265"/>
      <c r="L134" s="270"/>
      <c r="M134" s="271"/>
      <c r="N134" s="272"/>
      <c r="O134" s="272"/>
      <c r="P134" s="272"/>
      <c r="Q134" s="272"/>
      <c r="R134" s="272"/>
      <c r="S134" s="272"/>
      <c r="T134" s="273"/>
      <c r="U134" s="15"/>
      <c r="V134" s="15"/>
      <c r="W134" s="15"/>
      <c r="X134" s="15"/>
      <c r="Y134" s="15"/>
      <c r="Z134" s="15"/>
      <c r="AA134" s="15"/>
      <c r="AB134" s="15"/>
      <c r="AC134" s="15"/>
      <c r="AD134" s="15"/>
      <c r="AE134" s="15"/>
      <c r="AT134" s="274" t="s">
        <v>1390</v>
      </c>
      <c r="AU134" s="274" t="s">
        <v>84</v>
      </c>
      <c r="AV134" s="15" t="s">
        <v>197</v>
      </c>
      <c r="AW134" s="15" t="s">
        <v>35</v>
      </c>
      <c r="AX134" s="15" t="s">
        <v>82</v>
      </c>
      <c r="AY134" s="274" t="s">
        <v>192</v>
      </c>
    </row>
    <row r="135" s="2" customFormat="1" ht="16.5" customHeight="1">
      <c r="A135" s="41"/>
      <c r="B135" s="42"/>
      <c r="C135" s="243" t="s">
        <v>244</v>
      </c>
      <c r="D135" s="243" t="s">
        <v>247</v>
      </c>
      <c r="E135" s="244" t="s">
        <v>4062</v>
      </c>
      <c r="F135" s="245" t="s">
        <v>4063</v>
      </c>
      <c r="G135" s="246" t="s">
        <v>785</v>
      </c>
      <c r="H135" s="247">
        <v>8</v>
      </c>
      <c r="I135" s="248"/>
      <c r="J135" s="249">
        <f>ROUND(I135*H135,2)</f>
        <v>0</v>
      </c>
      <c r="K135" s="245" t="s">
        <v>19</v>
      </c>
      <c r="L135" s="250"/>
      <c r="M135" s="251" t="s">
        <v>19</v>
      </c>
      <c r="N135" s="252"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239</v>
      </c>
      <c r="AT135" s="216" t="s">
        <v>247</v>
      </c>
      <c r="AU135" s="216" t="s">
        <v>84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4064</v>
      </c>
    </row>
    <row r="136" s="2" customFormat="1">
      <c r="A136" s="41"/>
      <c r="B136" s="42"/>
      <c r="C136" s="43"/>
      <c r="D136" s="218" t="s">
        <v>199</v>
      </c>
      <c r="E136" s="43"/>
      <c r="F136" s="219" t="s">
        <v>4063</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84</v>
      </c>
    </row>
    <row r="137" s="12" customFormat="1" ht="22.8" customHeight="1">
      <c r="A137" s="12"/>
      <c r="B137" s="191"/>
      <c r="C137" s="192"/>
      <c r="D137" s="193" t="s">
        <v>73</v>
      </c>
      <c r="E137" s="224" t="s">
        <v>2990</v>
      </c>
      <c r="F137" s="224" t="s">
        <v>2991</v>
      </c>
      <c r="G137" s="192"/>
      <c r="H137" s="192"/>
      <c r="I137" s="195"/>
      <c r="J137" s="225">
        <f>BK137</f>
        <v>0</v>
      </c>
      <c r="K137" s="192"/>
      <c r="L137" s="197"/>
      <c r="M137" s="198"/>
      <c r="N137" s="199"/>
      <c r="O137" s="199"/>
      <c r="P137" s="200">
        <f>SUM(P138:P149)</f>
        <v>0</v>
      </c>
      <c r="Q137" s="199"/>
      <c r="R137" s="200">
        <f>SUM(R138:R149)</f>
        <v>0</v>
      </c>
      <c r="S137" s="199"/>
      <c r="T137" s="201">
        <f>SUM(T138:T149)</f>
        <v>0</v>
      </c>
      <c r="U137" s="12"/>
      <c r="V137" s="12"/>
      <c r="W137" s="12"/>
      <c r="X137" s="12"/>
      <c r="Y137" s="12"/>
      <c r="Z137" s="12"/>
      <c r="AA137" s="12"/>
      <c r="AB137" s="12"/>
      <c r="AC137" s="12"/>
      <c r="AD137" s="12"/>
      <c r="AE137" s="12"/>
      <c r="AR137" s="202" t="s">
        <v>82</v>
      </c>
      <c r="AT137" s="203" t="s">
        <v>73</v>
      </c>
      <c r="AU137" s="203" t="s">
        <v>82</v>
      </c>
      <c r="AY137" s="202" t="s">
        <v>192</v>
      </c>
      <c r="BK137" s="204">
        <f>SUM(BK138:BK149)</f>
        <v>0</v>
      </c>
    </row>
    <row r="138" s="2" customFormat="1" ht="24.15" customHeight="1">
      <c r="A138" s="41"/>
      <c r="B138" s="42"/>
      <c r="C138" s="205" t="s">
        <v>250</v>
      </c>
      <c r="D138" s="205" t="s">
        <v>193</v>
      </c>
      <c r="E138" s="206" t="s">
        <v>3638</v>
      </c>
      <c r="F138" s="207" t="s">
        <v>3639</v>
      </c>
      <c r="G138" s="208" t="s">
        <v>1402</v>
      </c>
      <c r="H138" s="209">
        <v>110.955</v>
      </c>
      <c r="I138" s="210"/>
      <c r="J138" s="211">
        <f>ROUND(I138*H138,2)</f>
        <v>0</v>
      </c>
      <c r="K138" s="207" t="s">
        <v>19</v>
      </c>
      <c r="L138" s="47"/>
      <c r="M138" s="212" t="s">
        <v>19</v>
      </c>
      <c r="N138" s="213" t="s">
        <v>45</v>
      </c>
      <c r="O138" s="87"/>
      <c r="P138" s="214">
        <f>O138*H138</f>
        <v>0</v>
      </c>
      <c r="Q138" s="214">
        <v>0</v>
      </c>
      <c r="R138" s="214">
        <f>Q138*H138</f>
        <v>0</v>
      </c>
      <c r="S138" s="214">
        <v>0</v>
      </c>
      <c r="T138" s="215">
        <f>S138*H138</f>
        <v>0</v>
      </c>
      <c r="U138" s="41"/>
      <c r="V138" s="41"/>
      <c r="W138" s="41"/>
      <c r="X138" s="41"/>
      <c r="Y138" s="41"/>
      <c r="Z138" s="41"/>
      <c r="AA138" s="41"/>
      <c r="AB138" s="41"/>
      <c r="AC138" s="41"/>
      <c r="AD138" s="41"/>
      <c r="AE138" s="41"/>
      <c r="AR138" s="216" t="s">
        <v>197</v>
      </c>
      <c r="AT138" s="216" t="s">
        <v>193</v>
      </c>
      <c r="AU138" s="216" t="s">
        <v>84</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197</v>
      </c>
      <c r="BM138" s="216" t="s">
        <v>4065</v>
      </c>
    </row>
    <row r="139" s="2" customFormat="1">
      <c r="A139" s="41"/>
      <c r="B139" s="42"/>
      <c r="C139" s="43"/>
      <c r="D139" s="218" t="s">
        <v>199</v>
      </c>
      <c r="E139" s="43"/>
      <c r="F139" s="219" t="s">
        <v>3639</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84</v>
      </c>
    </row>
    <row r="140" s="2" customFormat="1" ht="21.75" customHeight="1">
      <c r="A140" s="41"/>
      <c r="B140" s="42"/>
      <c r="C140" s="205" t="s">
        <v>255</v>
      </c>
      <c r="D140" s="205" t="s">
        <v>193</v>
      </c>
      <c r="E140" s="206" t="s">
        <v>2992</v>
      </c>
      <c r="F140" s="207" t="s">
        <v>2997</v>
      </c>
      <c r="G140" s="208" t="s">
        <v>1402</v>
      </c>
      <c r="H140" s="209">
        <v>110.955</v>
      </c>
      <c r="I140" s="210"/>
      <c r="J140" s="211">
        <f>ROUND(I140*H140,2)</f>
        <v>0</v>
      </c>
      <c r="K140" s="207" t="s">
        <v>19</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84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4066</v>
      </c>
    </row>
    <row r="141" s="2" customFormat="1">
      <c r="A141" s="41"/>
      <c r="B141" s="42"/>
      <c r="C141" s="43"/>
      <c r="D141" s="218" t="s">
        <v>199</v>
      </c>
      <c r="E141" s="43"/>
      <c r="F141" s="219" t="s">
        <v>2997</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84</v>
      </c>
    </row>
    <row r="142" s="2" customFormat="1" ht="24.15" customHeight="1">
      <c r="A142" s="41"/>
      <c r="B142" s="42"/>
      <c r="C142" s="205" t="s">
        <v>260</v>
      </c>
      <c r="D142" s="205" t="s">
        <v>193</v>
      </c>
      <c r="E142" s="206" t="s">
        <v>3000</v>
      </c>
      <c r="F142" s="207" t="s">
        <v>3005</v>
      </c>
      <c r="G142" s="208" t="s">
        <v>1402</v>
      </c>
      <c r="H142" s="209">
        <v>2662.9200000000001</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197</v>
      </c>
      <c r="AT142" s="216" t="s">
        <v>193</v>
      </c>
      <c r="AU142" s="216" t="s">
        <v>84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4067</v>
      </c>
    </row>
    <row r="143" s="2" customFormat="1">
      <c r="A143" s="41"/>
      <c r="B143" s="42"/>
      <c r="C143" s="43"/>
      <c r="D143" s="218" t="s">
        <v>199</v>
      </c>
      <c r="E143" s="43"/>
      <c r="F143" s="219" t="s">
        <v>3005</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84</v>
      </c>
    </row>
    <row r="144" s="14" customFormat="1">
      <c r="A144" s="14"/>
      <c r="B144" s="253"/>
      <c r="C144" s="254"/>
      <c r="D144" s="218" t="s">
        <v>1390</v>
      </c>
      <c r="E144" s="255" t="s">
        <v>19</v>
      </c>
      <c r="F144" s="256" t="s">
        <v>4068</v>
      </c>
      <c r="G144" s="254"/>
      <c r="H144" s="257">
        <v>2662.9200000000001</v>
      </c>
      <c r="I144" s="258"/>
      <c r="J144" s="254"/>
      <c r="K144" s="254"/>
      <c r="L144" s="259"/>
      <c r="M144" s="260"/>
      <c r="N144" s="261"/>
      <c r="O144" s="261"/>
      <c r="P144" s="261"/>
      <c r="Q144" s="261"/>
      <c r="R144" s="261"/>
      <c r="S144" s="261"/>
      <c r="T144" s="262"/>
      <c r="U144" s="14"/>
      <c r="V144" s="14"/>
      <c r="W144" s="14"/>
      <c r="X144" s="14"/>
      <c r="Y144" s="14"/>
      <c r="Z144" s="14"/>
      <c r="AA144" s="14"/>
      <c r="AB144" s="14"/>
      <c r="AC144" s="14"/>
      <c r="AD144" s="14"/>
      <c r="AE144" s="14"/>
      <c r="AT144" s="263" t="s">
        <v>1390</v>
      </c>
      <c r="AU144" s="263" t="s">
        <v>84</v>
      </c>
      <c r="AV144" s="14" t="s">
        <v>84</v>
      </c>
      <c r="AW144" s="14" t="s">
        <v>35</v>
      </c>
      <c r="AX144" s="14" t="s">
        <v>74</v>
      </c>
      <c r="AY144" s="263" t="s">
        <v>192</v>
      </c>
    </row>
    <row r="145" s="15" customFormat="1">
      <c r="A145" s="15"/>
      <c r="B145" s="264"/>
      <c r="C145" s="265"/>
      <c r="D145" s="218" t="s">
        <v>1390</v>
      </c>
      <c r="E145" s="266" t="s">
        <v>19</v>
      </c>
      <c r="F145" s="267" t="s">
        <v>1392</v>
      </c>
      <c r="G145" s="265"/>
      <c r="H145" s="268">
        <v>2662.9200000000001</v>
      </c>
      <c r="I145" s="269"/>
      <c r="J145" s="265"/>
      <c r="K145" s="265"/>
      <c r="L145" s="270"/>
      <c r="M145" s="271"/>
      <c r="N145" s="272"/>
      <c r="O145" s="272"/>
      <c r="P145" s="272"/>
      <c r="Q145" s="272"/>
      <c r="R145" s="272"/>
      <c r="S145" s="272"/>
      <c r="T145" s="273"/>
      <c r="U145" s="15"/>
      <c r="V145" s="15"/>
      <c r="W145" s="15"/>
      <c r="X145" s="15"/>
      <c r="Y145" s="15"/>
      <c r="Z145" s="15"/>
      <c r="AA145" s="15"/>
      <c r="AB145" s="15"/>
      <c r="AC145" s="15"/>
      <c r="AD145" s="15"/>
      <c r="AE145" s="15"/>
      <c r="AT145" s="274" t="s">
        <v>1390</v>
      </c>
      <c r="AU145" s="274" t="s">
        <v>84</v>
      </c>
      <c r="AV145" s="15" t="s">
        <v>197</v>
      </c>
      <c r="AW145" s="15" t="s">
        <v>35</v>
      </c>
      <c r="AX145" s="15" t="s">
        <v>82</v>
      </c>
      <c r="AY145" s="274" t="s">
        <v>192</v>
      </c>
    </row>
    <row r="146" s="2" customFormat="1" ht="24.15" customHeight="1">
      <c r="A146" s="41"/>
      <c r="B146" s="42"/>
      <c r="C146" s="205" t="s">
        <v>267</v>
      </c>
      <c r="D146" s="205" t="s">
        <v>193</v>
      </c>
      <c r="E146" s="206" t="s">
        <v>3644</v>
      </c>
      <c r="F146" s="207" t="s">
        <v>3645</v>
      </c>
      <c r="G146" s="208" t="s">
        <v>1402</v>
      </c>
      <c r="H146" s="209">
        <v>98.216999999999999</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4069</v>
      </c>
    </row>
    <row r="147" s="2" customFormat="1">
      <c r="A147" s="41"/>
      <c r="B147" s="42"/>
      <c r="C147" s="43"/>
      <c r="D147" s="218" t="s">
        <v>199</v>
      </c>
      <c r="E147" s="43"/>
      <c r="F147" s="219" t="s">
        <v>3645</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ht="24.15" customHeight="1">
      <c r="A148" s="41"/>
      <c r="B148" s="42"/>
      <c r="C148" s="205" t="s">
        <v>273</v>
      </c>
      <c r="D148" s="205" t="s">
        <v>193</v>
      </c>
      <c r="E148" s="206" t="s">
        <v>4070</v>
      </c>
      <c r="F148" s="207" t="s">
        <v>4071</v>
      </c>
      <c r="G148" s="208" t="s">
        <v>1402</v>
      </c>
      <c r="H148" s="209">
        <v>12.738</v>
      </c>
      <c r="I148" s="210"/>
      <c r="J148" s="211">
        <f>ROUND(I148*H148,2)</f>
        <v>0</v>
      </c>
      <c r="K148" s="207" t="s">
        <v>19</v>
      </c>
      <c r="L148" s="47"/>
      <c r="M148" s="212" t="s">
        <v>19</v>
      </c>
      <c r="N148" s="213" t="s">
        <v>45</v>
      </c>
      <c r="O148" s="87"/>
      <c r="P148" s="214">
        <f>O148*H148</f>
        <v>0</v>
      </c>
      <c r="Q148" s="214">
        <v>0</v>
      </c>
      <c r="R148" s="214">
        <f>Q148*H148</f>
        <v>0</v>
      </c>
      <c r="S148" s="214">
        <v>0</v>
      </c>
      <c r="T148" s="215">
        <f>S148*H148</f>
        <v>0</v>
      </c>
      <c r="U148" s="41"/>
      <c r="V148" s="41"/>
      <c r="W148" s="41"/>
      <c r="X148" s="41"/>
      <c r="Y148" s="41"/>
      <c r="Z148" s="41"/>
      <c r="AA148" s="41"/>
      <c r="AB148" s="41"/>
      <c r="AC148" s="41"/>
      <c r="AD148" s="41"/>
      <c r="AE148" s="41"/>
      <c r="AR148" s="216" t="s">
        <v>197</v>
      </c>
      <c r="AT148" s="216" t="s">
        <v>193</v>
      </c>
      <c r="AU148" s="216" t="s">
        <v>84</v>
      </c>
      <c r="AY148" s="20" t="s">
        <v>192</v>
      </c>
      <c r="BE148" s="217">
        <f>IF(N148="základní",J148,0)</f>
        <v>0</v>
      </c>
      <c r="BF148" s="217">
        <f>IF(N148="snížená",J148,0)</f>
        <v>0</v>
      </c>
      <c r="BG148" s="217">
        <f>IF(N148="zákl. přenesená",J148,0)</f>
        <v>0</v>
      </c>
      <c r="BH148" s="217">
        <f>IF(N148="sníž. přenesená",J148,0)</f>
        <v>0</v>
      </c>
      <c r="BI148" s="217">
        <f>IF(N148="nulová",J148,0)</f>
        <v>0</v>
      </c>
      <c r="BJ148" s="20" t="s">
        <v>82</v>
      </c>
      <c r="BK148" s="217">
        <f>ROUND(I148*H148,2)</f>
        <v>0</v>
      </c>
      <c r="BL148" s="20" t="s">
        <v>197</v>
      </c>
      <c r="BM148" s="216" t="s">
        <v>4072</v>
      </c>
    </row>
    <row r="149" s="2" customFormat="1">
      <c r="A149" s="41"/>
      <c r="B149" s="42"/>
      <c r="C149" s="43"/>
      <c r="D149" s="218" t="s">
        <v>199</v>
      </c>
      <c r="E149" s="43"/>
      <c r="F149" s="219" t="s">
        <v>4071</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199</v>
      </c>
      <c r="AU149" s="20" t="s">
        <v>84</v>
      </c>
    </row>
    <row r="150" s="12" customFormat="1" ht="22.8" customHeight="1">
      <c r="A150" s="12"/>
      <c r="B150" s="191"/>
      <c r="C150" s="192"/>
      <c r="D150" s="193" t="s">
        <v>73</v>
      </c>
      <c r="E150" s="224" t="s">
        <v>2559</v>
      </c>
      <c r="F150" s="224" t="s">
        <v>2560</v>
      </c>
      <c r="G150" s="192"/>
      <c r="H150" s="192"/>
      <c r="I150" s="195"/>
      <c r="J150" s="225">
        <f>BK150</f>
        <v>0</v>
      </c>
      <c r="K150" s="192"/>
      <c r="L150" s="197"/>
      <c r="M150" s="198"/>
      <c r="N150" s="199"/>
      <c r="O150" s="199"/>
      <c r="P150" s="200">
        <f>SUM(P151:P152)</f>
        <v>0</v>
      </c>
      <c r="Q150" s="199"/>
      <c r="R150" s="200">
        <f>SUM(R151:R152)</f>
        <v>0</v>
      </c>
      <c r="S150" s="199"/>
      <c r="T150" s="201">
        <f>SUM(T151:T152)</f>
        <v>0</v>
      </c>
      <c r="U150" s="12"/>
      <c r="V150" s="12"/>
      <c r="W150" s="12"/>
      <c r="X150" s="12"/>
      <c r="Y150" s="12"/>
      <c r="Z150" s="12"/>
      <c r="AA150" s="12"/>
      <c r="AB150" s="12"/>
      <c r="AC150" s="12"/>
      <c r="AD150" s="12"/>
      <c r="AE150" s="12"/>
      <c r="AR150" s="202" t="s">
        <v>82</v>
      </c>
      <c r="AT150" s="203" t="s">
        <v>73</v>
      </c>
      <c r="AU150" s="203" t="s">
        <v>82</v>
      </c>
      <c r="AY150" s="202" t="s">
        <v>192</v>
      </c>
      <c r="BK150" s="204">
        <f>SUM(BK151:BK152)</f>
        <v>0</v>
      </c>
    </row>
    <row r="151" s="2" customFormat="1" ht="33" customHeight="1">
      <c r="A151" s="41"/>
      <c r="B151" s="42"/>
      <c r="C151" s="205" t="s">
        <v>8</v>
      </c>
      <c r="D151" s="205" t="s">
        <v>193</v>
      </c>
      <c r="E151" s="206" t="s">
        <v>3647</v>
      </c>
      <c r="F151" s="207" t="s">
        <v>3648</v>
      </c>
      <c r="G151" s="208" t="s">
        <v>1402</v>
      </c>
      <c r="H151" s="209">
        <v>218.16399999999999</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84</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4073</v>
      </c>
    </row>
    <row r="152" s="2" customFormat="1">
      <c r="A152" s="41"/>
      <c r="B152" s="42"/>
      <c r="C152" s="43"/>
      <c r="D152" s="218" t="s">
        <v>199</v>
      </c>
      <c r="E152" s="43"/>
      <c r="F152" s="219" t="s">
        <v>3648</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84</v>
      </c>
    </row>
    <row r="153" s="12" customFormat="1" ht="25.92" customHeight="1">
      <c r="A153" s="12"/>
      <c r="B153" s="191"/>
      <c r="C153" s="192"/>
      <c r="D153" s="193" t="s">
        <v>73</v>
      </c>
      <c r="E153" s="194" t="s">
        <v>2293</v>
      </c>
      <c r="F153" s="194" t="s">
        <v>2294</v>
      </c>
      <c r="G153" s="192"/>
      <c r="H153" s="192"/>
      <c r="I153" s="195"/>
      <c r="J153" s="196">
        <f>BK153</f>
        <v>0</v>
      </c>
      <c r="K153" s="192"/>
      <c r="L153" s="197"/>
      <c r="M153" s="198"/>
      <c r="N153" s="199"/>
      <c r="O153" s="199"/>
      <c r="P153" s="200">
        <f>P154+P161+P193+P284+P397+P411+P504</f>
        <v>0</v>
      </c>
      <c r="Q153" s="199"/>
      <c r="R153" s="200">
        <f>R154+R161+R193+R284+R397+R411+R504</f>
        <v>0</v>
      </c>
      <c r="S153" s="199"/>
      <c r="T153" s="201">
        <f>T154+T161+T193+T284+T397+T411+T504</f>
        <v>0</v>
      </c>
      <c r="U153" s="12"/>
      <c r="V153" s="12"/>
      <c r="W153" s="12"/>
      <c r="X153" s="12"/>
      <c r="Y153" s="12"/>
      <c r="Z153" s="12"/>
      <c r="AA153" s="12"/>
      <c r="AB153" s="12"/>
      <c r="AC153" s="12"/>
      <c r="AD153" s="12"/>
      <c r="AE153" s="12"/>
      <c r="AR153" s="202" t="s">
        <v>84</v>
      </c>
      <c r="AT153" s="203" t="s">
        <v>73</v>
      </c>
      <c r="AU153" s="203" t="s">
        <v>74</v>
      </c>
      <c r="AY153" s="202" t="s">
        <v>192</v>
      </c>
      <c r="BK153" s="204">
        <f>BK154+BK161+BK193+BK284+BK397+BK411+BK504</f>
        <v>0</v>
      </c>
    </row>
    <row r="154" s="12" customFormat="1" ht="22.8" customHeight="1">
      <c r="A154" s="12"/>
      <c r="B154" s="191"/>
      <c r="C154" s="192"/>
      <c r="D154" s="193" t="s">
        <v>73</v>
      </c>
      <c r="E154" s="224" t="s">
        <v>4074</v>
      </c>
      <c r="F154" s="224" t="s">
        <v>4075</v>
      </c>
      <c r="G154" s="192"/>
      <c r="H154" s="192"/>
      <c r="I154" s="195"/>
      <c r="J154" s="225">
        <f>BK154</f>
        <v>0</v>
      </c>
      <c r="K154" s="192"/>
      <c r="L154" s="197"/>
      <c r="M154" s="198"/>
      <c r="N154" s="199"/>
      <c r="O154" s="199"/>
      <c r="P154" s="200">
        <f>SUM(P155:P160)</f>
        <v>0</v>
      </c>
      <c r="Q154" s="199"/>
      <c r="R154" s="200">
        <f>SUM(R155:R160)</f>
        <v>0</v>
      </c>
      <c r="S154" s="199"/>
      <c r="T154" s="201">
        <f>SUM(T155:T160)</f>
        <v>0</v>
      </c>
      <c r="U154" s="12"/>
      <c r="V154" s="12"/>
      <c r="W154" s="12"/>
      <c r="X154" s="12"/>
      <c r="Y154" s="12"/>
      <c r="Z154" s="12"/>
      <c r="AA154" s="12"/>
      <c r="AB154" s="12"/>
      <c r="AC154" s="12"/>
      <c r="AD154" s="12"/>
      <c r="AE154" s="12"/>
      <c r="AR154" s="202" t="s">
        <v>84</v>
      </c>
      <c r="AT154" s="203" t="s">
        <v>73</v>
      </c>
      <c r="AU154" s="203" t="s">
        <v>82</v>
      </c>
      <c r="AY154" s="202" t="s">
        <v>192</v>
      </c>
      <c r="BK154" s="204">
        <f>SUM(BK155:BK160)</f>
        <v>0</v>
      </c>
    </row>
    <row r="155" s="2" customFormat="1" ht="16.5" customHeight="1">
      <c r="A155" s="41"/>
      <c r="B155" s="42"/>
      <c r="C155" s="205" t="s">
        <v>282</v>
      </c>
      <c r="D155" s="205" t="s">
        <v>193</v>
      </c>
      <c r="E155" s="206" t="s">
        <v>4076</v>
      </c>
      <c r="F155" s="207" t="s">
        <v>4077</v>
      </c>
      <c r="G155" s="208" t="s">
        <v>1412</v>
      </c>
      <c r="H155" s="209">
        <v>1273.7819999999999</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282</v>
      </c>
      <c r="AT155" s="216" t="s">
        <v>193</v>
      </c>
      <c r="AU155" s="216" t="s">
        <v>84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282</v>
      </c>
      <c r="BM155" s="216" t="s">
        <v>4078</v>
      </c>
    </row>
    <row r="156" s="2" customFormat="1">
      <c r="A156" s="41"/>
      <c r="B156" s="42"/>
      <c r="C156" s="43"/>
      <c r="D156" s="218" t="s">
        <v>199</v>
      </c>
      <c r="E156" s="43"/>
      <c r="F156" s="219" t="s">
        <v>4077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84</v>
      </c>
    </row>
    <row r="157" s="16" customFormat="1">
      <c r="A157" s="16"/>
      <c r="B157" s="275"/>
      <c r="C157" s="276"/>
      <c r="D157" s="218" t="s">
        <v>1390</v>
      </c>
      <c r="E157" s="277" t="s">
        <v>19</v>
      </c>
      <c r="F157" s="278" t="s">
        <v>4079</v>
      </c>
      <c r="G157" s="276"/>
      <c r="H157" s="277" t="s">
        <v>19</v>
      </c>
      <c r="I157" s="279"/>
      <c r="J157" s="276"/>
      <c r="K157" s="276"/>
      <c r="L157" s="280"/>
      <c r="M157" s="281"/>
      <c r="N157" s="282"/>
      <c r="O157" s="282"/>
      <c r="P157" s="282"/>
      <c r="Q157" s="282"/>
      <c r="R157" s="282"/>
      <c r="S157" s="282"/>
      <c r="T157" s="283"/>
      <c r="U157" s="16"/>
      <c r="V157" s="16"/>
      <c r="W157" s="16"/>
      <c r="X157" s="16"/>
      <c r="Y157" s="16"/>
      <c r="Z157" s="16"/>
      <c r="AA157" s="16"/>
      <c r="AB157" s="16"/>
      <c r="AC157" s="16"/>
      <c r="AD157" s="16"/>
      <c r="AE157" s="16"/>
      <c r="AT157" s="284" t="s">
        <v>1390</v>
      </c>
      <c r="AU157" s="284" t="s">
        <v>84</v>
      </c>
      <c r="AV157" s="16" t="s">
        <v>82</v>
      </c>
      <c r="AW157" s="16" t="s">
        <v>35</v>
      </c>
      <c r="AX157" s="16" t="s">
        <v>74</v>
      </c>
      <c r="AY157" s="284" t="s">
        <v>192</v>
      </c>
    </row>
    <row r="158" s="16" customFormat="1">
      <c r="A158" s="16"/>
      <c r="B158" s="275"/>
      <c r="C158" s="276"/>
      <c r="D158" s="218" t="s">
        <v>1390</v>
      </c>
      <c r="E158" s="277" t="s">
        <v>19</v>
      </c>
      <c r="F158" s="278" t="s">
        <v>4080</v>
      </c>
      <c r="G158" s="276"/>
      <c r="H158" s="277" t="s">
        <v>19</v>
      </c>
      <c r="I158" s="279"/>
      <c r="J158" s="276"/>
      <c r="K158" s="276"/>
      <c r="L158" s="280"/>
      <c r="M158" s="281"/>
      <c r="N158" s="282"/>
      <c r="O158" s="282"/>
      <c r="P158" s="282"/>
      <c r="Q158" s="282"/>
      <c r="R158" s="282"/>
      <c r="S158" s="282"/>
      <c r="T158" s="283"/>
      <c r="U158" s="16"/>
      <c r="V158" s="16"/>
      <c r="W158" s="16"/>
      <c r="X158" s="16"/>
      <c r="Y158" s="16"/>
      <c r="Z158" s="16"/>
      <c r="AA158" s="16"/>
      <c r="AB158" s="16"/>
      <c r="AC158" s="16"/>
      <c r="AD158" s="16"/>
      <c r="AE158" s="16"/>
      <c r="AT158" s="284" t="s">
        <v>1390</v>
      </c>
      <c r="AU158" s="284" t="s">
        <v>84</v>
      </c>
      <c r="AV158" s="16" t="s">
        <v>82</v>
      </c>
      <c r="AW158" s="16" t="s">
        <v>35</v>
      </c>
      <c r="AX158" s="16" t="s">
        <v>74</v>
      </c>
      <c r="AY158" s="284" t="s">
        <v>192</v>
      </c>
    </row>
    <row r="159" s="14" customFormat="1">
      <c r="A159" s="14"/>
      <c r="B159" s="253"/>
      <c r="C159" s="254"/>
      <c r="D159" s="218" t="s">
        <v>1390</v>
      </c>
      <c r="E159" s="255" t="s">
        <v>19</v>
      </c>
      <c r="F159" s="256" t="s">
        <v>4081</v>
      </c>
      <c r="G159" s="254"/>
      <c r="H159" s="257">
        <v>1273.7819999999999</v>
      </c>
      <c r="I159" s="258"/>
      <c r="J159" s="254"/>
      <c r="K159" s="254"/>
      <c r="L159" s="259"/>
      <c r="M159" s="260"/>
      <c r="N159" s="261"/>
      <c r="O159" s="261"/>
      <c r="P159" s="261"/>
      <c r="Q159" s="261"/>
      <c r="R159" s="261"/>
      <c r="S159" s="261"/>
      <c r="T159" s="262"/>
      <c r="U159" s="14"/>
      <c r="V159" s="14"/>
      <c r="W159" s="14"/>
      <c r="X159" s="14"/>
      <c r="Y159" s="14"/>
      <c r="Z159" s="14"/>
      <c r="AA159" s="14"/>
      <c r="AB159" s="14"/>
      <c r="AC159" s="14"/>
      <c r="AD159" s="14"/>
      <c r="AE159" s="14"/>
      <c r="AT159" s="263" t="s">
        <v>1390</v>
      </c>
      <c r="AU159" s="263" t="s">
        <v>84</v>
      </c>
      <c r="AV159" s="14" t="s">
        <v>84</v>
      </c>
      <c r="AW159" s="14" t="s">
        <v>35</v>
      </c>
      <c r="AX159" s="14" t="s">
        <v>74</v>
      </c>
      <c r="AY159" s="263" t="s">
        <v>192</v>
      </c>
    </row>
    <row r="160" s="15" customFormat="1">
      <c r="A160" s="15"/>
      <c r="B160" s="264"/>
      <c r="C160" s="265"/>
      <c r="D160" s="218" t="s">
        <v>1390</v>
      </c>
      <c r="E160" s="266" t="s">
        <v>19</v>
      </c>
      <c r="F160" s="267" t="s">
        <v>1392</v>
      </c>
      <c r="G160" s="265"/>
      <c r="H160" s="268">
        <v>1273.7819999999999</v>
      </c>
      <c r="I160" s="269"/>
      <c r="J160" s="265"/>
      <c r="K160" s="265"/>
      <c r="L160" s="270"/>
      <c r="M160" s="271"/>
      <c r="N160" s="272"/>
      <c r="O160" s="272"/>
      <c r="P160" s="272"/>
      <c r="Q160" s="272"/>
      <c r="R160" s="272"/>
      <c r="S160" s="272"/>
      <c r="T160" s="273"/>
      <c r="U160" s="15"/>
      <c r="V160" s="15"/>
      <c r="W160" s="15"/>
      <c r="X160" s="15"/>
      <c r="Y160" s="15"/>
      <c r="Z160" s="15"/>
      <c r="AA160" s="15"/>
      <c r="AB160" s="15"/>
      <c r="AC160" s="15"/>
      <c r="AD160" s="15"/>
      <c r="AE160" s="15"/>
      <c r="AT160" s="274" t="s">
        <v>1390</v>
      </c>
      <c r="AU160" s="274" t="s">
        <v>84</v>
      </c>
      <c r="AV160" s="15" t="s">
        <v>197</v>
      </c>
      <c r="AW160" s="15" t="s">
        <v>35</v>
      </c>
      <c r="AX160" s="15" t="s">
        <v>82</v>
      </c>
      <c r="AY160" s="274" t="s">
        <v>192</v>
      </c>
    </row>
    <row r="161" s="12" customFormat="1" ht="22.8" customHeight="1">
      <c r="A161" s="12"/>
      <c r="B161" s="191"/>
      <c r="C161" s="192"/>
      <c r="D161" s="193" t="s">
        <v>73</v>
      </c>
      <c r="E161" s="224" t="s">
        <v>2564</v>
      </c>
      <c r="F161" s="224" t="s">
        <v>2565</v>
      </c>
      <c r="G161" s="192"/>
      <c r="H161" s="192"/>
      <c r="I161" s="195"/>
      <c r="J161" s="225">
        <f>BK161</f>
        <v>0</v>
      </c>
      <c r="K161" s="192"/>
      <c r="L161" s="197"/>
      <c r="M161" s="198"/>
      <c r="N161" s="199"/>
      <c r="O161" s="199"/>
      <c r="P161" s="200">
        <f>SUM(P162:P192)</f>
        <v>0</v>
      </c>
      <c r="Q161" s="199"/>
      <c r="R161" s="200">
        <f>SUM(R162:R192)</f>
        <v>0</v>
      </c>
      <c r="S161" s="199"/>
      <c r="T161" s="201">
        <f>SUM(T162:T192)</f>
        <v>0</v>
      </c>
      <c r="U161" s="12"/>
      <c r="V161" s="12"/>
      <c r="W161" s="12"/>
      <c r="X161" s="12"/>
      <c r="Y161" s="12"/>
      <c r="Z161" s="12"/>
      <c r="AA161" s="12"/>
      <c r="AB161" s="12"/>
      <c r="AC161" s="12"/>
      <c r="AD161" s="12"/>
      <c r="AE161" s="12"/>
      <c r="AR161" s="202" t="s">
        <v>84</v>
      </c>
      <c r="AT161" s="203" t="s">
        <v>73</v>
      </c>
      <c r="AU161" s="203" t="s">
        <v>82</v>
      </c>
      <c r="AY161" s="202" t="s">
        <v>192</v>
      </c>
      <c r="BK161" s="204">
        <f>SUM(BK162:BK192)</f>
        <v>0</v>
      </c>
    </row>
    <row r="162" s="2" customFormat="1" ht="16.5" customHeight="1">
      <c r="A162" s="41"/>
      <c r="B162" s="42"/>
      <c r="C162" s="205" t="s">
        <v>288</v>
      </c>
      <c r="D162" s="205" t="s">
        <v>193</v>
      </c>
      <c r="E162" s="206" t="s">
        <v>4082</v>
      </c>
      <c r="F162" s="207" t="s">
        <v>4083</v>
      </c>
      <c r="G162" s="208" t="s">
        <v>1451</v>
      </c>
      <c r="H162" s="209">
        <v>20.199999999999999</v>
      </c>
      <c r="I162" s="210"/>
      <c r="J162" s="211">
        <f>ROUND(I162*H162,2)</f>
        <v>0</v>
      </c>
      <c r="K162" s="207" t="s">
        <v>19</v>
      </c>
      <c r="L162" s="47"/>
      <c r="M162" s="212" t="s">
        <v>19</v>
      </c>
      <c r="N162" s="213" t="s">
        <v>45</v>
      </c>
      <c r="O162" s="87"/>
      <c r="P162" s="214">
        <f>O162*H162</f>
        <v>0</v>
      </c>
      <c r="Q162" s="214">
        <v>0</v>
      </c>
      <c r="R162" s="214">
        <f>Q162*H162</f>
        <v>0</v>
      </c>
      <c r="S162" s="214">
        <v>0</v>
      </c>
      <c r="T162" s="215">
        <f>S162*H162</f>
        <v>0</v>
      </c>
      <c r="U162" s="41"/>
      <c r="V162" s="41"/>
      <c r="W162" s="41"/>
      <c r="X162" s="41"/>
      <c r="Y162" s="41"/>
      <c r="Z162" s="41"/>
      <c r="AA162" s="41"/>
      <c r="AB162" s="41"/>
      <c r="AC162" s="41"/>
      <c r="AD162" s="41"/>
      <c r="AE162" s="41"/>
      <c r="AR162" s="216" t="s">
        <v>282</v>
      </c>
      <c r="AT162" s="216" t="s">
        <v>193</v>
      </c>
      <c r="AU162" s="216" t="s">
        <v>84</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282</v>
      </c>
      <c r="BM162" s="216" t="s">
        <v>4084</v>
      </c>
    </row>
    <row r="163" s="2" customFormat="1">
      <c r="A163" s="41"/>
      <c r="B163" s="42"/>
      <c r="C163" s="43"/>
      <c r="D163" s="218" t="s">
        <v>199</v>
      </c>
      <c r="E163" s="43"/>
      <c r="F163" s="219" t="s">
        <v>4083</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84</v>
      </c>
    </row>
    <row r="164" s="16" customFormat="1">
      <c r="A164" s="16"/>
      <c r="B164" s="275"/>
      <c r="C164" s="276"/>
      <c r="D164" s="218" t="s">
        <v>1390</v>
      </c>
      <c r="E164" s="277" t="s">
        <v>19</v>
      </c>
      <c r="F164" s="278" t="s">
        <v>4085</v>
      </c>
      <c r="G164" s="276"/>
      <c r="H164" s="277" t="s">
        <v>19</v>
      </c>
      <c r="I164" s="279"/>
      <c r="J164" s="276"/>
      <c r="K164" s="276"/>
      <c r="L164" s="280"/>
      <c r="M164" s="281"/>
      <c r="N164" s="282"/>
      <c r="O164" s="282"/>
      <c r="P164" s="282"/>
      <c r="Q164" s="282"/>
      <c r="R164" s="282"/>
      <c r="S164" s="282"/>
      <c r="T164" s="283"/>
      <c r="U164" s="16"/>
      <c r="V164" s="16"/>
      <c r="W164" s="16"/>
      <c r="X164" s="16"/>
      <c r="Y164" s="16"/>
      <c r="Z164" s="16"/>
      <c r="AA164" s="16"/>
      <c r="AB164" s="16"/>
      <c r="AC164" s="16"/>
      <c r="AD164" s="16"/>
      <c r="AE164" s="16"/>
      <c r="AT164" s="284" t="s">
        <v>1390</v>
      </c>
      <c r="AU164" s="284" t="s">
        <v>84</v>
      </c>
      <c r="AV164" s="16" t="s">
        <v>82</v>
      </c>
      <c r="AW164" s="16" t="s">
        <v>35</v>
      </c>
      <c r="AX164" s="16" t="s">
        <v>74</v>
      </c>
      <c r="AY164" s="284" t="s">
        <v>192</v>
      </c>
    </row>
    <row r="165" s="14" customFormat="1">
      <c r="A165" s="14"/>
      <c r="B165" s="253"/>
      <c r="C165" s="254"/>
      <c r="D165" s="218" t="s">
        <v>1390</v>
      </c>
      <c r="E165" s="255" t="s">
        <v>19</v>
      </c>
      <c r="F165" s="256" t="s">
        <v>4086</v>
      </c>
      <c r="G165" s="254"/>
      <c r="H165" s="257">
        <v>16</v>
      </c>
      <c r="I165" s="258"/>
      <c r="J165" s="254"/>
      <c r="K165" s="254"/>
      <c r="L165" s="259"/>
      <c r="M165" s="260"/>
      <c r="N165" s="261"/>
      <c r="O165" s="261"/>
      <c r="P165" s="261"/>
      <c r="Q165" s="261"/>
      <c r="R165" s="261"/>
      <c r="S165" s="261"/>
      <c r="T165" s="262"/>
      <c r="U165" s="14"/>
      <c r="V165" s="14"/>
      <c r="W165" s="14"/>
      <c r="X165" s="14"/>
      <c r="Y165" s="14"/>
      <c r="Z165" s="14"/>
      <c r="AA165" s="14"/>
      <c r="AB165" s="14"/>
      <c r="AC165" s="14"/>
      <c r="AD165" s="14"/>
      <c r="AE165" s="14"/>
      <c r="AT165" s="263" t="s">
        <v>1390</v>
      </c>
      <c r="AU165" s="263" t="s">
        <v>84</v>
      </c>
      <c r="AV165" s="14" t="s">
        <v>84</v>
      </c>
      <c r="AW165" s="14" t="s">
        <v>35</v>
      </c>
      <c r="AX165" s="14" t="s">
        <v>74</v>
      </c>
      <c r="AY165" s="263" t="s">
        <v>192</v>
      </c>
    </row>
    <row r="166" s="16" customFormat="1">
      <c r="A166" s="16"/>
      <c r="B166" s="275"/>
      <c r="C166" s="276"/>
      <c r="D166" s="218" t="s">
        <v>1390</v>
      </c>
      <c r="E166" s="277" t="s">
        <v>19</v>
      </c>
      <c r="F166" s="278" t="s">
        <v>4087</v>
      </c>
      <c r="G166" s="276"/>
      <c r="H166" s="277" t="s">
        <v>19</v>
      </c>
      <c r="I166" s="279"/>
      <c r="J166" s="276"/>
      <c r="K166" s="276"/>
      <c r="L166" s="280"/>
      <c r="M166" s="281"/>
      <c r="N166" s="282"/>
      <c r="O166" s="282"/>
      <c r="P166" s="282"/>
      <c r="Q166" s="282"/>
      <c r="R166" s="282"/>
      <c r="S166" s="282"/>
      <c r="T166" s="283"/>
      <c r="U166" s="16"/>
      <c r="V166" s="16"/>
      <c r="W166" s="16"/>
      <c r="X166" s="16"/>
      <c r="Y166" s="16"/>
      <c r="Z166" s="16"/>
      <c r="AA166" s="16"/>
      <c r="AB166" s="16"/>
      <c r="AC166" s="16"/>
      <c r="AD166" s="16"/>
      <c r="AE166" s="16"/>
      <c r="AT166" s="284" t="s">
        <v>1390</v>
      </c>
      <c r="AU166" s="284" t="s">
        <v>84</v>
      </c>
      <c r="AV166" s="16" t="s">
        <v>82</v>
      </c>
      <c r="AW166" s="16" t="s">
        <v>35</v>
      </c>
      <c r="AX166" s="16" t="s">
        <v>74</v>
      </c>
      <c r="AY166" s="284" t="s">
        <v>192</v>
      </c>
    </row>
    <row r="167" s="14" customFormat="1">
      <c r="A167" s="14"/>
      <c r="B167" s="253"/>
      <c r="C167" s="254"/>
      <c r="D167" s="218" t="s">
        <v>1390</v>
      </c>
      <c r="E167" s="255" t="s">
        <v>19</v>
      </c>
      <c r="F167" s="256" t="s">
        <v>4088</v>
      </c>
      <c r="G167" s="254"/>
      <c r="H167" s="257">
        <v>4.2000000000000002</v>
      </c>
      <c r="I167" s="258"/>
      <c r="J167" s="254"/>
      <c r="K167" s="254"/>
      <c r="L167" s="259"/>
      <c r="M167" s="260"/>
      <c r="N167" s="261"/>
      <c r="O167" s="261"/>
      <c r="P167" s="261"/>
      <c r="Q167" s="261"/>
      <c r="R167" s="261"/>
      <c r="S167" s="261"/>
      <c r="T167" s="262"/>
      <c r="U167" s="14"/>
      <c r="V167" s="14"/>
      <c r="W167" s="14"/>
      <c r="X167" s="14"/>
      <c r="Y167" s="14"/>
      <c r="Z167" s="14"/>
      <c r="AA167" s="14"/>
      <c r="AB167" s="14"/>
      <c r="AC167" s="14"/>
      <c r="AD167" s="14"/>
      <c r="AE167" s="14"/>
      <c r="AT167" s="263" t="s">
        <v>1390</v>
      </c>
      <c r="AU167" s="263" t="s">
        <v>84</v>
      </c>
      <c r="AV167" s="14" t="s">
        <v>84</v>
      </c>
      <c r="AW167" s="14" t="s">
        <v>35</v>
      </c>
      <c r="AX167" s="14" t="s">
        <v>74</v>
      </c>
      <c r="AY167" s="263" t="s">
        <v>192</v>
      </c>
    </row>
    <row r="168" s="15" customFormat="1">
      <c r="A168" s="15"/>
      <c r="B168" s="264"/>
      <c r="C168" s="265"/>
      <c r="D168" s="218" t="s">
        <v>1390</v>
      </c>
      <c r="E168" s="266" t="s">
        <v>19</v>
      </c>
      <c r="F168" s="267" t="s">
        <v>1392</v>
      </c>
      <c r="G168" s="265"/>
      <c r="H168" s="268">
        <v>20.199999999999999</v>
      </c>
      <c r="I168" s="269"/>
      <c r="J168" s="265"/>
      <c r="K168" s="265"/>
      <c r="L168" s="270"/>
      <c r="M168" s="271"/>
      <c r="N168" s="272"/>
      <c r="O168" s="272"/>
      <c r="P168" s="272"/>
      <c r="Q168" s="272"/>
      <c r="R168" s="272"/>
      <c r="S168" s="272"/>
      <c r="T168" s="273"/>
      <c r="U168" s="15"/>
      <c r="V168" s="15"/>
      <c r="W168" s="15"/>
      <c r="X168" s="15"/>
      <c r="Y168" s="15"/>
      <c r="Z168" s="15"/>
      <c r="AA168" s="15"/>
      <c r="AB168" s="15"/>
      <c r="AC168" s="15"/>
      <c r="AD168" s="15"/>
      <c r="AE168" s="15"/>
      <c r="AT168" s="274" t="s">
        <v>1390</v>
      </c>
      <c r="AU168" s="274" t="s">
        <v>84</v>
      </c>
      <c r="AV168" s="15" t="s">
        <v>197</v>
      </c>
      <c r="AW168" s="15" t="s">
        <v>35</v>
      </c>
      <c r="AX168" s="15" t="s">
        <v>82</v>
      </c>
      <c r="AY168" s="274" t="s">
        <v>192</v>
      </c>
    </row>
    <row r="169" s="2" customFormat="1" ht="16.5" customHeight="1">
      <c r="A169" s="41"/>
      <c r="B169" s="42"/>
      <c r="C169" s="205" t="s">
        <v>293</v>
      </c>
      <c r="D169" s="205" t="s">
        <v>193</v>
      </c>
      <c r="E169" s="206" t="s">
        <v>4089</v>
      </c>
      <c r="F169" s="207" t="s">
        <v>4090</v>
      </c>
      <c r="G169" s="208" t="s">
        <v>1451</v>
      </c>
      <c r="H169" s="209">
        <v>19.600000000000001</v>
      </c>
      <c r="I169" s="210"/>
      <c r="J169" s="211">
        <f>ROUND(I169*H169,2)</f>
        <v>0</v>
      </c>
      <c r="K169" s="207" t="s">
        <v>19</v>
      </c>
      <c r="L169" s="47"/>
      <c r="M169" s="212" t="s">
        <v>19</v>
      </c>
      <c r="N169" s="213" t="s">
        <v>45</v>
      </c>
      <c r="O169" s="87"/>
      <c r="P169" s="214">
        <f>O169*H169</f>
        <v>0</v>
      </c>
      <c r="Q169" s="214">
        <v>0</v>
      </c>
      <c r="R169" s="214">
        <f>Q169*H169</f>
        <v>0</v>
      </c>
      <c r="S169" s="214">
        <v>0</v>
      </c>
      <c r="T169" s="215">
        <f>S169*H169</f>
        <v>0</v>
      </c>
      <c r="U169" s="41"/>
      <c r="V169" s="41"/>
      <c r="W169" s="41"/>
      <c r="X169" s="41"/>
      <c r="Y169" s="41"/>
      <c r="Z169" s="41"/>
      <c r="AA169" s="41"/>
      <c r="AB169" s="41"/>
      <c r="AC169" s="41"/>
      <c r="AD169" s="41"/>
      <c r="AE169" s="41"/>
      <c r="AR169" s="216" t="s">
        <v>282</v>
      </c>
      <c r="AT169" s="216" t="s">
        <v>193</v>
      </c>
      <c r="AU169" s="216" t="s">
        <v>84</v>
      </c>
      <c r="AY169" s="20" t="s">
        <v>192</v>
      </c>
      <c r="BE169" s="217">
        <f>IF(N169="základní",J169,0)</f>
        <v>0</v>
      </c>
      <c r="BF169" s="217">
        <f>IF(N169="snížená",J169,0)</f>
        <v>0</v>
      </c>
      <c r="BG169" s="217">
        <f>IF(N169="zákl. přenesená",J169,0)</f>
        <v>0</v>
      </c>
      <c r="BH169" s="217">
        <f>IF(N169="sníž. přenesená",J169,0)</f>
        <v>0</v>
      </c>
      <c r="BI169" s="217">
        <f>IF(N169="nulová",J169,0)</f>
        <v>0</v>
      </c>
      <c r="BJ169" s="20" t="s">
        <v>82</v>
      </c>
      <c r="BK169" s="217">
        <f>ROUND(I169*H169,2)</f>
        <v>0</v>
      </c>
      <c r="BL169" s="20" t="s">
        <v>282</v>
      </c>
      <c r="BM169" s="216" t="s">
        <v>4091</v>
      </c>
    </row>
    <row r="170" s="2" customFormat="1">
      <c r="A170" s="41"/>
      <c r="B170" s="42"/>
      <c r="C170" s="43"/>
      <c r="D170" s="218" t="s">
        <v>199</v>
      </c>
      <c r="E170" s="43"/>
      <c r="F170" s="219" t="s">
        <v>4090</v>
      </c>
      <c r="G170" s="43"/>
      <c r="H170" s="43"/>
      <c r="I170" s="220"/>
      <c r="J170" s="43"/>
      <c r="K170" s="43"/>
      <c r="L170" s="47"/>
      <c r="M170" s="221"/>
      <c r="N170" s="222"/>
      <c r="O170" s="87"/>
      <c r="P170" s="87"/>
      <c r="Q170" s="87"/>
      <c r="R170" s="87"/>
      <c r="S170" s="87"/>
      <c r="T170" s="88"/>
      <c r="U170" s="41"/>
      <c r="V170" s="41"/>
      <c r="W170" s="41"/>
      <c r="X170" s="41"/>
      <c r="Y170" s="41"/>
      <c r="Z170" s="41"/>
      <c r="AA170" s="41"/>
      <c r="AB170" s="41"/>
      <c r="AC170" s="41"/>
      <c r="AD170" s="41"/>
      <c r="AE170" s="41"/>
      <c r="AT170" s="20" t="s">
        <v>199</v>
      </c>
      <c r="AU170" s="20" t="s">
        <v>84</v>
      </c>
    </row>
    <row r="171" s="16" customFormat="1">
      <c r="A171" s="16"/>
      <c r="B171" s="275"/>
      <c r="C171" s="276"/>
      <c r="D171" s="218" t="s">
        <v>1390</v>
      </c>
      <c r="E171" s="277" t="s">
        <v>19</v>
      </c>
      <c r="F171" s="278" t="s">
        <v>4092</v>
      </c>
      <c r="G171" s="276"/>
      <c r="H171" s="277" t="s">
        <v>19</v>
      </c>
      <c r="I171" s="279"/>
      <c r="J171" s="276"/>
      <c r="K171" s="276"/>
      <c r="L171" s="280"/>
      <c r="M171" s="281"/>
      <c r="N171" s="282"/>
      <c r="O171" s="282"/>
      <c r="P171" s="282"/>
      <c r="Q171" s="282"/>
      <c r="R171" s="282"/>
      <c r="S171" s="282"/>
      <c r="T171" s="283"/>
      <c r="U171" s="16"/>
      <c r="V171" s="16"/>
      <c r="W171" s="16"/>
      <c r="X171" s="16"/>
      <c r="Y171" s="16"/>
      <c r="Z171" s="16"/>
      <c r="AA171" s="16"/>
      <c r="AB171" s="16"/>
      <c r="AC171" s="16"/>
      <c r="AD171" s="16"/>
      <c r="AE171" s="16"/>
      <c r="AT171" s="284" t="s">
        <v>1390</v>
      </c>
      <c r="AU171" s="284" t="s">
        <v>84</v>
      </c>
      <c r="AV171" s="16" t="s">
        <v>82</v>
      </c>
      <c r="AW171" s="16" t="s">
        <v>35</v>
      </c>
      <c r="AX171" s="16" t="s">
        <v>74</v>
      </c>
      <c r="AY171" s="284" t="s">
        <v>192</v>
      </c>
    </row>
    <row r="172" s="14" customFormat="1">
      <c r="A172" s="14"/>
      <c r="B172" s="253"/>
      <c r="C172" s="254"/>
      <c r="D172" s="218" t="s">
        <v>1390</v>
      </c>
      <c r="E172" s="255" t="s">
        <v>19</v>
      </c>
      <c r="F172" s="256" t="s">
        <v>4093</v>
      </c>
      <c r="G172" s="254"/>
      <c r="H172" s="257">
        <v>19.600000000000001</v>
      </c>
      <c r="I172" s="258"/>
      <c r="J172" s="254"/>
      <c r="K172" s="254"/>
      <c r="L172" s="259"/>
      <c r="M172" s="260"/>
      <c r="N172" s="261"/>
      <c r="O172" s="261"/>
      <c r="P172" s="261"/>
      <c r="Q172" s="261"/>
      <c r="R172" s="261"/>
      <c r="S172" s="261"/>
      <c r="T172" s="262"/>
      <c r="U172" s="14"/>
      <c r="V172" s="14"/>
      <c r="W172" s="14"/>
      <c r="X172" s="14"/>
      <c r="Y172" s="14"/>
      <c r="Z172" s="14"/>
      <c r="AA172" s="14"/>
      <c r="AB172" s="14"/>
      <c r="AC172" s="14"/>
      <c r="AD172" s="14"/>
      <c r="AE172" s="14"/>
      <c r="AT172" s="263" t="s">
        <v>1390</v>
      </c>
      <c r="AU172" s="263" t="s">
        <v>84</v>
      </c>
      <c r="AV172" s="14" t="s">
        <v>84</v>
      </c>
      <c r="AW172" s="14" t="s">
        <v>35</v>
      </c>
      <c r="AX172" s="14" t="s">
        <v>74</v>
      </c>
      <c r="AY172" s="263" t="s">
        <v>192</v>
      </c>
    </row>
    <row r="173" s="15" customFormat="1">
      <c r="A173" s="15"/>
      <c r="B173" s="264"/>
      <c r="C173" s="265"/>
      <c r="D173" s="218" t="s">
        <v>1390</v>
      </c>
      <c r="E173" s="266" t="s">
        <v>19</v>
      </c>
      <c r="F173" s="267" t="s">
        <v>1392</v>
      </c>
      <c r="G173" s="265"/>
      <c r="H173" s="268">
        <v>19.600000000000001</v>
      </c>
      <c r="I173" s="269"/>
      <c r="J173" s="265"/>
      <c r="K173" s="265"/>
      <c r="L173" s="270"/>
      <c r="M173" s="271"/>
      <c r="N173" s="272"/>
      <c r="O173" s="272"/>
      <c r="P173" s="272"/>
      <c r="Q173" s="272"/>
      <c r="R173" s="272"/>
      <c r="S173" s="272"/>
      <c r="T173" s="273"/>
      <c r="U173" s="15"/>
      <c r="V173" s="15"/>
      <c r="W173" s="15"/>
      <c r="X173" s="15"/>
      <c r="Y173" s="15"/>
      <c r="Z173" s="15"/>
      <c r="AA173" s="15"/>
      <c r="AB173" s="15"/>
      <c r="AC173" s="15"/>
      <c r="AD173" s="15"/>
      <c r="AE173" s="15"/>
      <c r="AT173" s="274" t="s">
        <v>1390</v>
      </c>
      <c r="AU173" s="274" t="s">
        <v>84</v>
      </c>
      <c r="AV173" s="15" t="s">
        <v>197</v>
      </c>
      <c r="AW173" s="15" t="s">
        <v>35</v>
      </c>
      <c r="AX173" s="15" t="s">
        <v>82</v>
      </c>
      <c r="AY173" s="274" t="s">
        <v>192</v>
      </c>
    </row>
    <row r="174" s="2" customFormat="1" ht="16.5" customHeight="1">
      <c r="A174" s="41"/>
      <c r="B174" s="42"/>
      <c r="C174" s="205" t="s">
        <v>298</v>
      </c>
      <c r="D174" s="205" t="s">
        <v>193</v>
      </c>
      <c r="E174" s="206" t="s">
        <v>4094</v>
      </c>
      <c r="F174" s="207" t="s">
        <v>4095</v>
      </c>
      <c r="G174" s="208" t="s">
        <v>1451</v>
      </c>
      <c r="H174" s="209">
        <v>2.7999999999999998</v>
      </c>
      <c r="I174" s="210"/>
      <c r="J174" s="211">
        <f>ROUND(I174*H174,2)</f>
        <v>0</v>
      </c>
      <c r="K174" s="207" t="s">
        <v>19</v>
      </c>
      <c r="L174" s="47"/>
      <c r="M174" s="212" t="s">
        <v>19</v>
      </c>
      <c r="N174" s="213" t="s">
        <v>45</v>
      </c>
      <c r="O174" s="87"/>
      <c r="P174" s="214">
        <f>O174*H174</f>
        <v>0</v>
      </c>
      <c r="Q174" s="214">
        <v>0</v>
      </c>
      <c r="R174" s="214">
        <f>Q174*H174</f>
        <v>0</v>
      </c>
      <c r="S174" s="214">
        <v>0</v>
      </c>
      <c r="T174" s="215">
        <f>S174*H174</f>
        <v>0</v>
      </c>
      <c r="U174" s="41"/>
      <c r="V174" s="41"/>
      <c r="W174" s="41"/>
      <c r="X174" s="41"/>
      <c r="Y174" s="41"/>
      <c r="Z174" s="41"/>
      <c r="AA174" s="41"/>
      <c r="AB174" s="41"/>
      <c r="AC174" s="41"/>
      <c r="AD174" s="41"/>
      <c r="AE174" s="41"/>
      <c r="AR174" s="216" t="s">
        <v>282</v>
      </c>
      <c r="AT174" s="216" t="s">
        <v>193</v>
      </c>
      <c r="AU174" s="216" t="s">
        <v>84</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282</v>
      </c>
      <c r="BM174" s="216" t="s">
        <v>4096</v>
      </c>
    </row>
    <row r="175" s="2" customFormat="1">
      <c r="A175" s="41"/>
      <c r="B175" s="42"/>
      <c r="C175" s="43"/>
      <c r="D175" s="218" t="s">
        <v>199</v>
      </c>
      <c r="E175" s="43"/>
      <c r="F175" s="219" t="s">
        <v>4095</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84</v>
      </c>
    </row>
    <row r="176" s="16" customFormat="1">
      <c r="A176" s="16"/>
      <c r="B176" s="275"/>
      <c r="C176" s="276"/>
      <c r="D176" s="218" t="s">
        <v>1390</v>
      </c>
      <c r="E176" s="277" t="s">
        <v>19</v>
      </c>
      <c r="F176" s="278" t="s">
        <v>4097</v>
      </c>
      <c r="G176" s="276"/>
      <c r="H176" s="277" t="s">
        <v>19</v>
      </c>
      <c r="I176" s="279"/>
      <c r="J176" s="276"/>
      <c r="K176" s="276"/>
      <c r="L176" s="280"/>
      <c r="M176" s="281"/>
      <c r="N176" s="282"/>
      <c r="O176" s="282"/>
      <c r="P176" s="282"/>
      <c r="Q176" s="282"/>
      <c r="R176" s="282"/>
      <c r="S176" s="282"/>
      <c r="T176" s="283"/>
      <c r="U176" s="16"/>
      <c r="V176" s="16"/>
      <c r="W176" s="16"/>
      <c r="X176" s="16"/>
      <c r="Y176" s="16"/>
      <c r="Z176" s="16"/>
      <c r="AA176" s="16"/>
      <c r="AB176" s="16"/>
      <c r="AC176" s="16"/>
      <c r="AD176" s="16"/>
      <c r="AE176" s="16"/>
      <c r="AT176" s="284" t="s">
        <v>1390</v>
      </c>
      <c r="AU176" s="284" t="s">
        <v>84</v>
      </c>
      <c r="AV176" s="16" t="s">
        <v>82</v>
      </c>
      <c r="AW176" s="16" t="s">
        <v>35</v>
      </c>
      <c r="AX176" s="16" t="s">
        <v>74</v>
      </c>
      <c r="AY176" s="284" t="s">
        <v>192</v>
      </c>
    </row>
    <row r="177" s="14" customFormat="1">
      <c r="A177" s="14"/>
      <c r="B177" s="253"/>
      <c r="C177" s="254"/>
      <c r="D177" s="218" t="s">
        <v>1390</v>
      </c>
      <c r="E177" s="255" t="s">
        <v>19</v>
      </c>
      <c r="F177" s="256" t="s">
        <v>4098</v>
      </c>
      <c r="G177" s="254"/>
      <c r="H177" s="257">
        <v>2.7999999999999998</v>
      </c>
      <c r="I177" s="258"/>
      <c r="J177" s="254"/>
      <c r="K177" s="254"/>
      <c r="L177" s="259"/>
      <c r="M177" s="260"/>
      <c r="N177" s="261"/>
      <c r="O177" s="261"/>
      <c r="P177" s="261"/>
      <c r="Q177" s="261"/>
      <c r="R177" s="261"/>
      <c r="S177" s="261"/>
      <c r="T177" s="262"/>
      <c r="U177" s="14"/>
      <c r="V177" s="14"/>
      <c r="W177" s="14"/>
      <c r="X177" s="14"/>
      <c r="Y177" s="14"/>
      <c r="Z177" s="14"/>
      <c r="AA177" s="14"/>
      <c r="AB177" s="14"/>
      <c r="AC177" s="14"/>
      <c r="AD177" s="14"/>
      <c r="AE177" s="14"/>
      <c r="AT177" s="263" t="s">
        <v>1390</v>
      </c>
      <c r="AU177" s="263" t="s">
        <v>84</v>
      </c>
      <c r="AV177" s="14" t="s">
        <v>84</v>
      </c>
      <c r="AW177" s="14" t="s">
        <v>35</v>
      </c>
      <c r="AX177" s="14" t="s">
        <v>74</v>
      </c>
      <c r="AY177" s="263" t="s">
        <v>192</v>
      </c>
    </row>
    <row r="178" s="15" customFormat="1">
      <c r="A178" s="15"/>
      <c r="B178" s="264"/>
      <c r="C178" s="265"/>
      <c r="D178" s="218" t="s">
        <v>1390</v>
      </c>
      <c r="E178" s="266" t="s">
        <v>19</v>
      </c>
      <c r="F178" s="267" t="s">
        <v>1392</v>
      </c>
      <c r="G178" s="265"/>
      <c r="H178" s="268">
        <v>2.7999999999999998</v>
      </c>
      <c r="I178" s="269"/>
      <c r="J178" s="265"/>
      <c r="K178" s="265"/>
      <c r="L178" s="270"/>
      <c r="M178" s="271"/>
      <c r="N178" s="272"/>
      <c r="O178" s="272"/>
      <c r="P178" s="272"/>
      <c r="Q178" s="272"/>
      <c r="R178" s="272"/>
      <c r="S178" s="272"/>
      <c r="T178" s="273"/>
      <c r="U178" s="15"/>
      <c r="V178" s="15"/>
      <c r="W178" s="15"/>
      <c r="X178" s="15"/>
      <c r="Y178" s="15"/>
      <c r="Z178" s="15"/>
      <c r="AA178" s="15"/>
      <c r="AB178" s="15"/>
      <c r="AC178" s="15"/>
      <c r="AD178" s="15"/>
      <c r="AE178" s="15"/>
      <c r="AT178" s="274" t="s">
        <v>1390</v>
      </c>
      <c r="AU178" s="274" t="s">
        <v>84</v>
      </c>
      <c r="AV178" s="15" t="s">
        <v>197</v>
      </c>
      <c r="AW178" s="15" t="s">
        <v>35</v>
      </c>
      <c r="AX178" s="15" t="s">
        <v>82</v>
      </c>
      <c r="AY178" s="274" t="s">
        <v>192</v>
      </c>
    </row>
    <row r="179" s="2" customFormat="1" ht="16.5" customHeight="1">
      <c r="A179" s="41"/>
      <c r="B179" s="42"/>
      <c r="C179" s="205" t="s">
        <v>303</v>
      </c>
      <c r="D179" s="205" t="s">
        <v>193</v>
      </c>
      <c r="E179" s="206" t="s">
        <v>2579</v>
      </c>
      <c r="F179" s="207" t="s">
        <v>2580</v>
      </c>
      <c r="G179" s="208" t="s">
        <v>785</v>
      </c>
      <c r="H179" s="209">
        <v>14</v>
      </c>
      <c r="I179" s="210"/>
      <c r="J179" s="211">
        <f>ROUND(I179*H179,2)</f>
        <v>0</v>
      </c>
      <c r="K179" s="207" t="s">
        <v>19</v>
      </c>
      <c r="L179" s="47"/>
      <c r="M179" s="212" t="s">
        <v>19</v>
      </c>
      <c r="N179" s="213" t="s">
        <v>45</v>
      </c>
      <c r="O179" s="87"/>
      <c r="P179" s="214">
        <f>O179*H179</f>
        <v>0</v>
      </c>
      <c r="Q179" s="214">
        <v>0</v>
      </c>
      <c r="R179" s="214">
        <f>Q179*H179</f>
        <v>0</v>
      </c>
      <c r="S179" s="214">
        <v>0</v>
      </c>
      <c r="T179" s="215">
        <f>S179*H179</f>
        <v>0</v>
      </c>
      <c r="U179" s="41"/>
      <c r="V179" s="41"/>
      <c r="W179" s="41"/>
      <c r="X179" s="41"/>
      <c r="Y179" s="41"/>
      <c r="Z179" s="41"/>
      <c r="AA179" s="41"/>
      <c r="AB179" s="41"/>
      <c r="AC179" s="41"/>
      <c r="AD179" s="41"/>
      <c r="AE179" s="41"/>
      <c r="AR179" s="216" t="s">
        <v>282</v>
      </c>
      <c r="AT179" s="216" t="s">
        <v>193</v>
      </c>
      <c r="AU179" s="216" t="s">
        <v>84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282</v>
      </c>
      <c r="BM179" s="216" t="s">
        <v>4099</v>
      </c>
    </row>
    <row r="180" s="2" customFormat="1">
      <c r="A180" s="41"/>
      <c r="B180" s="42"/>
      <c r="C180" s="43"/>
      <c r="D180" s="218" t="s">
        <v>199</v>
      </c>
      <c r="E180" s="43"/>
      <c r="F180" s="219" t="s">
        <v>2580</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84</v>
      </c>
    </row>
    <row r="181" s="16" customFormat="1">
      <c r="A181" s="16"/>
      <c r="B181" s="275"/>
      <c r="C181" s="276"/>
      <c r="D181" s="218" t="s">
        <v>1390</v>
      </c>
      <c r="E181" s="277" t="s">
        <v>19</v>
      </c>
      <c r="F181" s="278" t="s">
        <v>4100</v>
      </c>
      <c r="G181" s="276"/>
      <c r="H181" s="277" t="s">
        <v>19</v>
      </c>
      <c r="I181" s="279"/>
      <c r="J181" s="276"/>
      <c r="K181" s="276"/>
      <c r="L181" s="280"/>
      <c r="M181" s="281"/>
      <c r="N181" s="282"/>
      <c r="O181" s="282"/>
      <c r="P181" s="282"/>
      <c r="Q181" s="282"/>
      <c r="R181" s="282"/>
      <c r="S181" s="282"/>
      <c r="T181" s="283"/>
      <c r="U181" s="16"/>
      <c r="V181" s="16"/>
      <c r="W181" s="16"/>
      <c r="X181" s="16"/>
      <c r="Y181" s="16"/>
      <c r="Z181" s="16"/>
      <c r="AA181" s="16"/>
      <c r="AB181" s="16"/>
      <c r="AC181" s="16"/>
      <c r="AD181" s="16"/>
      <c r="AE181" s="16"/>
      <c r="AT181" s="284" t="s">
        <v>1390</v>
      </c>
      <c r="AU181" s="284" t="s">
        <v>84</v>
      </c>
      <c r="AV181" s="16" t="s">
        <v>82</v>
      </c>
      <c r="AW181" s="16" t="s">
        <v>35</v>
      </c>
      <c r="AX181" s="16" t="s">
        <v>74</v>
      </c>
      <c r="AY181" s="284" t="s">
        <v>192</v>
      </c>
    </row>
    <row r="182" s="14" customFormat="1">
      <c r="A182" s="14"/>
      <c r="B182" s="253"/>
      <c r="C182" s="254"/>
      <c r="D182" s="218" t="s">
        <v>1390</v>
      </c>
      <c r="E182" s="255" t="s">
        <v>19</v>
      </c>
      <c r="F182" s="256" t="s">
        <v>273</v>
      </c>
      <c r="G182" s="254"/>
      <c r="H182" s="257">
        <v>14</v>
      </c>
      <c r="I182" s="258"/>
      <c r="J182" s="254"/>
      <c r="K182" s="254"/>
      <c r="L182" s="259"/>
      <c r="M182" s="260"/>
      <c r="N182" s="261"/>
      <c r="O182" s="261"/>
      <c r="P182" s="261"/>
      <c r="Q182" s="261"/>
      <c r="R182" s="261"/>
      <c r="S182" s="261"/>
      <c r="T182" s="262"/>
      <c r="U182" s="14"/>
      <c r="V182" s="14"/>
      <c r="W182" s="14"/>
      <c r="X182" s="14"/>
      <c r="Y182" s="14"/>
      <c r="Z182" s="14"/>
      <c r="AA182" s="14"/>
      <c r="AB182" s="14"/>
      <c r="AC182" s="14"/>
      <c r="AD182" s="14"/>
      <c r="AE182" s="14"/>
      <c r="AT182" s="263" t="s">
        <v>1390</v>
      </c>
      <c r="AU182" s="263" t="s">
        <v>84</v>
      </c>
      <c r="AV182" s="14" t="s">
        <v>84</v>
      </c>
      <c r="AW182" s="14" t="s">
        <v>35</v>
      </c>
      <c r="AX182" s="14" t="s">
        <v>74</v>
      </c>
      <c r="AY182" s="263" t="s">
        <v>192</v>
      </c>
    </row>
    <row r="183" s="15" customFormat="1">
      <c r="A183" s="15"/>
      <c r="B183" s="264"/>
      <c r="C183" s="265"/>
      <c r="D183" s="218" t="s">
        <v>1390</v>
      </c>
      <c r="E183" s="266" t="s">
        <v>19</v>
      </c>
      <c r="F183" s="267" t="s">
        <v>1392</v>
      </c>
      <c r="G183" s="265"/>
      <c r="H183" s="268">
        <v>14</v>
      </c>
      <c r="I183" s="269"/>
      <c r="J183" s="265"/>
      <c r="K183" s="265"/>
      <c r="L183" s="270"/>
      <c r="M183" s="271"/>
      <c r="N183" s="272"/>
      <c r="O183" s="272"/>
      <c r="P183" s="272"/>
      <c r="Q183" s="272"/>
      <c r="R183" s="272"/>
      <c r="S183" s="272"/>
      <c r="T183" s="273"/>
      <c r="U183" s="15"/>
      <c r="V183" s="15"/>
      <c r="W183" s="15"/>
      <c r="X183" s="15"/>
      <c r="Y183" s="15"/>
      <c r="Z183" s="15"/>
      <c r="AA183" s="15"/>
      <c r="AB183" s="15"/>
      <c r="AC183" s="15"/>
      <c r="AD183" s="15"/>
      <c r="AE183" s="15"/>
      <c r="AT183" s="274" t="s">
        <v>1390</v>
      </c>
      <c r="AU183" s="274" t="s">
        <v>84</v>
      </c>
      <c r="AV183" s="15" t="s">
        <v>197</v>
      </c>
      <c r="AW183" s="15" t="s">
        <v>35</v>
      </c>
      <c r="AX183" s="15" t="s">
        <v>82</v>
      </c>
      <c r="AY183" s="274" t="s">
        <v>192</v>
      </c>
    </row>
    <row r="184" s="2" customFormat="1" ht="16.5" customHeight="1">
      <c r="A184" s="41"/>
      <c r="B184" s="42"/>
      <c r="C184" s="205" t="s">
        <v>7</v>
      </c>
      <c r="D184" s="205" t="s">
        <v>193</v>
      </c>
      <c r="E184" s="206" t="s">
        <v>2582</v>
      </c>
      <c r="F184" s="207" t="s">
        <v>2583</v>
      </c>
      <c r="G184" s="208" t="s">
        <v>785</v>
      </c>
      <c r="H184" s="209">
        <v>2</v>
      </c>
      <c r="I184" s="210"/>
      <c r="J184" s="211">
        <f>ROUND(I184*H184,2)</f>
        <v>0</v>
      </c>
      <c r="K184" s="207" t="s">
        <v>19</v>
      </c>
      <c r="L184" s="47"/>
      <c r="M184" s="212" t="s">
        <v>19</v>
      </c>
      <c r="N184" s="213" t="s">
        <v>45</v>
      </c>
      <c r="O184" s="87"/>
      <c r="P184" s="214">
        <f>O184*H184</f>
        <v>0</v>
      </c>
      <c r="Q184" s="214">
        <v>0</v>
      </c>
      <c r="R184" s="214">
        <f>Q184*H184</f>
        <v>0</v>
      </c>
      <c r="S184" s="214">
        <v>0</v>
      </c>
      <c r="T184" s="215">
        <f>S184*H184</f>
        <v>0</v>
      </c>
      <c r="U184" s="41"/>
      <c r="V184" s="41"/>
      <c r="W184" s="41"/>
      <c r="X184" s="41"/>
      <c r="Y184" s="41"/>
      <c r="Z184" s="41"/>
      <c r="AA184" s="41"/>
      <c r="AB184" s="41"/>
      <c r="AC184" s="41"/>
      <c r="AD184" s="41"/>
      <c r="AE184" s="41"/>
      <c r="AR184" s="216" t="s">
        <v>282</v>
      </c>
      <c r="AT184" s="216" t="s">
        <v>193</v>
      </c>
      <c r="AU184" s="216" t="s">
        <v>84</v>
      </c>
      <c r="AY184" s="20" t="s">
        <v>192</v>
      </c>
      <c r="BE184" s="217">
        <f>IF(N184="základní",J184,0)</f>
        <v>0</v>
      </c>
      <c r="BF184" s="217">
        <f>IF(N184="snížená",J184,0)</f>
        <v>0</v>
      </c>
      <c r="BG184" s="217">
        <f>IF(N184="zákl. přenesená",J184,0)</f>
        <v>0</v>
      </c>
      <c r="BH184" s="217">
        <f>IF(N184="sníž. přenesená",J184,0)</f>
        <v>0</v>
      </c>
      <c r="BI184" s="217">
        <f>IF(N184="nulová",J184,0)</f>
        <v>0</v>
      </c>
      <c r="BJ184" s="20" t="s">
        <v>82</v>
      </c>
      <c r="BK184" s="217">
        <f>ROUND(I184*H184,2)</f>
        <v>0</v>
      </c>
      <c r="BL184" s="20" t="s">
        <v>282</v>
      </c>
      <c r="BM184" s="216" t="s">
        <v>4101</v>
      </c>
    </row>
    <row r="185" s="2" customFormat="1">
      <c r="A185" s="41"/>
      <c r="B185" s="42"/>
      <c r="C185" s="43"/>
      <c r="D185" s="218" t="s">
        <v>199</v>
      </c>
      <c r="E185" s="43"/>
      <c r="F185" s="219" t="s">
        <v>2583</v>
      </c>
      <c r="G185" s="43"/>
      <c r="H185" s="43"/>
      <c r="I185" s="220"/>
      <c r="J185" s="43"/>
      <c r="K185" s="43"/>
      <c r="L185" s="47"/>
      <c r="M185" s="221"/>
      <c r="N185" s="222"/>
      <c r="O185" s="87"/>
      <c r="P185" s="87"/>
      <c r="Q185" s="87"/>
      <c r="R185" s="87"/>
      <c r="S185" s="87"/>
      <c r="T185" s="88"/>
      <c r="U185" s="41"/>
      <c r="V185" s="41"/>
      <c r="W185" s="41"/>
      <c r="X185" s="41"/>
      <c r="Y185" s="41"/>
      <c r="Z185" s="41"/>
      <c r="AA185" s="41"/>
      <c r="AB185" s="41"/>
      <c r="AC185" s="41"/>
      <c r="AD185" s="41"/>
      <c r="AE185" s="41"/>
      <c r="AT185" s="20" t="s">
        <v>199</v>
      </c>
      <c r="AU185" s="20" t="s">
        <v>84</v>
      </c>
    </row>
    <row r="186" s="16" customFormat="1">
      <c r="A186" s="16"/>
      <c r="B186" s="275"/>
      <c r="C186" s="276"/>
      <c r="D186" s="218" t="s">
        <v>1390</v>
      </c>
      <c r="E186" s="277" t="s">
        <v>19</v>
      </c>
      <c r="F186" s="278" t="s">
        <v>4102</v>
      </c>
      <c r="G186" s="276"/>
      <c r="H186" s="277" t="s">
        <v>19</v>
      </c>
      <c r="I186" s="279"/>
      <c r="J186" s="276"/>
      <c r="K186" s="276"/>
      <c r="L186" s="280"/>
      <c r="M186" s="281"/>
      <c r="N186" s="282"/>
      <c r="O186" s="282"/>
      <c r="P186" s="282"/>
      <c r="Q186" s="282"/>
      <c r="R186" s="282"/>
      <c r="S186" s="282"/>
      <c r="T186" s="283"/>
      <c r="U186" s="16"/>
      <c r="V186" s="16"/>
      <c r="W186" s="16"/>
      <c r="X186" s="16"/>
      <c r="Y186" s="16"/>
      <c r="Z186" s="16"/>
      <c r="AA186" s="16"/>
      <c r="AB186" s="16"/>
      <c r="AC186" s="16"/>
      <c r="AD186" s="16"/>
      <c r="AE186" s="16"/>
      <c r="AT186" s="284" t="s">
        <v>1390</v>
      </c>
      <c r="AU186" s="284" t="s">
        <v>84</v>
      </c>
      <c r="AV186" s="16" t="s">
        <v>82</v>
      </c>
      <c r="AW186" s="16" t="s">
        <v>35</v>
      </c>
      <c r="AX186" s="16" t="s">
        <v>74</v>
      </c>
      <c r="AY186" s="284" t="s">
        <v>192</v>
      </c>
    </row>
    <row r="187" s="14" customFormat="1">
      <c r="A187" s="14"/>
      <c r="B187" s="253"/>
      <c r="C187" s="254"/>
      <c r="D187" s="218" t="s">
        <v>1390</v>
      </c>
      <c r="E187" s="255" t="s">
        <v>19</v>
      </c>
      <c r="F187" s="256" t="s">
        <v>84</v>
      </c>
      <c r="G187" s="254"/>
      <c r="H187" s="257">
        <v>2</v>
      </c>
      <c r="I187" s="258"/>
      <c r="J187" s="254"/>
      <c r="K187" s="254"/>
      <c r="L187" s="259"/>
      <c r="M187" s="260"/>
      <c r="N187" s="261"/>
      <c r="O187" s="261"/>
      <c r="P187" s="261"/>
      <c r="Q187" s="261"/>
      <c r="R187" s="261"/>
      <c r="S187" s="261"/>
      <c r="T187" s="262"/>
      <c r="U187" s="14"/>
      <c r="V187" s="14"/>
      <c r="W187" s="14"/>
      <c r="X187" s="14"/>
      <c r="Y187" s="14"/>
      <c r="Z187" s="14"/>
      <c r="AA187" s="14"/>
      <c r="AB187" s="14"/>
      <c r="AC187" s="14"/>
      <c r="AD187" s="14"/>
      <c r="AE187" s="14"/>
      <c r="AT187" s="263" t="s">
        <v>1390</v>
      </c>
      <c r="AU187" s="263" t="s">
        <v>84</v>
      </c>
      <c r="AV187" s="14" t="s">
        <v>84</v>
      </c>
      <c r="AW187" s="14" t="s">
        <v>35</v>
      </c>
      <c r="AX187" s="14" t="s">
        <v>74</v>
      </c>
      <c r="AY187" s="263" t="s">
        <v>192</v>
      </c>
    </row>
    <row r="188" s="15" customFormat="1">
      <c r="A188" s="15"/>
      <c r="B188" s="264"/>
      <c r="C188" s="265"/>
      <c r="D188" s="218" t="s">
        <v>1390</v>
      </c>
      <c r="E188" s="266" t="s">
        <v>19</v>
      </c>
      <c r="F188" s="267" t="s">
        <v>1392</v>
      </c>
      <c r="G188" s="265"/>
      <c r="H188" s="268">
        <v>2</v>
      </c>
      <c r="I188" s="269"/>
      <c r="J188" s="265"/>
      <c r="K188" s="265"/>
      <c r="L188" s="270"/>
      <c r="M188" s="271"/>
      <c r="N188" s="272"/>
      <c r="O188" s="272"/>
      <c r="P188" s="272"/>
      <c r="Q188" s="272"/>
      <c r="R188" s="272"/>
      <c r="S188" s="272"/>
      <c r="T188" s="273"/>
      <c r="U188" s="15"/>
      <c r="V188" s="15"/>
      <c r="W188" s="15"/>
      <c r="X188" s="15"/>
      <c r="Y188" s="15"/>
      <c r="Z188" s="15"/>
      <c r="AA188" s="15"/>
      <c r="AB188" s="15"/>
      <c r="AC188" s="15"/>
      <c r="AD188" s="15"/>
      <c r="AE188" s="15"/>
      <c r="AT188" s="274" t="s">
        <v>1390</v>
      </c>
      <c r="AU188" s="274" t="s">
        <v>84</v>
      </c>
      <c r="AV188" s="15" t="s">
        <v>197</v>
      </c>
      <c r="AW188" s="15" t="s">
        <v>35</v>
      </c>
      <c r="AX188" s="15" t="s">
        <v>82</v>
      </c>
      <c r="AY188" s="274" t="s">
        <v>192</v>
      </c>
    </row>
    <row r="189" s="2" customFormat="1" ht="16.5" customHeight="1">
      <c r="A189" s="41"/>
      <c r="B189" s="42"/>
      <c r="C189" s="205" t="s">
        <v>312</v>
      </c>
      <c r="D189" s="205" t="s">
        <v>193</v>
      </c>
      <c r="E189" s="206" t="s">
        <v>4103</v>
      </c>
      <c r="F189" s="207" t="s">
        <v>4104</v>
      </c>
      <c r="G189" s="208" t="s">
        <v>785</v>
      </c>
      <c r="H189" s="209">
        <v>19</v>
      </c>
      <c r="I189" s="210"/>
      <c r="J189" s="211">
        <f>ROUND(I189*H189,2)</f>
        <v>0</v>
      </c>
      <c r="K189" s="207" t="s">
        <v>19</v>
      </c>
      <c r="L189" s="47"/>
      <c r="M189" s="212" t="s">
        <v>19</v>
      </c>
      <c r="N189" s="213" t="s">
        <v>45</v>
      </c>
      <c r="O189" s="87"/>
      <c r="P189" s="214">
        <f>O189*H189</f>
        <v>0</v>
      </c>
      <c r="Q189" s="214">
        <v>0</v>
      </c>
      <c r="R189" s="214">
        <f>Q189*H189</f>
        <v>0</v>
      </c>
      <c r="S189" s="214">
        <v>0</v>
      </c>
      <c r="T189" s="215">
        <f>S189*H189</f>
        <v>0</v>
      </c>
      <c r="U189" s="41"/>
      <c r="V189" s="41"/>
      <c r="W189" s="41"/>
      <c r="X189" s="41"/>
      <c r="Y189" s="41"/>
      <c r="Z189" s="41"/>
      <c r="AA189" s="41"/>
      <c r="AB189" s="41"/>
      <c r="AC189" s="41"/>
      <c r="AD189" s="41"/>
      <c r="AE189" s="41"/>
      <c r="AR189" s="216" t="s">
        <v>282</v>
      </c>
      <c r="AT189" s="216" t="s">
        <v>193</v>
      </c>
      <c r="AU189" s="216" t="s">
        <v>84</v>
      </c>
      <c r="AY189" s="20" t="s">
        <v>192</v>
      </c>
      <c r="BE189" s="217">
        <f>IF(N189="základní",J189,0)</f>
        <v>0</v>
      </c>
      <c r="BF189" s="217">
        <f>IF(N189="snížená",J189,0)</f>
        <v>0</v>
      </c>
      <c r="BG189" s="217">
        <f>IF(N189="zákl. přenesená",J189,0)</f>
        <v>0</v>
      </c>
      <c r="BH189" s="217">
        <f>IF(N189="sníž. přenesená",J189,0)</f>
        <v>0</v>
      </c>
      <c r="BI189" s="217">
        <f>IF(N189="nulová",J189,0)</f>
        <v>0</v>
      </c>
      <c r="BJ189" s="20" t="s">
        <v>82</v>
      </c>
      <c r="BK189" s="217">
        <f>ROUND(I189*H189,2)</f>
        <v>0</v>
      </c>
      <c r="BL189" s="20" t="s">
        <v>282</v>
      </c>
      <c r="BM189" s="216" t="s">
        <v>4105</v>
      </c>
    </row>
    <row r="190" s="2" customFormat="1">
      <c r="A190" s="41"/>
      <c r="B190" s="42"/>
      <c r="C190" s="43"/>
      <c r="D190" s="218" t="s">
        <v>199</v>
      </c>
      <c r="E190" s="43"/>
      <c r="F190" s="219" t="s">
        <v>4104</v>
      </c>
      <c r="G190" s="43"/>
      <c r="H190" s="43"/>
      <c r="I190" s="220"/>
      <c r="J190" s="43"/>
      <c r="K190" s="43"/>
      <c r="L190" s="47"/>
      <c r="M190" s="221"/>
      <c r="N190" s="222"/>
      <c r="O190" s="87"/>
      <c r="P190" s="87"/>
      <c r="Q190" s="87"/>
      <c r="R190" s="87"/>
      <c r="S190" s="87"/>
      <c r="T190" s="88"/>
      <c r="U190" s="41"/>
      <c r="V190" s="41"/>
      <c r="W190" s="41"/>
      <c r="X190" s="41"/>
      <c r="Y190" s="41"/>
      <c r="Z190" s="41"/>
      <c r="AA190" s="41"/>
      <c r="AB190" s="41"/>
      <c r="AC190" s="41"/>
      <c r="AD190" s="41"/>
      <c r="AE190" s="41"/>
      <c r="AT190" s="20" t="s">
        <v>199</v>
      </c>
      <c r="AU190" s="20" t="s">
        <v>84</v>
      </c>
    </row>
    <row r="191" s="2" customFormat="1" ht="24.15" customHeight="1">
      <c r="A191" s="41"/>
      <c r="B191" s="42"/>
      <c r="C191" s="205" t="s">
        <v>317</v>
      </c>
      <c r="D191" s="205" t="s">
        <v>193</v>
      </c>
      <c r="E191" s="206" t="s">
        <v>4106</v>
      </c>
      <c r="F191" s="207" t="s">
        <v>4107</v>
      </c>
      <c r="G191" s="208" t="s">
        <v>1402</v>
      </c>
      <c r="H191" s="209">
        <v>1.607</v>
      </c>
      <c r="I191" s="210"/>
      <c r="J191" s="211">
        <f>ROUND(I191*H191,2)</f>
        <v>0</v>
      </c>
      <c r="K191" s="207" t="s">
        <v>19</v>
      </c>
      <c r="L191" s="47"/>
      <c r="M191" s="212" t="s">
        <v>19</v>
      </c>
      <c r="N191" s="213" t="s">
        <v>45</v>
      </c>
      <c r="O191" s="87"/>
      <c r="P191" s="214">
        <f>O191*H191</f>
        <v>0</v>
      </c>
      <c r="Q191" s="214">
        <v>0</v>
      </c>
      <c r="R191" s="214">
        <f>Q191*H191</f>
        <v>0</v>
      </c>
      <c r="S191" s="214">
        <v>0</v>
      </c>
      <c r="T191" s="215">
        <f>S191*H191</f>
        <v>0</v>
      </c>
      <c r="U191" s="41"/>
      <c r="V191" s="41"/>
      <c r="W191" s="41"/>
      <c r="X191" s="41"/>
      <c r="Y191" s="41"/>
      <c r="Z191" s="41"/>
      <c r="AA191" s="41"/>
      <c r="AB191" s="41"/>
      <c r="AC191" s="41"/>
      <c r="AD191" s="41"/>
      <c r="AE191" s="41"/>
      <c r="AR191" s="216" t="s">
        <v>282</v>
      </c>
      <c r="AT191" s="216" t="s">
        <v>193</v>
      </c>
      <c r="AU191" s="216" t="s">
        <v>84</v>
      </c>
      <c r="AY191" s="20" t="s">
        <v>192</v>
      </c>
      <c r="BE191" s="217">
        <f>IF(N191="základní",J191,0)</f>
        <v>0</v>
      </c>
      <c r="BF191" s="217">
        <f>IF(N191="snížená",J191,0)</f>
        <v>0</v>
      </c>
      <c r="BG191" s="217">
        <f>IF(N191="zákl. přenesená",J191,0)</f>
        <v>0</v>
      </c>
      <c r="BH191" s="217">
        <f>IF(N191="sníž. přenesená",J191,0)</f>
        <v>0</v>
      </c>
      <c r="BI191" s="217">
        <f>IF(N191="nulová",J191,0)</f>
        <v>0</v>
      </c>
      <c r="BJ191" s="20" t="s">
        <v>82</v>
      </c>
      <c r="BK191" s="217">
        <f>ROUND(I191*H191,2)</f>
        <v>0</v>
      </c>
      <c r="BL191" s="20" t="s">
        <v>282</v>
      </c>
      <c r="BM191" s="216" t="s">
        <v>4108</v>
      </c>
    </row>
    <row r="192" s="2" customFormat="1">
      <c r="A192" s="41"/>
      <c r="B192" s="42"/>
      <c r="C192" s="43"/>
      <c r="D192" s="218" t="s">
        <v>199</v>
      </c>
      <c r="E192" s="43"/>
      <c r="F192" s="219" t="s">
        <v>4107</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199</v>
      </c>
      <c r="AU192" s="20" t="s">
        <v>84</v>
      </c>
    </row>
    <row r="193" s="12" customFormat="1" ht="22.8" customHeight="1">
      <c r="A193" s="12"/>
      <c r="B193" s="191"/>
      <c r="C193" s="192"/>
      <c r="D193" s="193" t="s">
        <v>73</v>
      </c>
      <c r="E193" s="224" t="s">
        <v>4109</v>
      </c>
      <c r="F193" s="224" t="s">
        <v>4110</v>
      </c>
      <c r="G193" s="192"/>
      <c r="H193" s="192"/>
      <c r="I193" s="195"/>
      <c r="J193" s="225">
        <f>BK193</f>
        <v>0</v>
      </c>
      <c r="K193" s="192"/>
      <c r="L193" s="197"/>
      <c r="M193" s="198"/>
      <c r="N193" s="199"/>
      <c r="O193" s="199"/>
      <c r="P193" s="200">
        <f>SUM(P194:P283)</f>
        <v>0</v>
      </c>
      <c r="Q193" s="199"/>
      <c r="R193" s="200">
        <f>SUM(R194:R283)</f>
        <v>0</v>
      </c>
      <c r="S193" s="199"/>
      <c r="T193" s="201">
        <f>SUM(T194:T283)</f>
        <v>0</v>
      </c>
      <c r="U193" s="12"/>
      <c r="V193" s="12"/>
      <c r="W193" s="12"/>
      <c r="X193" s="12"/>
      <c r="Y193" s="12"/>
      <c r="Z193" s="12"/>
      <c r="AA193" s="12"/>
      <c r="AB193" s="12"/>
      <c r="AC193" s="12"/>
      <c r="AD193" s="12"/>
      <c r="AE193" s="12"/>
      <c r="AR193" s="202" t="s">
        <v>84</v>
      </c>
      <c r="AT193" s="203" t="s">
        <v>73</v>
      </c>
      <c r="AU193" s="203" t="s">
        <v>82</v>
      </c>
      <c r="AY193" s="202" t="s">
        <v>192</v>
      </c>
      <c r="BK193" s="204">
        <f>SUM(BK194:BK283)</f>
        <v>0</v>
      </c>
    </row>
    <row r="194" s="2" customFormat="1" ht="24.15" customHeight="1">
      <c r="A194" s="41"/>
      <c r="B194" s="42"/>
      <c r="C194" s="205" t="s">
        <v>322</v>
      </c>
      <c r="D194" s="205" t="s">
        <v>193</v>
      </c>
      <c r="E194" s="206" t="s">
        <v>4111</v>
      </c>
      <c r="F194" s="207" t="s">
        <v>4112</v>
      </c>
      <c r="G194" s="208" t="s">
        <v>1451</v>
      </c>
      <c r="H194" s="209">
        <v>2547.5639999999999</v>
      </c>
      <c r="I194" s="210"/>
      <c r="J194" s="211">
        <f>ROUND(I194*H194,2)</f>
        <v>0</v>
      </c>
      <c r="K194" s="207" t="s">
        <v>19</v>
      </c>
      <c r="L194" s="47"/>
      <c r="M194" s="212" t="s">
        <v>19</v>
      </c>
      <c r="N194" s="213" t="s">
        <v>45</v>
      </c>
      <c r="O194" s="87"/>
      <c r="P194" s="214">
        <f>O194*H194</f>
        <v>0</v>
      </c>
      <c r="Q194" s="214">
        <v>0</v>
      </c>
      <c r="R194" s="214">
        <f>Q194*H194</f>
        <v>0</v>
      </c>
      <c r="S194" s="214">
        <v>0</v>
      </c>
      <c r="T194" s="215">
        <f>S194*H194</f>
        <v>0</v>
      </c>
      <c r="U194" s="41"/>
      <c r="V194" s="41"/>
      <c r="W194" s="41"/>
      <c r="X194" s="41"/>
      <c r="Y194" s="41"/>
      <c r="Z194" s="41"/>
      <c r="AA194" s="41"/>
      <c r="AB194" s="41"/>
      <c r="AC194" s="41"/>
      <c r="AD194" s="41"/>
      <c r="AE194" s="41"/>
      <c r="AR194" s="216" t="s">
        <v>282</v>
      </c>
      <c r="AT194" s="216" t="s">
        <v>193</v>
      </c>
      <c r="AU194" s="216" t="s">
        <v>84</v>
      </c>
      <c r="AY194" s="20" t="s">
        <v>192</v>
      </c>
      <c r="BE194" s="217">
        <f>IF(N194="základní",J194,0)</f>
        <v>0</v>
      </c>
      <c r="BF194" s="217">
        <f>IF(N194="snížená",J194,0)</f>
        <v>0</v>
      </c>
      <c r="BG194" s="217">
        <f>IF(N194="zákl. přenesená",J194,0)</f>
        <v>0</v>
      </c>
      <c r="BH194" s="217">
        <f>IF(N194="sníž. přenesená",J194,0)</f>
        <v>0</v>
      </c>
      <c r="BI194" s="217">
        <f>IF(N194="nulová",J194,0)</f>
        <v>0</v>
      </c>
      <c r="BJ194" s="20" t="s">
        <v>82</v>
      </c>
      <c r="BK194" s="217">
        <f>ROUND(I194*H194,2)</f>
        <v>0</v>
      </c>
      <c r="BL194" s="20" t="s">
        <v>282</v>
      </c>
      <c r="BM194" s="216" t="s">
        <v>4113</v>
      </c>
    </row>
    <row r="195" s="2" customFormat="1">
      <c r="A195" s="41"/>
      <c r="B195" s="42"/>
      <c r="C195" s="43"/>
      <c r="D195" s="218" t="s">
        <v>199</v>
      </c>
      <c r="E195" s="43"/>
      <c r="F195" s="219" t="s">
        <v>4112</v>
      </c>
      <c r="G195" s="43"/>
      <c r="H195" s="43"/>
      <c r="I195" s="220"/>
      <c r="J195" s="43"/>
      <c r="K195" s="43"/>
      <c r="L195" s="47"/>
      <c r="M195" s="221"/>
      <c r="N195" s="222"/>
      <c r="O195" s="87"/>
      <c r="P195" s="87"/>
      <c r="Q195" s="87"/>
      <c r="R195" s="87"/>
      <c r="S195" s="87"/>
      <c r="T195" s="88"/>
      <c r="U195" s="41"/>
      <c r="V195" s="41"/>
      <c r="W195" s="41"/>
      <c r="X195" s="41"/>
      <c r="Y195" s="41"/>
      <c r="Z195" s="41"/>
      <c r="AA195" s="41"/>
      <c r="AB195" s="41"/>
      <c r="AC195" s="41"/>
      <c r="AD195" s="41"/>
      <c r="AE195" s="41"/>
      <c r="AT195" s="20" t="s">
        <v>199</v>
      </c>
      <c r="AU195" s="20" t="s">
        <v>84</v>
      </c>
    </row>
    <row r="196" s="16" customFormat="1">
      <c r="A196" s="16"/>
      <c r="B196" s="275"/>
      <c r="C196" s="276"/>
      <c r="D196" s="218" t="s">
        <v>1390</v>
      </c>
      <c r="E196" s="277" t="s">
        <v>19</v>
      </c>
      <c r="F196" s="278" t="s">
        <v>4114</v>
      </c>
      <c r="G196" s="276"/>
      <c r="H196" s="277" t="s">
        <v>19</v>
      </c>
      <c r="I196" s="279"/>
      <c r="J196" s="276"/>
      <c r="K196" s="276"/>
      <c r="L196" s="280"/>
      <c r="M196" s="281"/>
      <c r="N196" s="282"/>
      <c r="O196" s="282"/>
      <c r="P196" s="282"/>
      <c r="Q196" s="282"/>
      <c r="R196" s="282"/>
      <c r="S196" s="282"/>
      <c r="T196" s="283"/>
      <c r="U196" s="16"/>
      <c r="V196" s="16"/>
      <c r="W196" s="16"/>
      <c r="X196" s="16"/>
      <c r="Y196" s="16"/>
      <c r="Z196" s="16"/>
      <c r="AA196" s="16"/>
      <c r="AB196" s="16"/>
      <c r="AC196" s="16"/>
      <c r="AD196" s="16"/>
      <c r="AE196" s="16"/>
      <c r="AT196" s="284" t="s">
        <v>1390</v>
      </c>
      <c r="AU196" s="284" t="s">
        <v>84</v>
      </c>
      <c r="AV196" s="16" t="s">
        <v>82</v>
      </c>
      <c r="AW196" s="16" t="s">
        <v>35</v>
      </c>
      <c r="AX196" s="16" t="s">
        <v>74</v>
      </c>
      <c r="AY196" s="284" t="s">
        <v>192</v>
      </c>
    </row>
    <row r="197" s="14" customFormat="1">
      <c r="A197" s="14"/>
      <c r="B197" s="253"/>
      <c r="C197" s="254"/>
      <c r="D197" s="218" t="s">
        <v>1390</v>
      </c>
      <c r="E197" s="255" t="s">
        <v>19</v>
      </c>
      <c r="F197" s="256" t="s">
        <v>4115</v>
      </c>
      <c r="G197" s="254"/>
      <c r="H197" s="257">
        <v>2547.5639999999999</v>
      </c>
      <c r="I197" s="258"/>
      <c r="J197" s="254"/>
      <c r="K197" s="254"/>
      <c r="L197" s="259"/>
      <c r="M197" s="260"/>
      <c r="N197" s="261"/>
      <c r="O197" s="261"/>
      <c r="P197" s="261"/>
      <c r="Q197" s="261"/>
      <c r="R197" s="261"/>
      <c r="S197" s="261"/>
      <c r="T197" s="262"/>
      <c r="U197" s="14"/>
      <c r="V197" s="14"/>
      <c r="W197" s="14"/>
      <c r="X197" s="14"/>
      <c r="Y197" s="14"/>
      <c r="Z197" s="14"/>
      <c r="AA197" s="14"/>
      <c r="AB197" s="14"/>
      <c r="AC197" s="14"/>
      <c r="AD197" s="14"/>
      <c r="AE197" s="14"/>
      <c r="AT197" s="263" t="s">
        <v>1390</v>
      </c>
      <c r="AU197" s="263" t="s">
        <v>84</v>
      </c>
      <c r="AV197" s="14" t="s">
        <v>84</v>
      </c>
      <c r="AW197" s="14" t="s">
        <v>35</v>
      </c>
      <c r="AX197" s="14" t="s">
        <v>74</v>
      </c>
      <c r="AY197" s="263" t="s">
        <v>192</v>
      </c>
    </row>
    <row r="198" s="15" customFormat="1">
      <c r="A198" s="15"/>
      <c r="B198" s="264"/>
      <c r="C198" s="265"/>
      <c r="D198" s="218" t="s">
        <v>1390</v>
      </c>
      <c r="E198" s="266" t="s">
        <v>19</v>
      </c>
      <c r="F198" s="267" t="s">
        <v>1392</v>
      </c>
      <c r="G198" s="265"/>
      <c r="H198" s="268">
        <v>2547.5639999999999</v>
      </c>
      <c r="I198" s="269"/>
      <c r="J198" s="265"/>
      <c r="K198" s="265"/>
      <c r="L198" s="270"/>
      <c r="M198" s="271"/>
      <c r="N198" s="272"/>
      <c r="O198" s="272"/>
      <c r="P198" s="272"/>
      <c r="Q198" s="272"/>
      <c r="R198" s="272"/>
      <c r="S198" s="272"/>
      <c r="T198" s="273"/>
      <c r="U198" s="15"/>
      <c r="V198" s="15"/>
      <c r="W198" s="15"/>
      <c r="X198" s="15"/>
      <c r="Y198" s="15"/>
      <c r="Z198" s="15"/>
      <c r="AA198" s="15"/>
      <c r="AB198" s="15"/>
      <c r="AC198" s="15"/>
      <c r="AD198" s="15"/>
      <c r="AE198" s="15"/>
      <c r="AT198" s="274" t="s">
        <v>1390</v>
      </c>
      <c r="AU198" s="274" t="s">
        <v>84</v>
      </c>
      <c r="AV198" s="15" t="s">
        <v>197</v>
      </c>
      <c r="AW198" s="15" t="s">
        <v>35</v>
      </c>
      <c r="AX198" s="15" t="s">
        <v>82</v>
      </c>
      <c r="AY198" s="274" t="s">
        <v>192</v>
      </c>
    </row>
    <row r="199" s="2" customFormat="1" ht="24.15" customHeight="1">
      <c r="A199" s="41"/>
      <c r="B199" s="42"/>
      <c r="C199" s="205" t="s">
        <v>327</v>
      </c>
      <c r="D199" s="205" t="s">
        <v>193</v>
      </c>
      <c r="E199" s="206" t="s">
        <v>4116</v>
      </c>
      <c r="F199" s="207" t="s">
        <v>4117</v>
      </c>
      <c r="G199" s="208" t="s">
        <v>1451</v>
      </c>
      <c r="H199" s="209">
        <v>214.286</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282</v>
      </c>
      <c r="AT199" s="216" t="s">
        <v>193</v>
      </c>
      <c r="AU199" s="216" t="s">
        <v>84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282</v>
      </c>
      <c r="BM199" s="216" t="s">
        <v>4118</v>
      </c>
    </row>
    <row r="200" s="2" customFormat="1">
      <c r="A200" s="41"/>
      <c r="B200" s="42"/>
      <c r="C200" s="43"/>
      <c r="D200" s="218" t="s">
        <v>199</v>
      </c>
      <c r="E200" s="43"/>
      <c r="F200" s="219" t="s">
        <v>4117</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84</v>
      </c>
    </row>
    <row r="201" s="16" customFormat="1">
      <c r="A201" s="16"/>
      <c r="B201" s="275"/>
      <c r="C201" s="276"/>
      <c r="D201" s="218" t="s">
        <v>1390</v>
      </c>
      <c r="E201" s="277" t="s">
        <v>19</v>
      </c>
      <c r="F201" s="278" t="s">
        <v>4119</v>
      </c>
      <c r="G201" s="276"/>
      <c r="H201" s="277" t="s">
        <v>19</v>
      </c>
      <c r="I201" s="279"/>
      <c r="J201" s="276"/>
      <c r="K201" s="276"/>
      <c r="L201" s="280"/>
      <c r="M201" s="281"/>
      <c r="N201" s="282"/>
      <c r="O201" s="282"/>
      <c r="P201" s="282"/>
      <c r="Q201" s="282"/>
      <c r="R201" s="282"/>
      <c r="S201" s="282"/>
      <c r="T201" s="283"/>
      <c r="U201" s="16"/>
      <c r="V201" s="16"/>
      <c r="W201" s="16"/>
      <c r="X201" s="16"/>
      <c r="Y201" s="16"/>
      <c r="Z201" s="16"/>
      <c r="AA201" s="16"/>
      <c r="AB201" s="16"/>
      <c r="AC201" s="16"/>
      <c r="AD201" s="16"/>
      <c r="AE201" s="16"/>
      <c r="AT201" s="284" t="s">
        <v>1390</v>
      </c>
      <c r="AU201" s="284" t="s">
        <v>84</v>
      </c>
      <c r="AV201" s="16" t="s">
        <v>82</v>
      </c>
      <c r="AW201" s="16" t="s">
        <v>35</v>
      </c>
      <c r="AX201" s="16" t="s">
        <v>74</v>
      </c>
      <c r="AY201" s="284" t="s">
        <v>192</v>
      </c>
    </row>
    <row r="202" s="16" customFormat="1">
      <c r="A202" s="16"/>
      <c r="B202" s="275"/>
      <c r="C202" s="276"/>
      <c r="D202" s="218" t="s">
        <v>1390</v>
      </c>
      <c r="E202" s="277" t="s">
        <v>19</v>
      </c>
      <c r="F202" s="278" t="s">
        <v>4120</v>
      </c>
      <c r="G202" s="276"/>
      <c r="H202" s="277" t="s">
        <v>19</v>
      </c>
      <c r="I202" s="279"/>
      <c r="J202" s="276"/>
      <c r="K202" s="276"/>
      <c r="L202" s="280"/>
      <c r="M202" s="281"/>
      <c r="N202" s="282"/>
      <c r="O202" s="282"/>
      <c r="P202" s="282"/>
      <c r="Q202" s="282"/>
      <c r="R202" s="282"/>
      <c r="S202" s="282"/>
      <c r="T202" s="283"/>
      <c r="U202" s="16"/>
      <c r="V202" s="16"/>
      <c r="W202" s="16"/>
      <c r="X202" s="16"/>
      <c r="Y202" s="16"/>
      <c r="Z202" s="16"/>
      <c r="AA202" s="16"/>
      <c r="AB202" s="16"/>
      <c r="AC202" s="16"/>
      <c r="AD202" s="16"/>
      <c r="AE202" s="16"/>
      <c r="AT202" s="284" t="s">
        <v>1390</v>
      </c>
      <c r="AU202" s="284" t="s">
        <v>84</v>
      </c>
      <c r="AV202" s="16" t="s">
        <v>82</v>
      </c>
      <c r="AW202" s="16" t="s">
        <v>35</v>
      </c>
      <c r="AX202" s="16" t="s">
        <v>74</v>
      </c>
      <c r="AY202" s="284" t="s">
        <v>192</v>
      </c>
    </row>
    <row r="203" s="14" customFormat="1">
      <c r="A203" s="14"/>
      <c r="B203" s="253"/>
      <c r="C203" s="254"/>
      <c r="D203" s="218" t="s">
        <v>1390</v>
      </c>
      <c r="E203" s="255" t="s">
        <v>19</v>
      </c>
      <c r="F203" s="256" t="s">
        <v>4121</v>
      </c>
      <c r="G203" s="254"/>
      <c r="H203" s="257">
        <v>214.286</v>
      </c>
      <c r="I203" s="258"/>
      <c r="J203" s="254"/>
      <c r="K203" s="254"/>
      <c r="L203" s="259"/>
      <c r="M203" s="260"/>
      <c r="N203" s="261"/>
      <c r="O203" s="261"/>
      <c r="P203" s="261"/>
      <c r="Q203" s="261"/>
      <c r="R203" s="261"/>
      <c r="S203" s="261"/>
      <c r="T203" s="262"/>
      <c r="U203" s="14"/>
      <c r="V203" s="14"/>
      <c r="W203" s="14"/>
      <c r="X203" s="14"/>
      <c r="Y203" s="14"/>
      <c r="Z203" s="14"/>
      <c r="AA203" s="14"/>
      <c r="AB203" s="14"/>
      <c r="AC203" s="14"/>
      <c r="AD203" s="14"/>
      <c r="AE203" s="14"/>
      <c r="AT203" s="263" t="s">
        <v>1390</v>
      </c>
      <c r="AU203" s="263" t="s">
        <v>84</v>
      </c>
      <c r="AV203" s="14" t="s">
        <v>84</v>
      </c>
      <c r="AW203" s="14" t="s">
        <v>35</v>
      </c>
      <c r="AX203" s="14" t="s">
        <v>74</v>
      </c>
      <c r="AY203" s="263" t="s">
        <v>192</v>
      </c>
    </row>
    <row r="204" s="15" customFormat="1">
      <c r="A204" s="15"/>
      <c r="B204" s="264"/>
      <c r="C204" s="265"/>
      <c r="D204" s="218" t="s">
        <v>1390</v>
      </c>
      <c r="E204" s="266" t="s">
        <v>19</v>
      </c>
      <c r="F204" s="267" t="s">
        <v>1392</v>
      </c>
      <c r="G204" s="265"/>
      <c r="H204" s="268">
        <v>214.286</v>
      </c>
      <c r="I204" s="269"/>
      <c r="J204" s="265"/>
      <c r="K204" s="265"/>
      <c r="L204" s="270"/>
      <c r="M204" s="271"/>
      <c r="N204" s="272"/>
      <c r="O204" s="272"/>
      <c r="P204" s="272"/>
      <c r="Q204" s="272"/>
      <c r="R204" s="272"/>
      <c r="S204" s="272"/>
      <c r="T204" s="273"/>
      <c r="U204" s="15"/>
      <c r="V204" s="15"/>
      <c r="W204" s="15"/>
      <c r="X204" s="15"/>
      <c r="Y204" s="15"/>
      <c r="Z204" s="15"/>
      <c r="AA204" s="15"/>
      <c r="AB204" s="15"/>
      <c r="AC204" s="15"/>
      <c r="AD204" s="15"/>
      <c r="AE204" s="15"/>
      <c r="AT204" s="274" t="s">
        <v>1390</v>
      </c>
      <c r="AU204" s="274" t="s">
        <v>84</v>
      </c>
      <c r="AV204" s="15" t="s">
        <v>197</v>
      </c>
      <c r="AW204" s="15" t="s">
        <v>35</v>
      </c>
      <c r="AX204" s="15" t="s">
        <v>82</v>
      </c>
      <c r="AY204" s="274" t="s">
        <v>192</v>
      </c>
    </row>
    <row r="205" s="2" customFormat="1" ht="24.15" customHeight="1">
      <c r="A205" s="41"/>
      <c r="B205" s="42"/>
      <c r="C205" s="205" t="s">
        <v>332</v>
      </c>
      <c r="D205" s="205" t="s">
        <v>193</v>
      </c>
      <c r="E205" s="206" t="s">
        <v>4122</v>
      </c>
      <c r="F205" s="207" t="s">
        <v>4123</v>
      </c>
      <c r="G205" s="208" t="s">
        <v>1451</v>
      </c>
      <c r="H205" s="209">
        <v>175</v>
      </c>
      <c r="I205" s="210"/>
      <c r="J205" s="211">
        <f>ROUND(I205*H205,2)</f>
        <v>0</v>
      </c>
      <c r="K205" s="207" t="s">
        <v>19</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282</v>
      </c>
      <c r="AT205" s="216" t="s">
        <v>193</v>
      </c>
      <c r="AU205" s="216" t="s">
        <v>84</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282</v>
      </c>
      <c r="BM205" s="216" t="s">
        <v>4124</v>
      </c>
    </row>
    <row r="206" s="2" customFormat="1">
      <c r="A206" s="41"/>
      <c r="B206" s="42"/>
      <c r="C206" s="43"/>
      <c r="D206" s="218" t="s">
        <v>199</v>
      </c>
      <c r="E206" s="43"/>
      <c r="F206" s="219" t="s">
        <v>4123</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84</v>
      </c>
    </row>
    <row r="207" s="2" customFormat="1">
      <c r="A207" s="41"/>
      <c r="B207" s="42"/>
      <c r="C207" s="43"/>
      <c r="D207" s="218" t="s">
        <v>200</v>
      </c>
      <c r="E207" s="43"/>
      <c r="F207" s="223" t="s">
        <v>4125</v>
      </c>
      <c r="G207" s="43"/>
      <c r="H207" s="43"/>
      <c r="I207" s="220"/>
      <c r="J207" s="43"/>
      <c r="K207" s="43"/>
      <c r="L207" s="47"/>
      <c r="M207" s="221"/>
      <c r="N207" s="222"/>
      <c r="O207" s="87"/>
      <c r="P207" s="87"/>
      <c r="Q207" s="87"/>
      <c r="R207" s="87"/>
      <c r="S207" s="87"/>
      <c r="T207" s="88"/>
      <c r="U207" s="41"/>
      <c r="V207" s="41"/>
      <c r="W207" s="41"/>
      <c r="X207" s="41"/>
      <c r="Y207" s="41"/>
      <c r="Z207" s="41"/>
      <c r="AA207" s="41"/>
      <c r="AB207" s="41"/>
      <c r="AC207" s="41"/>
      <c r="AD207" s="41"/>
      <c r="AE207" s="41"/>
      <c r="AT207" s="20" t="s">
        <v>200</v>
      </c>
      <c r="AU207" s="20" t="s">
        <v>84</v>
      </c>
    </row>
    <row r="208" s="16" customFormat="1">
      <c r="A208" s="16"/>
      <c r="B208" s="275"/>
      <c r="C208" s="276"/>
      <c r="D208" s="218" t="s">
        <v>1390</v>
      </c>
      <c r="E208" s="277" t="s">
        <v>19</v>
      </c>
      <c r="F208" s="278" t="s">
        <v>4126</v>
      </c>
      <c r="G208" s="276"/>
      <c r="H208" s="277" t="s">
        <v>19</v>
      </c>
      <c r="I208" s="279"/>
      <c r="J208" s="276"/>
      <c r="K208" s="276"/>
      <c r="L208" s="280"/>
      <c r="M208" s="281"/>
      <c r="N208" s="282"/>
      <c r="O208" s="282"/>
      <c r="P208" s="282"/>
      <c r="Q208" s="282"/>
      <c r="R208" s="282"/>
      <c r="S208" s="282"/>
      <c r="T208" s="283"/>
      <c r="U208" s="16"/>
      <c r="V208" s="16"/>
      <c r="W208" s="16"/>
      <c r="X208" s="16"/>
      <c r="Y208" s="16"/>
      <c r="Z208" s="16"/>
      <c r="AA208" s="16"/>
      <c r="AB208" s="16"/>
      <c r="AC208" s="16"/>
      <c r="AD208" s="16"/>
      <c r="AE208" s="16"/>
      <c r="AT208" s="284" t="s">
        <v>1390</v>
      </c>
      <c r="AU208" s="284" t="s">
        <v>84</v>
      </c>
      <c r="AV208" s="16" t="s">
        <v>82</v>
      </c>
      <c r="AW208" s="16" t="s">
        <v>35</v>
      </c>
      <c r="AX208" s="16" t="s">
        <v>74</v>
      </c>
      <c r="AY208" s="284" t="s">
        <v>192</v>
      </c>
    </row>
    <row r="209" s="16" customFormat="1">
      <c r="A209" s="16"/>
      <c r="B209" s="275"/>
      <c r="C209" s="276"/>
      <c r="D209" s="218" t="s">
        <v>1390</v>
      </c>
      <c r="E209" s="277" t="s">
        <v>19</v>
      </c>
      <c r="F209" s="278" t="s">
        <v>4127</v>
      </c>
      <c r="G209" s="276"/>
      <c r="H209" s="277" t="s">
        <v>19</v>
      </c>
      <c r="I209" s="279"/>
      <c r="J209" s="276"/>
      <c r="K209" s="276"/>
      <c r="L209" s="280"/>
      <c r="M209" s="281"/>
      <c r="N209" s="282"/>
      <c r="O209" s="282"/>
      <c r="P209" s="282"/>
      <c r="Q209" s="282"/>
      <c r="R209" s="282"/>
      <c r="S209" s="282"/>
      <c r="T209" s="283"/>
      <c r="U209" s="16"/>
      <c r="V209" s="16"/>
      <c r="W209" s="16"/>
      <c r="X209" s="16"/>
      <c r="Y209" s="16"/>
      <c r="Z209" s="16"/>
      <c r="AA209" s="16"/>
      <c r="AB209" s="16"/>
      <c r="AC209" s="16"/>
      <c r="AD209" s="16"/>
      <c r="AE209" s="16"/>
      <c r="AT209" s="284" t="s">
        <v>1390</v>
      </c>
      <c r="AU209" s="284" t="s">
        <v>84</v>
      </c>
      <c r="AV209" s="16" t="s">
        <v>82</v>
      </c>
      <c r="AW209" s="16" t="s">
        <v>35</v>
      </c>
      <c r="AX209" s="16" t="s">
        <v>74</v>
      </c>
      <c r="AY209" s="284" t="s">
        <v>192</v>
      </c>
    </row>
    <row r="210" s="14" customFormat="1">
      <c r="A210" s="14"/>
      <c r="B210" s="253"/>
      <c r="C210" s="254"/>
      <c r="D210" s="218" t="s">
        <v>1390</v>
      </c>
      <c r="E210" s="255" t="s">
        <v>19</v>
      </c>
      <c r="F210" s="256" t="s">
        <v>4128</v>
      </c>
      <c r="G210" s="254"/>
      <c r="H210" s="257">
        <v>175</v>
      </c>
      <c r="I210" s="258"/>
      <c r="J210" s="254"/>
      <c r="K210" s="254"/>
      <c r="L210" s="259"/>
      <c r="M210" s="260"/>
      <c r="N210" s="261"/>
      <c r="O210" s="261"/>
      <c r="P210" s="261"/>
      <c r="Q210" s="261"/>
      <c r="R210" s="261"/>
      <c r="S210" s="261"/>
      <c r="T210" s="262"/>
      <c r="U210" s="14"/>
      <c r="V210" s="14"/>
      <c r="W210" s="14"/>
      <c r="X210" s="14"/>
      <c r="Y210" s="14"/>
      <c r="Z210" s="14"/>
      <c r="AA210" s="14"/>
      <c r="AB210" s="14"/>
      <c r="AC210" s="14"/>
      <c r="AD210" s="14"/>
      <c r="AE210" s="14"/>
      <c r="AT210" s="263" t="s">
        <v>1390</v>
      </c>
      <c r="AU210" s="263" t="s">
        <v>84</v>
      </c>
      <c r="AV210" s="14" t="s">
        <v>84</v>
      </c>
      <c r="AW210" s="14" t="s">
        <v>35</v>
      </c>
      <c r="AX210" s="14" t="s">
        <v>74</v>
      </c>
      <c r="AY210" s="263" t="s">
        <v>192</v>
      </c>
    </row>
    <row r="211" s="15" customFormat="1">
      <c r="A211" s="15"/>
      <c r="B211" s="264"/>
      <c r="C211" s="265"/>
      <c r="D211" s="218" t="s">
        <v>1390</v>
      </c>
      <c r="E211" s="266" t="s">
        <v>19</v>
      </c>
      <c r="F211" s="267" t="s">
        <v>1392</v>
      </c>
      <c r="G211" s="265"/>
      <c r="H211" s="268">
        <v>175</v>
      </c>
      <c r="I211" s="269"/>
      <c r="J211" s="265"/>
      <c r="K211" s="265"/>
      <c r="L211" s="270"/>
      <c r="M211" s="271"/>
      <c r="N211" s="272"/>
      <c r="O211" s="272"/>
      <c r="P211" s="272"/>
      <c r="Q211" s="272"/>
      <c r="R211" s="272"/>
      <c r="S211" s="272"/>
      <c r="T211" s="273"/>
      <c r="U211" s="15"/>
      <c r="V211" s="15"/>
      <c r="W211" s="15"/>
      <c r="X211" s="15"/>
      <c r="Y211" s="15"/>
      <c r="Z211" s="15"/>
      <c r="AA211" s="15"/>
      <c r="AB211" s="15"/>
      <c r="AC211" s="15"/>
      <c r="AD211" s="15"/>
      <c r="AE211" s="15"/>
      <c r="AT211" s="274" t="s">
        <v>1390</v>
      </c>
      <c r="AU211" s="274" t="s">
        <v>84</v>
      </c>
      <c r="AV211" s="15" t="s">
        <v>197</v>
      </c>
      <c r="AW211" s="15" t="s">
        <v>35</v>
      </c>
      <c r="AX211" s="15" t="s">
        <v>82</v>
      </c>
      <c r="AY211" s="274" t="s">
        <v>192</v>
      </c>
    </row>
    <row r="212" s="2" customFormat="1" ht="16.5" customHeight="1">
      <c r="A212" s="41"/>
      <c r="B212" s="42"/>
      <c r="C212" s="243" t="s">
        <v>337</v>
      </c>
      <c r="D212" s="243" t="s">
        <v>247</v>
      </c>
      <c r="E212" s="244" t="s">
        <v>4129</v>
      </c>
      <c r="F212" s="245" t="s">
        <v>4130</v>
      </c>
      <c r="G212" s="246" t="s">
        <v>1427</v>
      </c>
      <c r="H212" s="247">
        <v>2.1000000000000001</v>
      </c>
      <c r="I212" s="248"/>
      <c r="J212" s="249">
        <f>ROUND(I212*H212,2)</f>
        <v>0</v>
      </c>
      <c r="K212" s="245" t="s">
        <v>19</v>
      </c>
      <c r="L212" s="250"/>
      <c r="M212" s="251" t="s">
        <v>19</v>
      </c>
      <c r="N212" s="252" t="s">
        <v>45</v>
      </c>
      <c r="O212" s="87"/>
      <c r="P212" s="214">
        <f>O212*H212</f>
        <v>0</v>
      </c>
      <c r="Q212" s="214">
        <v>0</v>
      </c>
      <c r="R212" s="214">
        <f>Q212*H212</f>
        <v>0</v>
      </c>
      <c r="S212" s="214">
        <v>0</v>
      </c>
      <c r="T212" s="215">
        <f>S212*H212</f>
        <v>0</v>
      </c>
      <c r="U212" s="41"/>
      <c r="V212" s="41"/>
      <c r="W212" s="41"/>
      <c r="X212" s="41"/>
      <c r="Y212" s="41"/>
      <c r="Z212" s="41"/>
      <c r="AA212" s="41"/>
      <c r="AB212" s="41"/>
      <c r="AC212" s="41"/>
      <c r="AD212" s="41"/>
      <c r="AE212" s="41"/>
      <c r="AR212" s="216" t="s">
        <v>451</v>
      </c>
      <c r="AT212" s="216" t="s">
        <v>247</v>
      </c>
      <c r="AU212" s="216" t="s">
        <v>84</v>
      </c>
      <c r="AY212" s="20" t="s">
        <v>192</v>
      </c>
      <c r="BE212" s="217">
        <f>IF(N212="základní",J212,0)</f>
        <v>0</v>
      </c>
      <c r="BF212" s="217">
        <f>IF(N212="snížená",J212,0)</f>
        <v>0</v>
      </c>
      <c r="BG212" s="217">
        <f>IF(N212="zákl. přenesená",J212,0)</f>
        <v>0</v>
      </c>
      <c r="BH212" s="217">
        <f>IF(N212="sníž. přenesená",J212,0)</f>
        <v>0</v>
      </c>
      <c r="BI212" s="217">
        <f>IF(N212="nulová",J212,0)</f>
        <v>0</v>
      </c>
      <c r="BJ212" s="20" t="s">
        <v>82</v>
      </c>
      <c r="BK212" s="217">
        <f>ROUND(I212*H212,2)</f>
        <v>0</v>
      </c>
      <c r="BL212" s="20" t="s">
        <v>282</v>
      </c>
      <c r="BM212" s="216" t="s">
        <v>4131</v>
      </c>
    </row>
    <row r="213" s="2" customFormat="1">
      <c r="A213" s="41"/>
      <c r="B213" s="42"/>
      <c r="C213" s="43"/>
      <c r="D213" s="218" t="s">
        <v>199</v>
      </c>
      <c r="E213" s="43"/>
      <c r="F213" s="219" t="s">
        <v>4130</v>
      </c>
      <c r="G213" s="43"/>
      <c r="H213" s="43"/>
      <c r="I213" s="220"/>
      <c r="J213" s="43"/>
      <c r="K213" s="43"/>
      <c r="L213" s="47"/>
      <c r="M213" s="221"/>
      <c r="N213" s="222"/>
      <c r="O213" s="87"/>
      <c r="P213" s="87"/>
      <c r="Q213" s="87"/>
      <c r="R213" s="87"/>
      <c r="S213" s="87"/>
      <c r="T213" s="88"/>
      <c r="U213" s="41"/>
      <c r="V213" s="41"/>
      <c r="W213" s="41"/>
      <c r="X213" s="41"/>
      <c r="Y213" s="41"/>
      <c r="Z213" s="41"/>
      <c r="AA213" s="41"/>
      <c r="AB213" s="41"/>
      <c r="AC213" s="41"/>
      <c r="AD213" s="41"/>
      <c r="AE213" s="41"/>
      <c r="AT213" s="20" t="s">
        <v>199</v>
      </c>
      <c r="AU213" s="20" t="s">
        <v>84</v>
      </c>
    </row>
    <row r="214" s="2" customFormat="1" ht="24.15" customHeight="1">
      <c r="A214" s="41"/>
      <c r="B214" s="42"/>
      <c r="C214" s="205" t="s">
        <v>342</v>
      </c>
      <c r="D214" s="205" t="s">
        <v>193</v>
      </c>
      <c r="E214" s="206" t="s">
        <v>4132</v>
      </c>
      <c r="F214" s="207" t="s">
        <v>4133</v>
      </c>
      <c r="G214" s="208" t="s">
        <v>1451</v>
      </c>
      <c r="H214" s="209">
        <v>7.1429999999999998</v>
      </c>
      <c r="I214" s="210"/>
      <c r="J214" s="211">
        <f>ROUND(I214*H214,2)</f>
        <v>0</v>
      </c>
      <c r="K214" s="207" t="s">
        <v>19</v>
      </c>
      <c r="L214" s="47"/>
      <c r="M214" s="212" t="s">
        <v>19</v>
      </c>
      <c r="N214" s="213" t="s">
        <v>45</v>
      </c>
      <c r="O214" s="87"/>
      <c r="P214" s="214">
        <f>O214*H214</f>
        <v>0</v>
      </c>
      <c r="Q214" s="214">
        <v>0</v>
      </c>
      <c r="R214" s="214">
        <f>Q214*H214</f>
        <v>0</v>
      </c>
      <c r="S214" s="214">
        <v>0</v>
      </c>
      <c r="T214" s="215">
        <f>S214*H214</f>
        <v>0</v>
      </c>
      <c r="U214" s="41"/>
      <c r="V214" s="41"/>
      <c r="W214" s="41"/>
      <c r="X214" s="41"/>
      <c r="Y214" s="41"/>
      <c r="Z214" s="41"/>
      <c r="AA214" s="41"/>
      <c r="AB214" s="41"/>
      <c r="AC214" s="41"/>
      <c r="AD214" s="41"/>
      <c r="AE214" s="41"/>
      <c r="AR214" s="216" t="s">
        <v>282</v>
      </c>
      <c r="AT214" s="216" t="s">
        <v>193</v>
      </c>
      <c r="AU214" s="216" t="s">
        <v>84</v>
      </c>
      <c r="AY214" s="20" t="s">
        <v>192</v>
      </c>
      <c r="BE214" s="217">
        <f>IF(N214="základní",J214,0)</f>
        <v>0</v>
      </c>
      <c r="BF214" s="217">
        <f>IF(N214="snížená",J214,0)</f>
        <v>0</v>
      </c>
      <c r="BG214" s="217">
        <f>IF(N214="zákl. přenesená",J214,0)</f>
        <v>0</v>
      </c>
      <c r="BH214" s="217">
        <f>IF(N214="sníž. přenesená",J214,0)</f>
        <v>0</v>
      </c>
      <c r="BI214" s="217">
        <f>IF(N214="nulová",J214,0)</f>
        <v>0</v>
      </c>
      <c r="BJ214" s="20" t="s">
        <v>82</v>
      </c>
      <c r="BK214" s="217">
        <f>ROUND(I214*H214,2)</f>
        <v>0</v>
      </c>
      <c r="BL214" s="20" t="s">
        <v>282</v>
      </c>
      <c r="BM214" s="216" t="s">
        <v>4134</v>
      </c>
    </row>
    <row r="215" s="2" customFormat="1">
      <c r="A215" s="41"/>
      <c r="B215" s="42"/>
      <c r="C215" s="43"/>
      <c r="D215" s="218" t="s">
        <v>199</v>
      </c>
      <c r="E215" s="43"/>
      <c r="F215" s="219" t="s">
        <v>4133</v>
      </c>
      <c r="G215" s="43"/>
      <c r="H215" s="43"/>
      <c r="I215" s="220"/>
      <c r="J215" s="43"/>
      <c r="K215" s="43"/>
      <c r="L215" s="47"/>
      <c r="M215" s="221"/>
      <c r="N215" s="222"/>
      <c r="O215" s="87"/>
      <c r="P215" s="87"/>
      <c r="Q215" s="87"/>
      <c r="R215" s="87"/>
      <c r="S215" s="87"/>
      <c r="T215" s="88"/>
      <c r="U215" s="41"/>
      <c r="V215" s="41"/>
      <c r="W215" s="41"/>
      <c r="X215" s="41"/>
      <c r="Y215" s="41"/>
      <c r="Z215" s="41"/>
      <c r="AA215" s="41"/>
      <c r="AB215" s="41"/>
      <c r="AC215" s="41"/>
      <c r="AD215" s="41"/>
      <c r="AE215" s="41"/>
      <c r="AT215" s="20" t="s">
        <v>199</v>
      </c>
      <c r="AU215" s="20" t="s">
        <v>84</v>
      </c>
    </row>
    <row r="216" s="2" customFormat="1">
      <c r="A216" s="41"/>
      <c r="B216" s="42"/>
      <c r="C216" s="43"/>
      <c r="D216" s="218" t="s">
        <v>200</v>
      </c>
      <c r="E216" s="43"/>
      <c r="F216" s="223" t="s">
        <v>4125</v>
      </c>
      <c r="G216" s="43"/>
      <c r="H216" s="43"/>
      <c r="I216" s="220"/>
      <c r="J216" s="43"/>
      <c r="K216" s="43"/>
      <c r="L216" s="47"/>
      <c r="M216" s="221"/>
      <c r="N216" s="222"/>
      <c r="O216" s="87"/>
      <c r="P216" s="87"/>
      <c r="Q216" s="87"/>
      <c r="R216" s="87"/>
      <c r="S216" s="87"/>
      <c r="T216" s="88"/>
      <c r="U216" s="41"/>
      <c r="V216" s="41"/>
      <c r="W216" s="41"/>
      <c r="X216" s="41"/>
      <c r="Y216" s="41"/>
      <c r="Z216" s="41"/>
      <c r="AA216" s="41"/>
      <c r="AB216" s="41"/>
      <c r="AC216" s="41"/>
      <c r="AD216" s="41"/>
      <c r="AE216" s="41"/>
      <c r="AT216" s="20" t="s">
        <v>200</v>
      </c>
      <c r="AU216" s="20" t="s">
        <v>84</v>
      </c>
    </row>
    <row r="217" s="16" customFormat="1">
      <c r="A217" s="16"/>
      <c r="B217" s="275"/>
      <c r="C217" s="276"/>
      <c r="D217" s="218" t="s">
        <v>1390</v>
      </c>
      <c r="E217" s="277" t="s">
        <v>19</v>
      </c>
      <c r="F217" s="278" t="s">
        <v>4126</v>
      </c>
      <c r="G217" s="276"/>
      <c r="H217" s="277" t="s">
        <v>19</v>
      </c>
      <c r="I217" s="279"/>
      <c r="J217" s="276"/>
      <c r="K217" s="276"/>
      <c r="L217" s="280"/>
      <c r="M217" s="281"/>
      <c r="N217" s="282"/>
      <c r="O217" s="282"/>
      <c r="P217" s="282"/>
      <c r="Q217" s="282"/>
      <c r="R217" s="282"/>
      <c r="S217" s="282"/>
      <c r="T217" s="283"/>
      <c r="U217" s="16"/>
      <c r="V217" s="16"/>
      <c r="W217" s="16"/>
      <c r="X217" s="16"/>
      <c r="Y217" s="16"/>
      <c r="Z217" s="16"/>
      <c r="AA217" s="16"/>
      <c r="AB217" s="16"/>
      <c r="AC217" s="16"/>
      <c r="AD217" s="16"/>
      <c r="AE217" s="16"/>
      <c r="AT217" s="284" t="s">
        <v>1390</v>
      </c>
      <c r="AU217" s="284" t="s">
        <v>84</v>
      </c>
      <c r="AV217" s="16" t="s">
        <v>82</v>
      </c>
      <c r="AW217" s="16" t="s">
        <v>35</v>
      </c>
      <c r="AX217" s="16" t="s">
        <v>74</v>
      </c>
      <c r="AY217" s="284" t="s">
        <v>192</v>
      </c>
    </row>
    <row r="218" s="16" customFormat="1">
      <c r="A218" s="16"/>
      <c r="B218" s="275"/>
      <c r="C218" s="276"/>
      <c r="D218" s="218" t="s">
        <v>1390</v>
      </c>
      <c r="E218" s="277" t="s">
        <v>19</v>
      </c>
      <c r="F218" s="278" t="s">
        <v>4135</v>
      </c>
      <c r="G218" s="276"/>
      <c r="H218" s="277" t="s">
        <v>19</v>
      </c>
      <c r="I218" s="279"/>
      <c r="J218" s="276"/>
      <c r="K218" s="276"/>
      <c r="L218" s="280"/>
      <c r="M218" s="281"/>
      <c r="N218" s="282"/>
      <c r="O218" s="282"/>
      <c r="P218" s="282"/>
      <c r="Q218" s="282"/>
      <c r="R218" s="282"/>
      <c r="S218" s="282"/>
      <c r="T218" s="283"/>
      <c r="U218" s="16"/>
      <c r="V218" s="16"/>
      <c r="W218" s="16"/>
      <c r="X218" s="16"/>
      <c r="Y218" s="16"/>
      <c r="Z218" s="16"/>
      <c r="AA218" s="16"/>
      <c r="AB218" s="16"/>
      <c r="AC218" s="16"/>
      <c r="AD218" s="16"/>
      <c r="AE218" s="16"/>
      <c r="AT218" s="284" t="s">
        <v>1390</v>
      </c>
      <c r="AU218" s="284" t="s">
        <v>84</v>
      </c>
      <c r="AV218" s="16" t="s">
        <v>82</v>
      </c>
      <c r="AW218" s="16" t="s">
        <v>35</v>
      </c>
      <c r="AX218" s="16" t="s">
        <v>74</v>
      </c>
      <c r="AY218" s="284" t="s">
        <v>192</v>
      </c>
    </row>
    <row r="219" s="14" customFormat="1">
      <c r="A219" s="14"/>
      <c r="B219" s="253"/>
      <c r="C219" s="254"/>
      <c r="D219" s="218" t="s">
        <v>1390</v>
      </c>
      <c r="E219" s="255" t="s">
        <v>19</v>
      </c>
      <c r="F219" s="256" t="s">
        <v>4136</v>
      </c>
      <c r="G219" s="254"/>
      <c r="H219" s="257">
        <v>7.1429999999999998</v>
      </c>
      <c r="I219" s="258"/>
      <c r="J219" s="254"/>
      <c r="K219" s="254"/>
      <c r="L219" s="259"/>
      <c r="M219" s="260"/>
      <c r="N219" s="261"/>
      <c r="O219" s="261"/>
      <c r="P219" s="261"/>
      <c r="Q219" s="261"/>
      <c r="R219" s="261"/>
      <c r="S219" s="261"/>
      <c r="T219" s="262"/>
      <c r="U219" s="14"/>
      <c r="V219" s="14"/>
      <c r="W219" s="14"/>
      <c r="X219" s="14"/>
      <c r="Y219" s="14"/>
      <c r="Z219" s="14"/>
      <c r="AA219" s="14"/>
      <c r="AB219" s="14"/>
      <c r="AC219" s="14"/>
      <c r="AD219" s="14"/>
      <c r="AE219" s="14"/>
      <c r="AT219" s="263" t="s">
        <v>1390</v>
      </c>
      <c r="AU219" s="263" t="s">
        <v>84</v>
      </c>
      <c r="AV219" s="14" t="s">
        <v>84</v>
      </c>
      <c r="AW219" s="14" t="s">
        <v>35</v>
      </c>
      <c r="AX219" s="14" t="s">
        <v>74</v>
      </c>
      <c r="AY219" s="263" t="s">
        <v>192</v>
      </c>
    </row>
    <row r="220" s="15" customFormat="1">
      <c r="A220" s="15"/>
      <c r="B220" s="264"/>
      <c r="C220" s="265"/>
      <c r="D220" s="218" t="s">
        <v>1390</v>
      </c>
      <c r="E220" s="266" t="s">
        <v>19</v>
      </c>
      <c r="F220" s="267" t="s">
        <v>1392</v>
      </c>
      <c r="G220" s="265"/>
      <c r="H220" s="268">
        <v>7.1429999999999998</v>
      </c>
      <c r="I220" s="269"/>
      <c r="J220" s="265"/>
      <c r="K220" s="265"/>
      <c r="L220" s="270"/>
      <c r="M220" s="271"/>
      <c r="N220" s="272"/>
      <c r="O220" s="272"/>
      <c r="P220" s="272"/>
      <c r="Q220" s="272"/>
      <c r="R220" s="272"/>
      <c r="S220" s="272"/>
      <c r="T220" s="273"/>
      <c r="U220" s="15"/>
      <c r="V220" s="15"/>
      <c r="W220" s="15"/>
      <c r="X220" s="15"/>
      <c r="Y220" s="15"/>
      <c r="Z220" s="15"/>
      <c r="AA220" s="15"/>
      <c r="AB220" s="15"/>
      <c r="AC220" s="15"/>
      <c r="AD220" s="15"/>
      <c r="AE220" s="15"/>
      <c r="AT220" s="274" t="s">
        <v>1390</v>
      </c>
      <c r="AU220" s="274" t="s">
        <v>84</v>
      </c>
      <c r="AV220" s="15" t="s">
        <v>197</v>
      </c>
      <c r="AW220" s="15" t="s">
        <v>35</v>
      </c>
      <c r="AX220" s="15" t="s">
        <v>82</v>
      </c>
      <c r="AY220" s="274" t="s">
        <v>192</v>
      </c>
    </row>
    <row r="221" s="2" customFormat="1" ht="16.5" customHeight="1">
      <c r="A221" s="41"/>
      <c r="B221" s="42"/>
      <c r="C221" s="243" t="s">
        <v>347</v>
      </c>
      <c r="D221" s="243" t="s">
        <v>247</v>
      </c>
      <c r="E221" s="244" t="s">
        <v>4137</v>
      </c>
      <c r="F221" s="245" t="s">
        <v>4138</v>
      </c>
      <c r="G221" s="246" t="s">
        <v>1427</v>
      </c>
      <c r="H221" s="247">
        <v>0.10000000000000001</v>
      </c>
      <c r="I221" s="248"/>
      <c r="J221" s="249">
        <f>ROUND(I221*H221,2)</f>
        <v>0</v>
      </c>
      <c r="K221" s="245" t="s">
        <v>19</v>
      </c>
      <c r="L221" s="250"/>
      <c r="M221" s="251" t="s">
        <v>19</v>
      </c>
      <c r="N221" s="252" t="s">
        <v>45</v>
      </c>
      <c r="O221" s="87"/>
      <c r="P221" s="214">
        <f>O221*H221</f>
        <v>0</v>
      </c>
      <c r="Q221" s="214">
        <v>0</v>
      </c>
      <c r="R221" s="214">
        <f>Q221*H221</f>
        <v>0</v>
      </c>
      <c r="S221" s="214">
        <v>0</v>
      </c>
      <c r="T221" s="215">
        <f>S221*H221</f>
        <v>0</v>
      </c>
      <c r="U221" s="41"/>
      <c r="V221" s="41"/>
      <c r="W221" s="41"/>
      <c r="X221" s="41"/>
      <c r="Y221" s="41"/>
      <c r="Z221" s="41"/>
      <c r="AA221" s="41"/>
      <c r="AB221" s="41"/>
      <c r="AC221" s="41"/>
      <c r="AD221" s="41"/>
      <c r="AE221" s="41"/>
      <c r="AR221" s="216" t="s">
        <v>451</v>
      </c>
      <c r="AT221" s="216" t="s">
        <v>247</v>
      </c>
      <c r="AU221" s="216" t="s">
        <v>84</v>
      </c>
      <c r="AY221" s="20" t="s">
        <v>192</v>
      </c>
      <c r="BE221" s="217">
        <f>IF(N221="základní",J221,0)</f>
        <v>0</v>
      </c>
      <c r="BF221" s="217">
        <f>IF(N221="snížená",J221,0)</f>
        <v>0</v>
      </c>
      <c r="BG221" s="217">
        <f>IF(N221="zákl. přenesená",J221,0)</f>
        <v>0</v>
      </c>
      <c r="BH221" s="217">
        <f>IF(N221="sníž. přenesená",J221,0)</f>
        <v>0</v>
      </c>
      <c r="BI221" s="217">
        <f>IF(N221="nulová",J221,0)</f>
        <v>0</v>
      </c>
      <c r="BJ221" s="20" t="s">
        <v>82</v>
      </c>
      <c r="BK221" s="217">
        <f>ROUND(I221*H221,2)</f>
        <v>0</v>
      </c>
      <c r="BL221" s="20" t="s">
        <v>282</v>
      </c>
      <c r="BM221" s="216" t="s">
        <v>4139</v>
      </c>
    </row>
    <row r="222" s="2" customFormat="1">
      <c r="A222" s="41"/>
      <c r="B222" s="42"/>
      <c r="C222" s="43"/>
      <c r="D222" s="218" t="s">
        <v>199</v>
      </c>
      <c r="E222" s="43"/>
      <c r="F222" s="219" t="s">
        <v>4138</v>
      </c>
      <c r="G222" s="43"/>
      <c r="H222" s="43"/>
      <c r="I222" s="220"/>
      <c r="J222" s="43"/>
      <c r="K222" s="43"/>
      <c r="L222" s="47"/>
      <c r="M222" s="221"/>
      <c r="N222" s="222"/>
      <c r="O222" s="87"/>
      <c r="P222" s="87"/>
      <c r="Q222" s="87"/>
      <c r="R222" s="87"/>
      <c r="S222" s="87"/>
      <c r="T222" s="88"/>
      <c r="U222" s="41"/>
      <c r="V222" s="41"/>
      <c r="W222" s="41"/>
      <c r="X222" s="41"/>
      <c r="Y222" s="41"/>
      <c r="Z222" s="41"/>
      <c r="AA222" s="41"/>
      <c r="AB222" s="41"/>
      <c r="AC222" s="41"/>
      <c r="AD222" s="41"/>
      <c r="AE222" s="41"/>
      <c r="AT222" s="20" t="s">
        <v>199</v>
      </c>
      <c r="AU222" s="20" t="s">
        <v>84</v>
      </c>
    </row>
    <row r="223" s="2" customFormat="1" ht="24.15" customHeight="1">
      <c r="A223" s="41"/>
      <c r="B223" s="42"/>
      <c r="C223" s="205" t="s">
        <v>352</v>
      </c>
      <c r="D223" s="205" t="s">
        <v>193</v>
      </c>
      <c r="E223" s="206" t="s">
        <v>4140</v>
      </c>
      <c r="F223" s="207" t="s">
        <v>4141</v>
      </c>
      <c r="G223" s="208" t="s">
        <v>1451</v>
      </c>
      <c r="H223" s="209">
        <v>1039.0150000000001</v>
      </c>
      <c r="I223" s="210"/>
      <c r="J223" s="211">
        <f>ROUND(I223*H223,2)</f>
        <v>0</v>
      </c>
      <c r="K223" s="207" t="s">
        <v>19</v>
      </c>
      <c r="L223" s="47"/>
      <c r="M223" s="212" t="s">
        <v>19</v>
      </c>
      <c r="N223" s="213" t="s">
        <v>45</v>
      </c>
      <c r="O223" s="87"/>
      <c r="P223" s="214">
        <f>O223*H223</f>
        <v>0</v>
      </c>
      <c r="Q223" s="214">
        <v>0</v>
      </c>
      <c r="R223" s="214">
        <f>Q223*H223</f>
        <v>0</v>
      </c>
      <c r="S223" s="214">
        <v>0</v>
      </c>
      <c r="T223" s="215">
        <f>S223*H223</f>
        <v>0</v>
      </c>
      <c r="U223" s="41"/>
      <c r="V223" s="41"/>
      <c r="W223" s="41"/>
      <c r="X223" s="41"/>
      <c r="Y223" s="41"/>
      <c r="Z223" s="41"/>
      <c r="AA223" s="41"/>
      <c r="AB223" s="41"/>
      <c r="AC223" s="41"/>
      <c r="AD223" s="41"/>
      <c r="AE223" s="41"/>
      <c r="AR223" s="216" t="s">
        <v>282</v>
      </c>
      <c r="AT223" s="216" t="s">
        <v>193</v>
      </c>
      <c r="AU223" s="216" t="s">
        <v>84</v>
      </c>
      <c r="AY223" s="20" t="s">
        <v>192</v>
      </c>
      <c r="BE223" s="217">
        <f>IF(N223="základní",J223,0)</f>
        <v>0</v>
      </c>
      <c r="BF223" s="217">
        <f>IF(N223="snížená",J223,0)</f>
        <v>0</v>
      </c>
      <c r="BG223" s="217">
        <f>IF(N223="zákl. přenesená",J223,0)</f>
        <v>0</v>
      </c>
      <c r="BH223" s="217">
        <f>IF(N223="sníž. přenesená",J223,0)</f>
        <v>0</v>
      </c>
      <c r="BI223" s="217">
        <f>IF(N223="nulová",J223,0)</f>
        <v>0</v>
      </c>
      <c r="BJ223" s="20" t="s">
        <v>82</v>
      </c>
      <c r="BK223" s="217">
        <f>ROUND(I223*H223,2)</f>
        <v>0</v>
      </c>
      <c r="BL223" s="20" t="s">
        <v>282</v>
      </c>
      <c r="BM223" s="216" t="s">
        <v>4142</v>
      </c>
    </row>
    <row r="224" s="2" customFormat="1">
      <c r="A224" s="41"/>
      <c r="B224" s="42"/>
      <c r="C224" s="43"/>
      <c r="D224" s="218" t="s">
        <v>199</v>
      </c>
      <c r="E224" s="43"/>
      <c r="F224" s="219" t="s">
        <v>4141</v>
      </c>
      <c r="G224" s="43"/>
      <c r="H224" s="43"/>
      <c r="I224" s="220"/>
      <c r="J224" s="43"/>
      <c r="K224" s="43"/>
      <c r="L224" s="47"/>
      <c r="M224" s="221"/>
      <c r="N224" s="222"/>
      <c r="O224" s="87"/>
      <c r="P224" s="87"/>
      <c r="Q224" s="87"/>
      <c r="R224" s="87"/>
      <c r="S224" s="87"/>
      <c r="T224" s="88"/>
      <c r="U224" s="41"/>
      <c r="V224" s="41"/>
      <c r="W224" s="41"/>
      <c r="X224" s="41"/>
      <c r="Y224" s="41"/>
      <c r="Z224" s="41"/>
      <c r="AA224" s="41"/>
      <c r="AB224" s="41"/>
      <c r="AC224" s="41"/>
      <c r="AD224" s="41"/>
      <c r="AE224" s="41"/>
      <c r="AT224" s="20" t="s">
        <v>199</v>
      </c>
      <c r="AU224" s="20" t="s">
        <v>84</v>
      </c>
    </row>
    <row r="225" s="2" customFormat="1">
      <c r="A225" s="41"/>
      <c r="B225" s="42"/>
      <c r="C225" s="43"/>
      <c r="D225" s="218" t="s">
        <v>200</v>
      </c>
      <c r="E225" s="43"/>
      <c r="F225" s="223" t="s">
        <v>4125</v>
      </c>
      <c r="G225" s="43"/>
      <c r="H225" s="43"/>
      <c r="I225" s="220"/>
      <c r="J225" s="43"/>
      <c r="K225" s="43"/>
      <c r="L225" s="47"/>
      <c r="M225" s="221"/>
      <c r="N225" s="222"/>
      <c r="O225" s="87"/>
      <c r="P225" s="87"/>
      <c r="Q225" s="87"/>
      <c r="R225" s="87"/>
      <c r="S225" s="87"/>
      <c r="T225" s="88"/>
      <c r="U225" s="41"/>
      <c r="V225" s="41"/>
      <c r="W225" s="41"/>
      <c r="X225" s="41"/>
      <c r="Y225" s="41"/>
      <c r="Z225" s="41"/>
      <c r="AA225" s="41"/>
      <c r="AB225" s="41"/>
      <c r="AC225" s="41"/>
      <c r="AD225" s="41"/>
      <c r="AE225" s="41"/>
      <c r="AT225" s="20" t="s">
        <v>200</v>
      </c>
      <c r="AU225" s="20" t="s">
        <v>84</v>
      </c>
    </row>
    <row r="226" s="16" customFormat="1">
      <c r="A226" s="16"/>
      <c r="B226" s="275"/>
      <c r="C226" s="276"/>
      <c r="D226" s="218" t="s">
        <v>1390</v>
      </c>
      <c r="E226" s="277" t="s">
        <v>19</v>
      </c>
      <c r="F226" s="278" t="s">
        <v>4126</v>
      </c>
      <c r="G226" s="276"/>
      <c r="H226" s="277" t="s">
        <v>19</v>
      </c>
      <c r="I226" s="279"/>
      <c r="J226" s="276"/>
      <c r="K226" s="276"/>
      <c r="L226" s="280"/>
      <c r="M226" s="281"/>
      <c r="N226" s="282"/>
      <c r="O226" s="282"/>
      <c r="P226" s="282"/>
      <c r="Q226" s="282"/>
      <c r="R226" s="282"/>
      <c r="S226" s="282"/>
      <c r="T226" s="283"/>
      <c r="U226" s="16"/>
      <c r="V226" s="16"/>
      <c r="W226" s="16"/>
      <c r="X226" s="16"/>
      <c r="Y226" s="16"/>
      <c r="Z226" s="16"/>
      <c r="AA226" s="16"/>
      <c r="AB226" s="16"/>
      <c r="AC226" s="16"/>
      <c r="AD226" s="16"/>
      <c r="AE226" s="16"/>
      <c r="AT226" s="284" t="s">
        <v>1390</v>
      </c>
      <c r="AU226" s="284" t="s">
        <v>84</v>
      </c>
      <c r="AV226" s="16" t="s">
        <v>82</v>
      </c>
      <c r="AW226" s="16" t="s">
        <v>35</v>
      </c>
      <c r="AX226" s="16" t="s">
        <v>74</v>
      </c>
      <c r="AY226" s="284" t="s">
        <v>192</v>
      </c>
    </row>
    <row r="227" s="16" customFormat="1">
      <c r="A227" s="16"/>
      <c r="B227" s="275"/>
      <c r="C227" s="276"/>
      <c r="D227" s="218" t="s">
        <v>1390</v>
      </c>
      <c r="E227" s="277" t="s">
        <v>19</v>
      </c>
      <c r="F227" s="278" t="s">
        <v>4143</v>
      </c>
      <c r="G227" s="276"/>
      <c r="H227" s="277" t="s">
        <v>19</v>
      </c>
      <c r="I227" s="279"/>
      <c r="J227" s="276"/>
      <c r="K227" s="276"/>
      <c r="L227" s="280"/>
      <c r="M227" s="281"/>
      <c r="N227" s="282"/>
      <c r="O227" s="282"/>
      <c r="P227" s="282"/>
      <c r="Q227" s="282"/>
      <c r="R227" s="282"/>
      <c r="S227" s="282"/>
      <c r="T227" s="283"/>
      <c r="U227" s="16"/>
      <c r="V227" s="16"/>
      <c r="W227" s="16"/>
      <c r="X227" s="16"/>
      <c r="Y227" s="16"/>
      <c r="Z227" s="16"/>
      <c r="AA227" s="16"/>
      <c r="AB227" s="16"/>
      <c r="AC227" s="16"/>
      <c r="AD227" s="16"/>
      <c r="AE227" s="16"/>
      <c r="AT227" s="284" t="s">
        <v>1390</v>
      </c>
      <c r="AU227" s="284" t="s">
        <v>84</v>
      </c>
      <c r="AV227" s="16" t="s">
        <v>82</v>
      </c>
      <c r="AW227" s="16" t="s">
        <v>35</v>
      </c>
      <c r="AX227" s="16" t="s">
        <v>74</v>
      </c>
      <c r="AY227" s="284" t="s">
        <v>192</v>
      </c>
    </row>
    <row r="228" s="14" customFormat="1">
      <c r="A228" s="14"/>
      <c r="B228" s="253"/>
      <c r="C228" s="254"/>
      <c r="D228" s="218" t="s">
        <v>1390</v>
      </c>
      <c r="E228" s="255" t="s">
        <v>19</v>
      </c>
      <c r="F228" s="256" t="s">
        <v>4144</v>
      </c>
      <c r="G228" s="254"/>
      <c r="H228" s="257">
        <v>12.5</v>
      </c>
      <c r="I228" s="258"/>
      <c r="J228" s="254"/>
      <c r="K228" s="254"/>
      <c r="L228" s="259"/>
      <c r="M228" s="260"/>
      <c r="N228" s="261"/>
      <c r="O228" s="261"/>
      <c r="P228" s="261"/>
      <c r="Q228" s="261"/>
      <c r="R228" s="261"/>
      <c r="S228" s="261"/>
      <c r="T228" s="262"/>
      <c r="U228" s="14"/>
      <c r="V228" s="14"/>
      <c r="W228" s="14"/>
      <c r="X228" s="14"/>
      <c r="Y228" s="14"/>
      <c r="Z228" s="14"/>
      <c r="AA228" s="14"/>
      <c r="AB228" s="14"/>
      <c r="AC228" s="14"/>
      <c r="AD228" s="14"/>
      <c r="AE228" s="14"/>
      <c r="AT228" s="263" t="s">
        <v>1390</v>
      </c>
      <c r="AU228" s="263" t="s">
        <v>84</v>
      </c>
      <c r="AV228" s="14" t="s">
        <v>84</v>
      </c>
      <c r="AW228" s="14" t="s">
        <v>35</v>
      </c>
      <c r="AX228" s="14" t="s">
        <v>74</v>
      </c>
      <c r="AY228" s="263" t="s">
        <v>192</v>
      </c>
    </row>
    <row r="229" s="16" customFormat="1">
      <c r="A229" s="16"/>
      <c r="B229" s="275"/>
      <c r="C229" s="276"/>
      <c r="D229" s="218" t="s">
        <v>1390</v>
      </c>
      <c r="E229" s="277" t="s">
        <v>19</v>
      </c>
      <c r="F229" s="278" t="s">
        <v>4145</v>
      </c>
      <c r="G229" s="276"/>
      <c r="H229" s="277" t="s">
        <v>19</v>
      </c>
      <c r="I229" s="279"/>
      <c r="J229" s="276"/>
      <c r="K229" s="276"/>
      <c r="L229" s="280"/>
      <c r="M229" s="281"/>
      <c r="N229" s="282"/>
      <c r="O229" s="282"/>
      <c r="P229" s="282"/>
      <c r="Q229" s="282"/>
      <c r="R229" s="282"/>
      <c r="S229" s="282"/>
      <c r="T229" s="283"/>
      <c r="U229" s="16"/>
      <c r="V229" s="16"/>
      <c r="W229" s="16"/>
      <c r="X229" s="16"/>
      <c r="Y229" s="16"/>
      <c r="Z229" s="16"/>
      <c r="AA229" s="16"/>
      <c r="AB229" s="16"/>
      <c r="AC229" s="16"/>
      <c r="AD229" s="16"/>
      <c r="AE229" s="16"/>
      <c r="AT229" s="284" t="s">
        <v>1390</v>
      </c>
      <c r="AU229" s="284" t="s">
        <v>84</v>
      </c>
      <c r="AV229" s="16" t="s">
        <v>82</v>
      </c>
      <c r="AW229" s="16" t="s">
        <v>35</v>
      </c>
      <c r="AX229" s="16" t="s">
        <v>74</v>
      </c>
      <c r="AY229" s="284" t="s">
        <v>192</v>
      </c>
    </row>
    <row r="230" s="14" customFormat="1">
      <c r="A230" s="14"/>
      <c r="B230" s="253"/>
      <c r="C230" s="254"/>
      <c r="D230" s="218" t="s">
        <v>1390</v>
      </c>
      <c r="E230" s="255" t="s">
        <v>19</v>
      </c>
      <c r="F230" s="256" t="s">
        <v>4146</v>
      </c>
      <c r="G230" s="254"/>
      <c r="H230" s="257">
        <v>1026.5150000000001</v>
      </c>
      <c r="I230" s="258"/>
      <c r="J230" s="254"/>
      <c r="K230" s="254"/>
      <c r="L230" s="259"/>
      <c r="M230" s="260"/>
      <c r="N230" s="261"/>
      <c r="O230" s="261"/>
      <c r="P230" s="261"/>
      <c r="Q230" s="261"/>
      <c r="R230" s="261"/>
      <c r="S230" s="261"/>
      <c r="T230" s="262"/>
      <c r="U230" s="14"/>
      <c r="V230" s="14"/>
      <c r="W230" s="14"/>
      <c r="X230" s="14"/>
      <c r="Y230" s="14"/>
      <c r="Z230" s="14"/>
      <c r="AA230" s="14"/>
      <c r="AB230" s="14"/>
      <c r="AC230" s="14"/>
      <c r="AD230" s="14"/>
      <c r="AE230" s="14"/>
      <c r="AT230" s="263" t="s">
        <v>1390</v>
      </c>
      <c r="AU230" s="263" t="s">
        <v>84</v>
      </c>
      <c r="AV230" s="14" t="s">
        <v>84</v>
      </c>
      <c r="AW230" s="14" t="s">
        <v>35</v>
      </c>
      <c r="AX230" s="14" t="s">
        <v>74</v>
      </c>
      <c r="AY230" s="263" t="s">
        <v>192</v>
      </c>
    </row>
    <row r="231" s="15" customFormat="1">
      <c r="A231" s="15"/>
      <c r="B231" s="264"/>
      <c r="C231" s="265"/>
      <c r="D231" s="218" t="s">
        <v>1390</v>
      </c>
      <c r="E231" s="266" t="s">
        <v>19</v>
      </c>
      <c r="F231" s="267" t="s">
        <v>1392</v>
      </c>
      <c r="G231" s="265"/>
      <c r="H231" s="268">
        <v>1039.0150000000001</v>
      </c>
      <c r="I231" s="269"/>
      <c r="J231" s="265"/>
      <c r="K231" s="265"/>
      <c r="L231" s="270"/>
      <c r="M231" s="271"/>
      <c r="N231" s="272"/>
      <c r="O231" s="272"/>
      <c r="P231" s="272"/>
      <c r="Q231" s="272"/>
      <c r="R231" s="272"/>
      <c r="S231" s="272"/>
      <c r="T231" s="273"/>
      <c r="U231" s="15"/>
      <c r="V231" s="15"/>
      <c r="W231" s="15"/>
      <c r="X231" s="15"/>
      <c r="Y231" s="15"/>
      <c r="Z231" s="15"/>
      <c r="AA231" s="15"/>
      <c r="AB231" s="15"/>
      <c r="AC231" s="15"/>
      <c r="AD231" s="15"/>
      <c r="AE231" s="15"/>
      <c r="AT231" s="274" t="s">
        <v>1390</v>
      </c>
      <c r="AU231" s="274" t="s">
        <v>84</v>
      </c>
      <c r="AV231" s="15" t="s">
        <v>197</v>
      </c>
      <c r="AW231" s="15" t="s">
        <v>35</v>
      </c>
      <c r="AX231" s="15" t="s">
        <v>82</v>
      </c>
      <c r="AY231" s="274" t="s">
        <v>192</v>
      </c>
    </row>
    <row r="232" s="2" customFormat="1" ht="16.5" customHeight="1">
      <c r="A232" s="41"/>
      <c r="B232" s="42"/>
      <c r="C232" s="243" t="s">
        <v>447</v>
      </c>
      <c r="D232" s="243" t="s">
        <v>247</v>
      </c>
      <c r="E232" s="244" t="s">
        <v>4147</v>
      </c>
      <c r="F232" s="245" t="s">
        <v>4148</v>
      </c>
      <c r="G232" s="246" t="s">
        <v>1427</v>
      </c>
      <c r="H232" s="247">
        <v>27.399999999999999</v>
      </c>
      <c r="I232" s="248"/>
      <c r="J232" s="249">
        <f>ROUND(I232*H232,2)</f>
        <v>0</v>
      </c>
      <c r="K232" s="245" t="s">
        <v>19</v>
      </c>
      <c r="L232" s="250"/>
      <c r="M232" s="251" t="s">
        <v>19</v>
      </c>
      <c r="N232" s="252" t="s">
        <v>45</v>
      </c>
      <c r="O232" s="87"/>
      <c r="P232" s="214">
        <f>O232*H232</f>
        <v>0</v>
      </c>
      <c r="Q232" s="214">
        <v>0</v>
      </c>
      <c r="R232" s="214">
        <f>Q232*H232</f>
        <v>0</v>
      </c>
      <c r="S232" s="214">
        <v>0</v>
      </c>
      <c r="T232" s="215">
        <f>S232*H232</f>
        <v>0</v>
      </c>
      <c r="U232" s="41"/>
      <c r="V232" s="41"/>
      <c r="W232" s="41"/>
      <c r="X232" s="41"/>
      <c r="Y232" s="41"/>
      <c r="Z232" s="41"/>
      <c r="AA232" s="41"/>
      <c r="AB232" s="41"/>
      <c r="AC232" s="41"/>
      <c r="AD232" s="41"/>
      <c r="AE232" s="41"/>
      <c r="AR232" s="216" t="s">
        <v>451</v>
      </c>
      <c r="AT232" s="216" t="s">
        <v>247</v>
      </c>
      <c r="AU232" s="216" t="s">
        <v>84</v>
      </c>
      <c r="AY232" s="20" t="s">
        <v>192</v>
      </c>
      <c r="BE232" s="217">
        <f>IF(N232="základní",J232,0)</f>
        <v>0</v>
      </c>
      <c r="BF232" s="217">
        <f>IF(N232="snížená",J232,0)</f>
        <v>0</v>
      </c>
      <c r="BG232" s="217">
        <f>IF(N232="zákl. přenesená",J232,0)</f>
        <v>0</v>
      </c>
      <c r="BH232" s="217">
        <f>IF(N232="sníž. přenesená",J232,0)</f>
        <v>0</v>
      </c>
      <c r="BI232" s="217">
        <f>IF(N232="nulová",J232,0)</f>
        <v>0</v>
      </c>
      <c r="BJ232" s="20" t="s">
        <v>82</v>
      </c>
      <c r="BK232" s="217">
        <f>ROUND(I232*H232,2)</f>
        <v>0</v>
      </c>
      <c r="BL232" s="20" t="s">
        <v>282</v>
      </c>
      <c r="BM232" s="216" t="s">
        <v>4149</v>
      </c>
    </row>
    <row r="233" s="2" customFormat="1">
      <c r="A233" s="41"/>
      <c r="B233" s="42"/>
      <c r="C233" s="43"/>
      <c r="D233" s="218" t="s">
        <v>199</v>
      </c>
      <c r="E233" s="43"/>
      <c r="F233" s="219" t="s">
        <v>4148</v>
      </c>
      <c r="G233" s="43"/>
      <c r="H233" s="43"/>
      <c r="I233" s="220"/>
      <c r="J233" s="43"/>
      <c r="K233" s="43"/>
      <c r="L233" s="47"/>
      <c r="M233" s="221"/>
      <c r="N233" s="222"/>
      <c r="O233" s="87"/>
      <c r="P233" s="87"/>
      <c r="Q233" s="87"/>
      <c r="R233" s="87"/>
      <c r="S233" s="87"/>
      <c r="T233" s="88"/>
      <c r="U233" s="41"/>
      <c r="V233" s="41"/>
      <c r="W233" s="41"/>
      <c r="X233" s="41"/>
      <c r="Y233" s="41"/>
      <c r="Z233" s="41"/>
      <c r="AA233" s="41"/>
      <c r="AB233" s="41"/>
      <c r="AC233" s="41"/>
      <c r="AD233" s="41"/>
      <c r="AE233" s="41"/>
      <c r="AT233" s="20" t="s">
        <v>199</v>
      </c>
      <c r="AU233" s="20" t="s">
        <v>84</v>
      </c>
    </row>
    <row r="234" s="2" customFormat="1" ht="24.15" customHeight="1">
      <c r="A234" s="41"/>
      <c r="B234" s="42"/>
      <c r="C234" s="205" t="s">
        <v>451</v>
      </c>
      <c r="D234" s="205" t="s">
        <v>193</v>
      </c>
      <c r="E234" s="206" t="s">
        <v>4150</v>
      </c>
      <c r="F234" s="207" t="s">
        <v>4151</v>
      </c>
      <c r="G234" s="208" t="s">
        <v>1451</v>
      </c>
      <c r="H234" s="209">
        <v>402.77800000000002</v>
      </c>
      <c r="I234" s="210"/>
      <c r="J234" s="211">
        <f>ROUND(I234*H234,2)</f>
        <v>0</v>
      </c>
      <c r="K234" s="207" t="s">
        <v>19</v>
      </c>
      <c r="L234" s="47"/>
      <c r="M234" s="212" t="s">
        <v>19</v>
      </c>
      <c r="N234" s="213" t="s">
        <v>45</v>
      </c>
      <c r="O234" s="87"/>
      <c r="P234" s="214">
        <f>O234*H234</f>
        <v>0</v>
      </c>
      <c r="Q234" s="214">
        <v>0</v>
      </c>
      <c r="R234" s="214">
        <f>Q234*H234</f>
        <v>0</v>
      </c>
      <c r="S234" s="214">
        <v>0</v>
      </c>
      <c r="T234" s="215">
        <f>S234*H234</f>
        <v>0</v>
      </c>
      <c r="U234" s="41"/>
      <c r="V234" s="41"/>
      <c r="W234" s="41"/>
      <c r="X234" s="41"/>
      <c r="Y234" s="41"/>
      <c r="Z234" s="41"/>
      <c r="AA234" s="41"/>
      <c r="AB234" s="41"/>
      <c r="AC234" s="41"/>
      <c r="AD234" s="41"/>
      <c r="AE234" s="41"/>
      <c r="AR234" s="216" t="s">
        <v>282</v>
      </c>
      <c r="AT234" s="216" t="s">
        <v>193</v>
      </c>
      <c r="AU234" s="216" t="s">
        <v>84</v>
      </c>
      <c r="AY234" s="20" t="s">
        <v>192</v>
      </c>
      <c r="BE234" s="217">
        <f>IF(N234="základní",J234,0)</f>
        <v>0</v>
      </c>
      <c r="BF234" s="217">
        <f>IF(N234="snížená",J234,0)</f>
        <v>0</v>
      </c>
      <c r="BG234" s="217">
        <f>IF(N234="zákl. přenesená",J234,0)</f>
        <v>0</v>
      </c>
      <c r="BH234" s="217">
        <f>IF(N234="sníž. přenesená",J234,0)</f>
        <v>0</v>
      </c>
      <c r="BI234" s="217">
        <f>IF(N234="nulová",J234,0)</f>
        <v>0</v>
      </c>
      <c r="BJ234" s="20" t="s">
        <v>82</v>
      </c>
      <c r="BK234" s="217">
        <f>ROUND(I234*H234,2)</f>
        <v>0</v>
      </c>
      <c r="BL234" s="20" t="s">
        <v>282</v>
      </c>
      <c r="BM234" s="216" t="s">
        <v>4152</v>
      </c>
    </row>
    <row r="235" s="2" customFormat="1">
      <c r="A235" s="41"/>
      <c r="B235" s="42"/>
      <c r="C235" s="43"/>
      <c r="D235" s="218" t="s">
        <v>199</v>
      </c>
      <c r="E235" s="43"/>
      <c r="F235" s="219" t="s">
        <v>4151</v>
      </c>
      <c r="G235" s="43"/>
      <c r="H235" s="43"/>
      <c r="I235" s="220"/>
      <c r="J235" s="43"/>
      <c r="K235" s="43"/>
      <c r="L235" s="47"/>
      <c r="M235" s="221"/>
      <c r="N235" s="222"/>
      <c r="O235" s="87"/>
      <c r="P235" s="87"/>
      <c r="Q235" s="87"/>
      <c r="R235" s="87"/>
      <c r="S235" s="87"/>
      <c r="T235" s="88"/>
      <c r="U235" s="41"/>
      <c r="V235" s="41"/>
      <c r="W235" s="41"/>
      <c r="X235" s="41"/>
      <c r="Y235" s="41"/>
      <c r="Z235" s="41"/>
      <c r="AA235" s="41"/>
      <c r="AB235" s="41"/>
      <c r="AC235" s="41"/>
      <c r="AD235" s="41"/>
      <c r="AE235" s="41"/>
      <c r="AT235" s="20" t="s">
        <v>199</v>
      </c>
      <c r="AU235" s="20" t="s">
        <v>84</v>
      </c>
    </row>
    <row r="236" s="2" customFormat="1">
      <c r="A236" s="41"/>
      <c r="B236" s="42"/>
      <c r="C236" s="43"/>
      <c r="D236" s="218" t="s">
        <v>200</v>
      </c>
      <c r="E236" s="43"/>
      <c r="F236" s="223" t="s">
        <v>4125</v>
      </c>
      <c r="G236" s="43"/>
      <c r="H236" s="43"/>
      <c r="I236" s="220"/>
      <c r="J236" s="43"/>
      <c r="K236" s="43"/>
      <c r="L236" s="47"/>
      <c r="M236" s="221"/>
      <c r="N236" s="222"/>
      <c r="O236" s="87"/>
      <c r="P236" s="87"/>
      <c r="Q236" s="87"/>
      <c r="R236" s="87"/>
      <c r="S236" s="87"/>
      <c r="T236" s="88"/>
      <c r="U236" s="41"/>
      <c r="V236" s="41"/>
      <c r="W236" s="41"/>
      <c r="X236" s="41"/>
      <c r="Y236" s="41"/>
      <c r="Z236" s="41"/>
      <c r="AA236" s="41"/>
      <c r="AB236" s="41"/>
      <c r="AC236" s="41"/>
      <c r="AD236" s="41"/>
      <c r="AE236" s="41"/>
      <c r="AT236" s="20" t="s">
        <v>200</v>
      </c>
      <c r="AU236" s="20" t="s">
        <v>84</v>
      </c>
    </row>
    <row r="237" s="16" customFormat="1">
      <c r="A237" s="16"/>
      <c r="B237" s="275"/>
      <c r="C237" s="276"/>
      <c r="D237" s="218" t="s">
        <v>1390</v>
      </c>
      <c r="E237" s="277" t="s">
        <v>19</v>
      </c>
      <c r="F237" s="278" t="s">
        <v>4126</v>
      </c>
      <c r="G237" s="276"/>
      <c r="H237" s="277" t="s">
        <v>19</v>
      </c>
      <c r="I237" s="279"/>
      <c r="J237" s="276"/>
      <c r="K237" s="276"/>
      <c r="L237" s="280"/>
      <c r="M237" s="281"/>
      <c r="N237" s="282"/>
      <c r="O237" s="282"/>
      <c r="P237" s="282"/>
      <c r="Q237" s="282"/>
      <c r="R237" s="282"/>
      <c r="S237" s="282"/>
      <c r="T237" s="283"/>
      <c r="U237" s="16"/>
      <c r="V237" s="16"/>
      <c r="W237" s="16"/>
      <c r="X237" s="16"/>
      <c r="Y237" s="16"/>
      <c r="Z237" s="16"/>
      <c r="AA237" s="16"/>
      <c r="AB237" s="16"/>
      <c r="AC237" s="16"/>
      <c r="AD237" s="16"/>
      <c r="AE237" s="16"/>
      <c r="AT237" s="284" t="s">
        <v>1390</v>
      </c>
      <c r="AU237" s="284" t="s">
        <v>84</v>
      </c>
      <c r="AV237" s="16" t="s">
        <v>82</v>
      </c>
      <c r="AW237" s="16" t="s">
        <v>35</v>
      </c>
      <c r="AX237" s="16" t="s">
        <v>74</v>
      </c>
      <c r="AY237" s="284" t="s">
        <v>192</v>
      </c>
    </row>
    <row r="238" s="16" customFormat="1">
      <c r="A238" s="16"/>
      <c r="B238" s="275"/>
      <c r="C238" s="276"/>
      <c r="D238" s="218" t="s">
        <v>1390</v>
      </c>
      <c r="E238" s="277" t="s">
        <v>19</v>
      </c>
      <c r="F238" s="278" t="s">
        <v>4153</v>
      </c>
      <c r="G238" s="276"/>
      <c r="H238" s="277" t="s">
        <v>19</v>
      </c>
      <c r="I238" s="279"/>
      <c r="J238" s="276"/>
      <c r="K238" s="276"/>
      <c r="L238" s="280"/>
      <c r="M238" s="281"/>
      <c r="N238" s="282"/>
      <c r="O238" s="282"/>
      <c r="P238" s="282"/>
      <c r="Q238" s="282"/>
      <c r="R238" s="282"/>
      <c r="S238" s="282"/>
      <c r="T238" s="283"/>
      <c r="U238" s="16"/>
      <c r="V238" s="16"/>
      <c r="W238" s="16"/>
      <c r="X238" s="16"/>
      <c r="Y238" s="16"/>
      <c r="Z238" s="16"/>
      <c r="AA238" s="16"/>
      <c r="AB238" s="16"/>
      <c r="AC238" s="16"/>
      <c r="AD238" s="16"/>
      <c r="AE238" s="16"/>
      <c r="AT238" s="284" t="s">
        <v>1390</v>
      </c>
      <c r="AU238" s="284" t="s">
        <v>84</v>
      </c>
      <c r="AV238" s="16" t="s">
        <v>82</v>
      </c>
      <c r="AW238" s="16" t="s">
        <v>35</v>
      </c>
      <c r="AX238" s="16" t="s">
        <v>74</v>
      </c>
      <c r="AY238" s="284" t="s">
        <v>192</v>
      </c>
    </row>
    <row r="239" s="14" customFormat="1">
      <c r="A239" s="14"/>
      <c r="B239" s="253"/>
      <c r="C239" s="254"/>
      <c r="D239" s="218" t="s">
        <v>1390</v>
      </c>
      <c r="E239" s="255" t="s">
        <v>19</v>
      </c>
      <c r="F239" s="256" t="s">
        <v>4154</v>
      </c>
      <c r="G239" s="254"/>
      <c r="H239" s="257">
        <v>187.5</v>
      </c>
      <c r="I239" s="258"/>
      <c r="J239" s="254"/>
      <c r="K239" s="254"/>
      <c r="L239" s="259"/>
      <c r="M239" s="260"/>
      <c r="N239" s="261"/>
      <c r="O239" s="261"/>
      <c r="P239" s="261"/>
      <c r="Q239" s="261"/>
      <c r="R239" s="261"/>
      <c r="S239" s="261"/>
      <c r="T239" s="262"/>
      <c r="U239" s="14"/>
      <c r="V239" s="14"/>
      <c r="W239" s="14"/>
      <c r="X239" s="14"/>
      <c r="Y239" s="14"/>
      <c r="Z239" s="14"/>
      <c r="AA239" s="14"/>
      <c r="AB239" s="14"/>
      <c r="AC239" s="14"/>
      <c r="AD239" s="14"/>
      <c r="AE239" s="14"/>
      <c r="AT239" s="263" t="s">
        <v>1390</v>
      </c>
      <c r="AU239" s="263" t="s">
        <v>84</v>
      </c>
      <c r="AV239" s="14" t="s">
        <v>84</v>
      </c>
      <c r="AW239" s="14" t="s">
        <v>35</v>
      </c>
      <c r="AX239" s="14" t="s">
        <v>74</v>
      </c>
      <c r="AY239" s="263" t="s">
        <v>192</v>
      </c>
    </row>
    <row r="240" s="16" customFormat="1">
      <c r="A240" s="16"/>
      <c r="B240" s="275"/>
      <c r="C240" s="276"/>
      <c r="D240" s="218" t="s">
        <v>1390</v>
      </c>
      <c r="E240" s="277" t="s">
        <v>19</v>
      </c>
      <c r="F240" s="278" t="s">
        <v>4155</v>
      </c>
      <c r="G240" s="276"/>
      <c r="H240" s="277" t="s">
        <v>19</v>
      </c>
      <c r="I240" s="279"/>
      <c r="J240" s="276"/>
      <c r="K240" s="276"/>
      <c r="L240" s="280"/>
      <c r="M240" s="281"/>
      <c r="N240" s="282"/>
      <c r="O240" s="282"/>
      <c r="P240" s="282"/>
      <c r="Q240" s="282"/>
      <c r="R240" s="282"/>
      <c r="S240" s="282"/>
      <c r="T240" s="283"/>
      <c r="U240" s="16"/>
      <c r="V240" s="16"/>
      <c r="W240" s="16"/>
      <c r="X240" s="16"/>
      <c r="Y240" s="16"/>
      <c r="Z240" s="16"/>
      <c r="AA240" s="16"/>
      <c r="AB240" s="16"/>
      <c r="AC240" s="16"/>
      <c r="AD240" s="16"/>
      <c r="AE240" s="16"/>
      <c r="AT240" s="284" t="s">
        <v>1390</v>
      </c>
      <c r="AU240" s="284" t="s">
        <v>84</v>
      </c>
      <c r="AV240" s="16" t="s">
        <v>82</v>
      </c>
      <c r="AW240" s="16" t="s">
        <v>35</v>
      </c>
      <c r="AX240" s="16" t="s">
        <v>74</v>
      </c>
      <c r="AY240" s="284" t="s">
        <v>192</v>
      </c>
    </row>
    <row r="241" s="14" customFormat="1">
      <c r="A241" s="14"/>
      <c r="B241" s="253"/>
      <c r="C241" s="254"/>
      <c r="D241" s="218" t="s">
        <v>1390</v>
      </c>
      <c r="E241" s="255" t="s">
        <v>19</v>
      </c>
      <c r="F241" s="256" t="s">
        <v>4156</v>
      </c>
      <c r="G241" s="254"/>
      <c r="H241" s="257">
        <v>215.27799999999999</v>
      </c>
      <c r="I241" s="258"/>
      <c r="J241" s="254"/>
      <c r="K241" s="254"/>
      <c r="L241" s="259"/>
      <c r="M241" s="260"/>
      <c r="N241" s="261"/>
      <c r="O241" s="261"/>
      <c r="P241" s="261"/>
      <c r="Q241" s="261"/>
      <c r="R241" s="261"/>
      <c r="S241" s="261"/>
      <c r="T241" s="262"/>
      <c r="U241" s="14"/>
      <c r="V241" s="14"/>
      <c r="W241" s="14"/>
      <c r="X241" s="14"/>
      <c r="Y241" s="14"/>
      <c r="Z241" s="14"/>
      <c r="AA241" s="14"/>
      <c r="AB241" s="14"/>
      <c r="AC241" s="14"/>
      <c r="AD241" s="14"/>
      <c r="AE241" s="14"/>
      <c r="AT241" s="263" t="s">
        <v>1390</v>
      </c>
      <c r="AU241" s="263" t="s">
        <v>84</v>
      </c>
      <c r="AV241" s="14" t="s">
        <v>84</v>
      </c>
      <c r="AW241" s="14" t="s">
        <v>35</v>
      </c>
      <c r="AX241" s="14" t="s">
        <v>74</v>
      </c>
      <c r="AY241" s="263" t="s">
        <v>192</v>
      </c>
    </row>
    <row r="242" s="15" customFormat="1">
      <c r="A242" s="15"/>
      <c r="B242" s="264"/>
      <c r="C242" s="265"/>
      <c r="D242" s="218" t="s">
        <v>1390</v>
      </c>
      <c r="E242" s="266" t="s">
        <v>19</v>
      </c>
      <c r="F242" s="267" t="s">
        <v>1392</v>
      </c>
      <c r="G242" s="265"/>
      <c r="H242" s="268">
        <v>402.77800000000002</v>
      </c>
      <c r="I242" s="269"/>
      <c r="J242" s="265"/>
      <c r="K242" s="265"/>
      <c r="L242" s="270"/>
      <c r="M242" s="271"/>
      <c r="N242" s="272"/>
      <c r="O242" s="272"/>
      <c r="P242" s="272"/>
      <c r="Q242" s="272"/>
      <c r="R242" s="272"/>
      <c r="S242" s="272"/>
      <c r="T242" s="273"/>
      <c r="U242" s="15"/>
      <c r="V242" s="15"/>
      <c r="W242" s="15"/>
      <c r="X242" s="15"/>
      <c r="Y242" s="15"/>
      <c r="Z242" s="15"/>
      <c r="AA242" s="15"/>
      <c r="AB242" s="15"/>
      <c r="AC242" s="15"/>
      <c r="AD242" s="15"/>
      <c r="AE242" s="15"/>
      <c r="AT242" s="274" t="s">
        <v>1390</v>
      </c>
      <c r="AU242" s="274" t="s">
        <v>84</v>
      </c>
      <c r="AV242" s="15" t="s">
        <v>197</v>
      </c>
      <c r="AW242" s="15" t="s">
        <v>35</v>
      </c>
      <c r="AX242" s="15" t="s">
        <v>82</v>
      </c>
      <c r="AY242" s="274" t="s">
        <v>192</v>
      </c>
    </row>
    <row r="243" s="2" customFormat="1" ht="16.5" customHeight="1">
      <c r="A243" s="41"/>
      <c r="B243" s="42"/>
      <c r="C243" s="243" t="s">
        <v>455</v>
      </c>
      <c r="D243" s="243" t="s">
        <v>247</v>
      </c>
      <c r="E243" s="244" t="s">
        <v>4157</v>
      </c>
      <c r="F243" s="245" t="s">
        <v>4158</v>
      </c>
      <c r="G243" s="246" t="s">
        <v>1427</v>
      </c>
      <c r="H243" s="247">
        <v>17.100000000000001</v>
      </c>
      <c r="I243" s="248"/>
      <c r="J243" s="249">
        <f>ROUND(I243*H243,2)</f>
        <v>0</v>
      </c>
      <c r="K243" s="245" t="s">
        <v>19</v>
      </c>
      <c r="L243" s="250"/>
      <c r="M243" s="251" t="s">
        <v>19</v>
      </c>
      <c r="N243" s="252" t="s">
        <v>45</v>
      </c>
      <c r="O243" s="87"/>
      <c r="P243" s="214">
        <f>O243*H243</f>
        <v>0</v>
      </c>
      <c r="Q243" s="214">
        <v>0</v>
      </c>
      <c r="R243" s="214">
        <f>Q243*H243</f>
        <v>0</v>
      </c>
      <c r="S243" s="214">
        <v>0</v>
      </c>
      <c r="T243" s="215">
        <f>S243*H243</f>
        <v>0</v>
      </c>
      <c r="U243" s="41"/>
      <c r="V243" s="41"/>
      <c r="W243" s="41"/>
      <c r="X243" s="41"/>
      <c r="Y243" s="41"/>
      <c r="Z243" s="41"/>
      <c r="AA243" s="41"/>
      <c r="AB243" s="41"/>
      <c r="AC243" s="41"/>
      <c r="AD243" s="41"/>
      <c r="AE243" s="41"/>
      <c r="AR243" s="216" t="s">
        <v>451</v>
      </c>
      <c r="AT243" s="216" t="s">
        <v>247</v>
      </c>
      <c r="AU243" s="216" t="s">
        <v>84</v>
      </c>
      <c r="AY243" s="20" t="s">
        <v>192</v>
      </c>
      <c r="BE243" s="217">
        <f>IF(N243="základní",J243,0)</f>
        <v>0</v>
      </c>
      <c r="BF243" s="217">
        <f>IF(N243="snížená",J243,0)</f>
        <v>0</v>
      </c>
      <c r="BG243" s="217">
        <f>IF(N243="zákl. přenesená",J243,0)</f>
        <v>0</v>
      </c>
      <c r="BH243" s="217">
        <f>IF(N243="sníž. přenesená",J243,0)</f>
        <v>0</v>
      </c>
      <c r="BI243" s="217">
        <f>IF(N243="nulová",J243,0)</f>
        <v>0</v>
      </c>
      <c r="BJ243" s="20" t="s">
        <v>82</v>
      </c>
      <c r="BK243" s="217">
        <f>ROUND(I243*H243,2)</f>
        <v>0</v>
      </c>
      <c r="BL243" s="20" t="s">
        <v>282</v>
      </c>
      <c r="BM243" s="216" t="s">
        <v>4159</v>
      </c>
    </row>
    <row r="244" s="2" customFormat="1">
      <c r="A244" s="41"/>
      <c r="B244" s="42"/>
      <c r="C244" s="43"/>
      <c r="D244" s="218" t="s">
        <v>199</v>
      </c>
      <c r="E244" s="43"/>
      <c r="F244" s="219" t="s">
        <v>4158</v>
      </c>
      <c r="G244" s="43"/>
      <c r="H244" s="43"/>
      <c r="I244" s="220"/>
      <c r="J244" s="43"/>
      <c r="K244" s="43"/>
      <c r="L244" s="47"/>
      <c r="M244" s="221"/>
      <c r="N244" s="222"/>
      <c r="O244" s="87"/>
      <c r="P244" s="87"/>
      <c r="Q244" s="87"/>
      <c r="R244" s="87"/>
      <c r="S244" s="87"/>
      <c r="T244" s="88"/>
      <c r="U244" s="41"/>
      <c r="V244" s="41"/>
      <c r="W244" s="41"/>
      <c r="X244" s="41"/>
      <c r="Y244" s="41"/>
      <c r="Z244" s="41"/>
      <c r="AA244" s="41"/>
      <c r="AB244" s="41"/>
      <c r="AC244" s="41"/>
      <c r="AD244" s="41"/>
      <c r="AE244" s="41"/>
      <c r="AT244" s="20" t="s">
        <v>199</v>
      </c>
      <c r="AU244" s="20" t="s">
        <v>84</v>
      </c>
    </row>
    <row r="245" s="2" customFormat="1" ht="24.15" customHeight="1">
      <c r="A245" s="41"/>
      <c r="B245" s="42"/>
      <c r="C245" s="205" t="s">
        <v>459</v>
      </c>
      <c r="D245" s="205" t="s">
        <v>193</v>
      </c>
      <c r="E245" s="206" t="s">
        <v>4160</v>
      </c>
      <c r="F245" s="207" t="s">
        <v>4161</v>
      </c>
      <c r="G245" s="208" t="s">
        <v>1451</v>
      </c>
      <c r="H245" s="209">
        <v>10.606</v>
      </c>
      <c r="I245" s="210"/>
      <c r="J245" s="211">
        <f>ROUND(I245*H245,2)</f>
        <v>0</v>
      </c>
      <c r="K245" s="207" t="s">
        <v>19</v>
      </c>
      <c r="L245" s="47"/>
      <c r="M245" s="212" t="s">
        <v>19</v>
      </c>
      <c r="N245" s="213" t="s">
        <v>45</v>
      </c>
      <c r="O245" s="87"/>
      <c r="P245" s="214">
        <f>O245*H245</f>
        <v>0</v>
      </c>
      <c r="Q245" s="214">
        <v>0</v>
      </c>
      <c r="R245" s="214">
        <f>Q245*H245</f>
        <v>0</v>
      </c>
      <c r="S245" s="214">
        <v>0</v>
      </c>
      <c r="T245" s="215">
        <f>S245*H245</f>
        <v>0</v>
      </c>
      <c r="U245" s="41"/>
      <c r="V245" s="41"/>
      <c r="W245" s="41"/>
      <c r="X245" s="41"/>
      <c r="Y245" s="41"/>
      <c r="Z245" s="41"/>
      <c r="AA245" s="41"/>
      <c r="AB245" s="41"/>
      <c r="AC245" s="41"/>
      <c r="AD245" s="41"/>
      <c r="AE245" s="41"/>
      <c r="AR245" s="216" t="s">
        <v>282</v>
      </c>
      <c r="AT245" s="216" t="s">
        <v>193</v>
      </c>
      <c r="AU245" s="216" t="s">
        <v>84</v>
      </c>
      <c r="AY245" s="20" t="s">
        <v>192</v>
      </c>
      <c r="BE245" s="217">
        <f>IF(N245="základní",J245,0)</f>
        <v>0</v>
      </c>
      <c r="BF245" s="217">
        <f>IF(N245="snížená",J245,0)</f>
        <v>0</v>
      </c>
      <c r="BG245" s="217">
        <f>IF(N245="zákl. přenesená",J245,0)</f>
        <v>0</v>
      </c>
      <c r="BH245" s="217">
        <f>IF(N245="sníž. přenesená",J245,0)</f>
        <v>0</v>
      </c>
      <c r="BI245" s="217">
        <f>IF(N245="nulová",J245,0)</f>
        <v>0</v>
      </c>
      <c r="BJ245" s="20" t="s">
        <v>82</v>
      </c>
      <c r="BK245" s="217">
        <f>ROUND(I245*H245,2)</f>
        <v>0</v>
      </c>
      <c r="BL245" s="20" t="s">
        <v>282</v>
      </c>
      <c r="BM245" s="216" t="s">
        <v>4162</v>
      </c>
    </row>
    <row r="246" s="2" customFormat="1">
      <c r="A246" s="41"/>
      <c r="B246" s="42"/>
      <c r="C246" s="43"/>
      <c r="D246" s="218" t="s">
        <v>199</v>
      </c>
      <c r="E246" s="43"/>
      <c r="F246" s="219" t="s">
        <v>4161</v>
      </c>
      <c r="G246" s="43"/>
      <c r="H246" s="43"/>
      <c r="I246" s="220"/>
      <c r="J246" s="43"/>
      <c r="K246" s="43"/>
      <c r="L246" s="47"/>
      <c r="M246" s="221"/>
      <c r="N246" s="222"/>
      <c r="O246" s="87"/>
      <c r="P246" s="87"/>
      <c r="Q246" s="87"/>
      <c r="R246" s="87"/>
      <c r="S246" s="87"/>
      <c r="T246" s="88"/>
      <c r="U246" s="41"/>
      <c r="V246" s="41"/>
      <c r="W246" s="41"/>
      <c r="X246" s="41"/>
      <c r="Y246" s="41"/>
      <c r="Z246" s="41"/>
      <c r="AA246" s="41"/>
      <c r="AB246" s="41"/>
      <c r="AC246" s="41"/>
      <c r="AD246" s="41"/>
      <c r="AE246" s="41"/>
      <c r="AT246" s="20" t="s">
        <v>199</v>
      </c>
      <c r="AU246" s="20" t="s">
        <v>84</v>
      </c>
    </row>
    <row r="247" s="2" customFormat="1">
      <c r="A247" s="41"/>
      <c r="B247" s="42"/>
      <c r="C247" s="43"/>
      <c r="D247" s="218" t="s">
        <v>200</v>
      </c>
      <c r="E247" s="43"/>
      <c r="F247" s="223" t="s">
        <v>4125</v>
      </c>
      <c r="G247" s="43"/>
      <c r="H247" s="43"/>
      <c r="I247" s="220"/>
      <c r="J247" s="43"/>
      <c r="K247" s="43"/>
      <c r="L247" s="47"/>
      <c r="M247" s="221"/>
      <c r="N247" s="222"/>
      <c r="O247" s="87"/>
      <c r="P247" s="87"/>
      <c r="Q247" s="87"/>
      <c r="R247" s="87"/>
      <c r="S247" s="87"/>
      <c r="T247" s="88"/>
      <c r="U247" s="41"/>
      <c r="V247" s="41"/>
      <c r="W247" s="41"/>
      <c r="X247" s="41"/>
      <c r="Y247" s="41"/>
      <c r="Z247" s="41"/>
      <c r="AA247" s="41"/>
      <c r="AB247" s="41"/>
      <c r="AC247" s="41"/>
      <c r="AD247" s="41"/>
      <c r="AE247" s="41"/>
      <c r="AT247" s="20" t="s">
        <v>200</v>
      </c>
      <c r="AU247" s="20" t="s">
        <v>84</v>
      </c>
    </row>
    <row r="248" s="16" customFormat="1">
      <c r="A248" s="16"/>
      <c r="B248" s="275"/>
      <c r="C248" s="276"/>
      <c r="D248" s="218" t="s">
        <v>1390</v>
      </c>
      <c r="E248" s="277" t="s">
        <v>19</v>
      </c>
      <c r="F248" s="278" t="s">
        <v>4126</v>
      </c>
      <c r="G248" s="276"/>
      <c r="H248" s="277" t="s">
        <v>19</v>
      </c>
      <c r="I248" s="279"/>
      <c r="J248" s="276"/>
      <c r="K248" s="276"/>
      <c r="L248" s="280"/>
      <c r="M248" s="281"/>
      <c r="N248" s="282"/>
      <c r="O248" s="282"/>
      <c r="P248" s="282"/>
      <c r="Q248" s="282"/>
      <c r="R248" s="282"/>
      <c r="S248" s="282"/>
      <c r="T248" s="283"/>
      <c r="U248" s="16"/>
      <c r="V248" s="16"/>
      <c r="W248" s="16"/>
      <c r="X248" s="16"/>
      <c r="Y248" s="16"/>
      <c r="Z248" s="16"/>
      <c r="AA248" s="16"/>
      <c r="AB248" s="16"/>
      <c r="AC248" s="16"/>
      <c r="AD248" s="16"/>
      <c r="AE248" s="16"/>
      <c r="AT248" s="284" t="s">
        <v>1390</v>
      </c>
      <c r="AU248" s="284" t="s">
        <v>84</v>
      </c>
      <c r="AV248" s="16" t="s">
        <v>82</v>
      </c>
      <c r="AW248" s="16" t="s">
        <v>35</v>
      </c>
      <c r="AX248" s="16" t="s">
        <v>74</v>
      </c>
      <c r="AY248" s="284" t="s">
        <v>192</v>
      </c>
    </row>
    <row r="249" s="16" customFormat="1">
      <c r="A249" s="16"/>
      <c r="B249" s="275"/>
      <c r="C249" s="276"/>
      <c r="D249" s="218" t="s">
        <v>1390</v>
      </c>
      <c r="E249" s="277" t="s">
        <v>19</v>
      </c>
      <c r="F249" s="278" t="s">
        <v>4163</v>
      </c>
      <c r="G249" s="276"/>
      <c r="H249" s="277" t="s">
        <v>19</v>
      </c>
      <c r="I249" s="279"/>
      <c r="J249" s="276"/>
      <c r="K249" s="276"/>
      <c r="L249" s="280"/>
      <c r="M249" s="281"/>
      <c r="N249" s="282"/>
      <c r="O249" s="282"/>
      <c r="P249" s="282"/>
      <c r="Q249" s="282"/>
      <c r="R249" s="282"/>
      <c r="S249" s="282"/>
      <c r="T249" s="283"/>
      <c r="U249" s="16"/>
      <c r="V249" s="16"/>
      <c r="W249" s="16"/>
      <c r="X249" s="16"/>
      <c r="Y249" s="16"/>
      <c r="Z249" s="16"/>
      <c r="AA249" s="16"/>
      <c r="AB249" s="16"/>
      <c r="AC249" s="16"/>
      <c r="AD249" s="16"/>
      <c r="AE249" s="16"/>
      <c r="AT249" s="284" t="s">
        <v>1390</v>
      </c>
      <c r="AU249" s="284" t="s">
        <v>84</v>
      </c>
      <c r="AV249" s="16" t="s">
        <v>82</v>
      </c>
      <c r="AW249" s="16" t="s">
        <v>35</v>
      </c>
      <c r="AX249" s="16" t="s">
        <v>74</v>
      </c>
      <c r="AY249" s="284" t="s">
        <v>192</v>
      </c>
    </row>
    <row r="250" s="14" customFormat="1">
      <c r="A250" s="14"/>
      <c r="B250" s="253"/>
      <c r="C250" s="254"/>
      <c r="D250" s="218" t="s">
        <v>1390</v>
      </c>
      <c r="E250" s="255" t="s">
        <v>19</v>
      </c>
      <c r="F250" s="256" t="s">
        <v>4164</v>
      </c>
      <c r="G250" s="254"/>
      <c r="H250" s="257">
        <v>10.606</v>
      </c>
      <c r="I250" s="258"/>
      <c r="J250" s="254"/>
      <c r="K250" s="254"/>
      <c r="L250" s="259"/>
      <c r="M250" s="260"/>
      <c r="N250" s="261"/>
      <c r="O250" s="261"/>
      <c r="P250" s="261"/>
      <c r="Q250" s="261"/>
      <c r="R250" s="261"/>
      <c r="S250" s="261"/>
      <c r="T250" s="262"/>
      <c r="U250" s="14"/>
      <c r="V250" s="14"/>
      <c r="W250" s="14"/>
      <c r="X250" s="14"/>
      <c r="Y250" s="14"/>
      <c r="Z250" s="14"/>
      <c r="AA250" s="14"/>
      <c r="AB250" s="14"/>
      <c r="AC250" s="14"/>
      <c r="AD250" s="14"/>
      <c r="AE250" s="14"/>
      <c r="AT250" s="263" t="s">
        <v>1390</v>
      </c>
      <c r="AU250" s="263" t="s">
        <v>84</v>
      </c>
      <c r="AV250" s="14" t="s">
        <v>84</v>
      </c>
      <c r="AW250" s="14" t="s">
        <v>35</v>
      </c>
      <c r="AX250" s="14" t="s">
        <v>74</v>
      </c>
      <c r="AY250" s="263" t="s">
        <v>192</v>
      </c>
    </row>
    <row r="251" s="15" customFormat="1">
      <c r="A251" s="15"/>
      <c r="B251" s="264"/>
      <c r="C251" s="265"/>
      <c r="D251" s="218" t="s">
        <v>1390</v>
      </c>
      <c r="E251" s="266" t="s">
        <v>19</v>
      </c>
      <c r="F251" s="267" t="s">
        <v>1392</v>
      </c>
      <c r="G251" s="265"/>
      <c r="H251" s="268">
        <v>10.606</v>
      </c>
      <c r="I251" s="269"/>
      <c r="J251" s="265"/>
      <c r="K251" s="265"/>
      <c r="L251" s="270"/>
      <c r="M251" s="271"/>
      <c r="N251" s="272"/>
      <c r="O251" s="272"/>
      <c r="P251" s="272"/>
      <c r="Q251" s="272"/>
      <c r="R251" s="272"/>
      <c r="S251" s="272"/>
      <c r="T251" s="273"/>
      <c r="U251" s="15"/>
      <c r="V251" s="15"/>
      <c r="W251" s="15"/>
      <c r="X251" s="15"/>
      <c r="Y251" s="15"/>
      <c r="Z251" s="15"/>
      <c r="AA251" s="15"/>
      <c r="AB251" s="15"/>
      <c r="AC251" s="15"/>
      <c r="AD251" s="15"/>
      <c r="AE251" s="15"/>
      <c r="AT251" s="274" t="s">
        <v>1390</v>
      </c>
      <c r="AU251" s="274" t="s">
        <v>84</v>
      </c>
      <c r="AV251" s="15" t="s">
        <v>197</v>
      </c>
      <c r="AW251" s="15" t="s">
        <v>35</v>
      </c>
      <c r="AX251" s="15" t="s">
        <v>82</v>
      </c>
      <c r="AY251" s="274" t="s">
        <v>192</v>
      </c>
    </row>
    <row r="252" s="2" customFormat="1" ht="16.5" customHeight="1">
      <c r="A252" s="41"/>
      <c r="B252" s="42"/>
      <c r="C252" s="243" t="s">
        <v>463</v>
      </c>
      <c r="D252" s="243" t="s">
        <v>247</v>
      </c>
      <c r="E252" s="244" t="s">
        <v>4165</v>
      </c>
      <c r="F252" s="245" t="s">
        <v>4166</v>
      </c>
      <c r="G252" s="246" t="s">
        <v>1427</v>
      </c>
      <c r="H252" s="247">
        <v>0.69999999999999996</v>
      </c>
      <c r="I252" s="248"/>
      <c r="J252" s="249">
        <f>ROUND(I252*H252,2)</f>
        <v>0</v>
      </c>
      <c r="K252" s="245" t="s">
        <v>19</v>
      </c>
      <c r="L252" s="250"/>
      <c r="M252" s="251" t="s">
        <v>19</v>
      </c>
      <c r="N252" s="252" t="s">
        <v>45</v>
      </c>
      <c r="O252" s="87"/>
      <c r="P252" s="214">
        <f>O252*H252</f>
        <v>0</v>
      </c>
      <c r="Q252" s="214">
        <v>0</v>
      </c>
      <c r="R252" s="214">
        <f>Q252*H252</f>
        <v>0</v>
      </c>
      <c r="S252" s="214">
        <v>0</v>
      </c>
      <c r="T252" s="215">
        <f>S252*H252</f>
        <v>0</v>
      </c>
      <c r="U252" s="41"/>
      <c r="V252" s="41"/>
      <c r="W252" s="41"/>
      <c r="X252" s="41"/>
      <c r="Y252" s="41"/>
      <c r="Z252" s="41"/>
      <c r="AA252" s="41"/>
      <c r="AB252" s="41"/>
      <c r="AC252" s="41"/>
      <c r="AD252" s="41"/>
      <c r="AE252" s="41"/>
      <c r="AR252" s="216" t="s">
        <v>451</v>
      </c>
      <c r="AT252" s="216" t="s">
        <v>247</v>
      </c>
      <c r="AU252" s="216" t="s">
        <v>84</v>
      </c>
      <c r="AY252" s="20" t="s">
        <v>192</v>
      </c>
      <c r="BE252" s="217">
        <f>IF(N252="základní",J252,0)</f>
        <v>0</v>
      </c>
      <c r="BF252" s="217">
        <f>IF(N252="snížená",J252,0)</f>
        <v>0</v>
      </c>
      <c r="BG252" s="217">
        <f>IF(N252="zákl. přenesená",J252,0)</f>
        <v>0</v>
      </c>
      <c r="BH252" s="217">
        <f>IF(N252="sníž. přenesená",J252,0)</f>
        <v>0</v>
      </c>
      <c r="BI252" s="217">
        <f>IF(N252="nulová",J252,0)</f>
        <v>0</v>
      </c>
      <c r="BJ252" s="20" t="s">
        <v>82</v>
      </c>
      <c r="BK252" s="217">
        <f>ROUND(I252*H252,2)</f>
        <v>0</v>
      </c>
      <c r="BL252" s="20" t="s">
        <v>282</v>
      </c>
      <c r="BM252" s="216" t="s">
        <v>4167</v>
      </c>
    </row>
    <row r="253" s="2" customFormat="1">
      <c r="A253" s="41"/>
      <c r="B253" s="42"/>
      <c r="C253" s="43"/>
      <c r="D253" s="218" t="s">
        <v>199</v>
      </c>
      <c r="E253" s="43"/>
      <c r="F253" s="219" t="s">
        <v>4166</v>
      </c>
      <c r="G253" s="43"/>
      <c r="H253" s="43"/>
      <c r="I253" s="220"/>
      <c r="J253" s="43"/>
      <c r="K253" s="43"/>
      <c r="L253" s="47"/>
      <c r="M253" s="221"/>
      <c r="N253" s="222"/>
      <c r="O253" s="87"/>
      <c r="P253" s="87"/>
      <c r="Q253" s="87"/>
      <c r="R253" s="87"/>
      <c r="S253" s="87"/>
      <c r="T253" s="88"/>
      <c r="U253" s="41"/>
      <c r="V253" s="41"/>
      <c r="W253" s="41"/>
      <c r="X253" s="41"/>
      <c r="Y253" s="41"/>
      <c r="Z253" s="41"/>
      <c r="AA253" s="41"/>
      <c r="AB253" s="41"/>
      <c r="AC253" s="41"/>
      <c r="AD253" s="41"/>
      <c r="AE253" s="41"/>
      <c r="AT253" s="20" t="s">
        <v>199</v>
      </c>
      <c r="AU253" s="20" t="s">
        <v>84</v>
      </c>
    </row>
    <row r="254" s="2" customFormat="1" ht="16.5" customHeight="1">
      <c r="A254" s="41"/>
      <c r="B254" s="42"/>
      <c r="C254" s="205" t="s">
        <v>467</v>
      </c>
      <c r="D254" s="205" t="s">
        <v>193</v>
      </c>
      <c r="E254" s="206" t="s">
        <v>4168</v>
      </c>
      <c r="F254" s="207" t="s">
        <v>4169</v>
      </c>
      <c r="G254" s="208" t="s">
        <v>1451</v>
      </c>
      <c r="H254" s="209">
        <v>214.286</v>
      </c>
      <c r="I254" s="210"/>
      <c r="J254" s="211">
        <f>ROUND(I254*H254,2)</f>
        <v>0</v>
      </c>
      <c r="K254" s="207" t="s">
        <v>19</v>
      </c>
      <c r="L254" s="47"/>
      <c r="M254" s="212" t="s">
        <v>19</v>
      </c>
      <c r="N254" s="213" t="s">
        <v>45</v>
      </c>
      <c r="O254" s="87"/>
      <c r="P254" s="214">
        <f>O254*H254</f>
        <v>0</v>
      </c>
      <c r="Q254" s="214">
        <v>0</v>
      </c>
      <c r="R254" s="214">
        <f>Q254*H254</f>
        <v>0</v>
      </c>
      <c r="S254" s="214">
        <v>0</v>
      </c>
      <c r="T254" s="215">
        <f>S254*H254</f>
        <v>0</v>
      </c>
      <c r="U254" s="41"/>
      <c r="V254" s="41"/>
      <c r="W254" s="41"/>
      <c r="X254" s="41"/>
      <c r="Y254" s="41"/>
      <c r="Z254" s="41"/>
      <c r="AA254" s="41"/>
      <c r="AB254" s="41"/>
      <c r="AC254" s="41"/>
      <c r="AD254" s="41"/>
      <c r="AE254" s="41"/>
      <c r="AR254" s="216" t="s">
        <v>282</v>
      </c>
      <c r="AT254" s="216" t="s">
        <v>193</v>
      </c>
      <c r="AU254" s="216" t="s">
        <v>84</v>
      </c>
      <c r="AY254" s="20" t="s">
        <v>192</v>
      </c>
      <c r="BE254" s="217">
        <f>IF(N254="základní",J254,0)</f>
        <v>0</v>
      </c>
      <c r="BF254" s="217">
        <f>IF(N254="snížená",J254,0)</f>
        <v>0</v>
      </c>
      <c r="BG254" s="217">
        <f>IF(N254="zákl. přenesená",J254,0)</f>
        <v>0</v>
      </c>
      <c r="BH254" s="217">
        <f>IF(N254="sníž. přenesená",J254,0)</f>
        <v>0</v>
      </c>
      <c r="BI254" s="217">
        <f>IF(N254="nulová",J254,0)</f>
        <v>0</v>
      </c>
      <c r="BJ254" s="20" t="s">
        <v>82</v>
      </c>
      <c r="BK254" s="217">
        <f>ROUND(I254*H254,2)</f>
        <v>0</v>
      </c>
      <c r="BL254" s="20" t="s">
        <v>282</v>
      </c>
      <c r="BM254" s="216" t="s">
        <v>4170</v>
      </c>
    </row>
    <row r="255" s="2" customFormat="1">
      <c r="A255" s="41"/>
      <c r="B255" s="42"/>
      <c r="C255" s="43"/>
      <c r="D255" s="218" t="s">
        <v>199</v>
      </c>
      <c r="E255" s="43"/>
      <c r="F255" s="219" t="s">
        <v>4169</v>
      </c>
      <c r="G255" s="43"/>
      <c r="H255" s="43"/>
      <c r="I255" s="220"/>
      <c r="J255" s="43"/>
      <c r="K255" s="43"/>
      <c r="L255" s="47"/>
      <c r="M255" s="221"/>
      <c r="N255" s="222"/>
      <c r="O255" s="87"/>
      <c r="P255" s="87"/>
      <c r="Q255" s="87"/>
      <c r="R255" s="87"/>
      <c r="S255" s="87"/>
      <c r="T255" s="88"/>
      <c r="U255" s="41"/>
      <c r="V255" s="41"/>
      <c r="W255" s="41"/>
      <c r="X255" s="41"/>
      <c r="Y255" s="41"/>
      <c r="Z255" s="41"/>
      <c r="AA255" s="41"/>
      <c r="AB255" s="41"/>
      <c r="AC255" s="41"/>
      <c r="AD255" s="41"/>
      <c r="AE255" s="41"/>
      <c r="AT255" s="20" t="s">
        <v>199</v>
      </c>
      <c r="AU255" s="20" t="s">
        <v>84</v>
      </c>
    </row>
    <row r="256" s="2" customFormat="1">
      <c r="A256" s="41"/>
      <c r="B256" s="42"/>
      <c r="C256" s="43"/>
      <c r="D256" s="218" t="s">
        <v>200</v>
      </c>
      <c r="E256" s="43"/>
      <c r="F256" s="223" t="s">
        <v>4125</v>
      </c>
      <c r="G256" s="43"/>
      <c r="H256" s="43"/>
      <c r="I256" s="220"/>
      <c r="J256" s="43"/>
      <c r="K256" s="43"/>
      <c r="L256" s="47"/>
      <c r="M256" s="221"/>
      <c r="N256" s="222"/>
      <c r="O256" s="87"/>
      <c r="P256" s="87"/>
      <c r="Q256" s="87"/>
      <c r="R256" s="87"/>
      <c r="S256" s="87"/>
      <c r="T256" s="88"/>
      <c r="U256" s="41"/>
      <c r="V256" s="41"/>
      <c r="W256" s="41"/>
      <c r="X256" s="41"/>
      <c r="Y256" s="41"/>
      <c r="Z256" s="41"/>
      <c r="AA256" s="41"/>
      <c r="AB256" s="41"/>
      <c r="AC256" s="41"/>
      <c r="AD256" s="41"/>
      <c r="AE256" s="41"/>
      <c r="AT256" s="20" t="s">
        <v>200</v>
      </c>
      <c r="AU256" s="20" t="s">
        <v>84</v>
      </c>
    </row>
    <row r="257" s="16" customFormat="1">
      <c r="A257" s="16"/>
      <c r="B257" s="275"/>
      <c r="C257" s="276"/>
      <c r="D257" s="218" t="s">
        <v>1390</v>
      </c>
      <c r="E257" s="277" t="s">
        <v>19</v>
      </c>
      <c r="F257" s="278" t="s">
        <v>4119</v>
      </c>
      <c r="G257" s="276"/>
      <c r="H257" s="277" t="s">
        <v>19</v>
      </c>
      <c r="I257" s="279"/>
      <c r="J257" s="276"/>
      <c r="K257" s="276"/>
      <c r="L257" s="280"/>
      <c r="M257" s="281"/>
      <c r="N257" s="282"/>
      <c r="O257" s="282"/>
      <c r="P257" s="282"/>
      <c r="Q257" s="282"/>
      <c r="R257" s="282"/>
      <c r="S257" s="282"/>
      <c r="T257" s="283"/>
      <c r="U257" s="16"/>
      <c r="V257" s="16"/>
      <c r="W257" s="16"/>
      <c r="X257" s="16"/>
      <c r="Y257" s="16"/>
      <c r="Z257" s="16"/>
      <c r="AA257" s="16"/>
      <c r="AB257" s="16"/>
      <c r="AC257" s="16"/>
      <c r="AD257" s="16"/>
      <c r="AE257" s="16"/>
      <c r="AT257" s="284" t="s">
        <v>1390</v>
      </c>
      <c r="AU257" s="284" t="s">
        <v>84</v>
      </c>
      <c r="AV257" s="16" t="s">
        <v>82</v>
      </c>
      <c r="AW257" s="16" t="s">
        <v>35</v>
      </c>
      <c r="AX257" s="16" t="s">
        <v>74</v>
      </c>
      <c r="AY257" s="284" t="s">
        <v>192</v>
      </c>
    </row>
    <row r="258" s="16" customFormat="1">
      <c r="A258" s="16"/>
      <c r="B258" s="275"/>
      <c r="C258" s="276"/>
      <c r="D258" s="218" t="s">
        <v>1390</v>
      </c>
      <c r="E258" s="277" t="s">
        <v>19</v>
      </c>
      <c r="F258" s="278" t="s">
        <v>4120</v>
      </c>
      <c r="G258" s="276"/>
      <c r="H258" s="277" t="s">
        <v>19</v>
      </c>
      <c r="I258" s="279"/>
      <c r="J258" s="276"/>
      <c r="K258" s="276"/>
      <c r="L258" s="280"/>
      <c r="M258" s="281"/>
      <c r="N258" s="282"/>
      <c r="O258" s="282"/>
      <c r="P258" s="282"/>
      <c r="Q258" s="282"/>
      <c r="R258" s="282"/>
      <c r="S258" s="282"/>
      <c r="T258" s="283"/>
      <c r="U258" s="16"/>
      <c r="V258" s="16"/>
      <c r="W258" s="16"/>
      <c r="X258" s="16"/>
      <c r="Y258" s="16"/>
      <c r="Z258" s="16"/>
      <c r="AA258" s="16"/>
      <c r="AB258" s="16"/>
      <c r="AC258" s="16"/>
      <c r="AD258" s="16"/>
      <c r="AE258" s="16"/>
      <c r="AT258" s="284" t="s">
        <v>1390</v>
      </c>
      <c r="AU258" s="284" t="s">
        <v>84</v>
      </c>
      <c r="AV258" s="16" t="s">
        <v>82</v>
      </c>
      <c r="AW258" s="16" t="s">
        <v>35</v>
      </c>
      <c r="AX258" s="16" t="s">
        <v>74</v>
      </c>
      <c r="AY258" s="284" t="s">
        <v>192</v>
      </c>
    </row>
    <row r="259" s="14" customFormat="1">
      <c r="A259" s="14"/>
      <c r="B259" s="253"/>
      <c r="C259" s="254"/>
      <c r="D259" s="218" t="s">
        <v>1390</v>
      </c>
      <c r="E259" s="255" t="s">
        <v>19</v>
      </c>
      <c r="F259" s="256" t="s">
        <v>4121</v>
      </c>
      <c r="G259" s="254"/>
      <c r="H259" s="257">
        <v>214.286</v>
      </c>
      <c r="I259" s="258"/>
      <c r="J259" s="254"/>
      <c r="K259" s="254"/>
      <c r="L259" s="259"/>
      <c r="M259" s="260"/>
      <c r="N259" s="261"/>
      <c r="O259" s="261"/>
      <c r="P259" s="261"/>
      <c r="Q259" s="261"/>
      <c r="R259" s="261"/>
      <c r="S259" s="261"/>
      <c r="T259" s="262"/>
      <c r="U259" s="14"/>
      <c r="V259" s="14"/>
      <c r="W259" s="14"/>
      <c r="X259" s="14"/>
      <c r="Y259" s="14"/>
      <c r="Z259" s="14"/>
      <c r="AA259" s="14"/>
      <c r="AB259" s="14"/>
      <c r="AC259" s="14"/>
      <c r="AD259" s="14"/>
      <c r="AE259" s="14"/>
      <c r="AT259" s="263" t="s">
        <v>1390</v>
      </c>
      <c r="AU259" s="263" t="s">
        <v>84</v>
      </c>
      <c r="AV259" s="14" t="s">
        <v>84</v>
      </c>
      <c r="AW259" s="14" t="s">
        <v>35</v>
      </c>
      <c r="AX259" s="14" t="s">
        <v>74</v>
      </c>
      <c r="AY259" s="263" t="s">
        <v>192</v>
      </c>
    </row>
    <row r="260" s="15" customFormat="1">
      <c r="A260" s="15"/>
      <c r="B260" s="264"/>
      <c r="C260" s="265"/>
      <c r="D260" s="218" t="s">
        <v>1390</v>
      </c>
      <c r="E260" s="266" t="s">
        <v>19</v>
      </c>
      <c r="F260" s="267" t="s">
        <v>1392</v>
      </c>
      <c r="G260" s="265"/>
      <c r="H260" s="268">
        <v>214.286</v>
      </c>
      <c r="I260" s="269"/>
      <c r="J260" s="265"/>
      <c r="K260" s="265"/>
      <c r="L260" s="270"/>
      <c r="M260" s="271"/>
      <c r="N260" s="272"/>
      <c r="O260" s="272"/>
      <c r="P260" s="272"/>
      <c r="Q260" s="272"/>
      <c r="R260" s="272"/>
      <c r="S260" s="272"/>
      <c r="T260" s="273"/>
      <c r="U260" s="15"/>
      <c r="V260" s="15"/>
      <c r="W260" s="15"/>
      <c r="X260" s="15"/>
      <c r="Y260" s="15"/>
      <c r="Z260" s="15"/>
      <c r="AA260" s="15"/>
      <c r="AB260" s="15"/>
      <c r="AC260" s="15"/>
      <c r="AD260" s="15"/>
      <c r="AE260" s="15"/>
      <c r="AT260" s="274" t="s">
        <v>1390</v>
      </c>
      <c r="AU260" s="274" t="s">
        <v>84</v>
      </c>
      <c r="AV260" s="15" t="s">
        <v>197</v>
      </c>
      <c r="AW260" s="15" t="s">
        <v>35</v>
      </c>
      <c r="AX260" s="15" t="s">
        <v>82</v>
      </c>
      <c r="AY260" s="274" t="s">
        <v>192</v>
      </c>
    </row>
    <row r="261" s="2" customFormat="1" ht="24.15" customHeight="1">
      <c r="A261" s="41"/>
      <c r="B261" s="42"/>
      <c r="C261" s="205" t="s">
        <v>471</v>
      </c>
      <c r="D261" s="205" t="s">
        <v>193</v>
      </c>
      <c r="E261" s="206" t="s">
        <v>4171</v>
      </c>
      <c r="F261" s="207" t="s">
        <v>4172</v>
      </c>
      <c r="G261" s="208" t="s">
        <v>1412</v>
      </c>
      <c r="H261" s="209">
        <v>1424.652</v>
      </c>
      <c r="I261" s="210"/>
      <c r="J261" s="211">
        <f>ROUND(I261*H261,2)</f>
        <v>0</v>
      </c>
      <c r="K261" s="207" t="s">
        <v>19</v>
      </c>
      <c r="L261" s="47"/>
      <c r="M261" s="212" t="s">
        <v>19</v>
      </c>
      <c r="N261" s="213" t="s">
        <v>45</v>
      </c>
      <c r="O261" s="87"/>
      <c r="P261" s="214">
        <f>O261*H261</f>
        <v>0</v>
      </c>
      <c r="Q261" s="214">
        <v>0</v>
      </c>
      <c r="R261" s="214">
        <f>Q261*H261</f>
        <v>0</v>
      </c>
      <c r="S261" s="214">
        <v>0</v>
      </c>
      <c r="T261" s="215">
        <f>S261*H261</f>
        <v>0</v>
      </c>
      <c r="U261" s="41"/>
      <c r="V261" s="41"/>
      <c r="W261" s="41"/>
      <c r="X261" s="41"/>
      <c r="Y261" s="41"/>
      <c r="Z261" s="41"/>
      <c r="AA261" s="41"/>
      <c r="AB261" s="41"/>
      <c r="AC261" s="41"/>
      <c r="AD261" s="41"/>
      <c r="AE261" s="41"/>
      <c r="AR261" s="216" t="s">
        <v>282</v>
      </c>
      <c r="AT261" s="216" t="s">
        <v>193</v>
      </c>
      <c r="AU261" s="216" t="s">
        <v>84</v>
      </c>
      <c r="AY261" s="20" t="s">
        <v>192</v>
      </c>
      <c r="BE261" s="217">
        <f>IF(N261="základní",J261,0)</f>
        <v>0</v>
      </c>
      <c r="BF261" s="217">
        <f>IF(N261="snížená",J261,0)</f>
        <v>0</v>
      </c>
      <c r="BG261" s="217">
        <f>IF(N261="zákl. přenesená",J261,0)</f>
        <v>0</v>
      </c>
      <c r="BH261" s="217">
        <f>IF(N261="sníž. přenesená",J261,0)</f>
        <v>0</v>
      </c>
      <c r="BI261" s="217">
        <f>IF(N261="nulová",J261,0)</f>
        <v>0</v>
      </c>
      <c r="BJ261" s="20" t="s">
        <v>82</v>
      </c>
      <c r="BK261" s="217">
        <f>ROUND(I261*H261,2)</f>
        <v>0</v>
      </c>
      <c r="BL261" s="20" t="s">
        <v>282</v>
      </c>
      <c r="BM261" s="216" t="s">
        <v>4173</v>
      </c>
    </row>
    <row r="262" s="2" customFormat="1">
      <c r="A262" s="41"/>
      <c r="B262" s="42"/>
      <c r="C262" s="43"/>
      <c r="D262" s="218" t="s">
        <v>199</v>
      </c>
      <c r="E262" s="43"/>
      <c r="F262" s="219" t="s">
        <v>4172</v>
      </c>
      <c r="G262" s="43"/>
      <c r="H262" s="43"/>
      <c r="I262" s="220"/>
      <c r="J262" s="43"/>
      <c r="K262" s="43"/>
      <c r="L262" s="47"/>
      <c r="M262" s="221"/>
      <c r="N262" s="222"/>
      <c r="O262" s="87"/>
      <c r="P262" s="87"/>
      <c r="Q262" s="87"/>
      <c r="R262" s="87"/>
      <c r="S262" s="87"/>
      <c r="T262" s="88"/>
      <c r="U262" s="41"/>
      <c r="V262" s="41"/>
      <c r="W262" s="41"/>
      <c r="X262" s="41"/>
      <c r="Y262" s="41"/>
      <c r="Z262" s="41"/>
      <c r="AA262" s="41"/>
      <c r="AB262" s="41"/>
      <c r="AC262" s="41"/>
      <c r="AD262" s="41"/>
      <c r="AE262" s="41"/>
      <c r="AT262" s="20" t="s">
        <v>199</v>
      </c>
      <c r="AU262" s="20" t="s">
        <v>84</v>
      </c>
    </row>
    <row r="263" s="16" customFormat="1">
      <c r="A263" s="16"/>
      <c r="B263" s="275"/>
      <c r="C263" s="276"/>
      <c r="D263" s="218" t="s">
        <v>1390</v>
      </c>
      <c r="E263" s="277" t="s">
        <v>19</v>
      </c>
      <c r="F263" s="278" t="s">
        <v>4174</v>
      </c>
      <c r="G263" s="276"/>
      <c r="H263" s="277" t="s">
        <v>19</v>
      </c>
      <c r="I263" s="279"/>
      <c r="J263" s="276"/>
      <c r="K263" s="276"/>
      <c r="L263" s="280"/>
      <c r="M263" s="281"/>
      <c r="N263" s="282"/>
      <c r="O263" s="282"/>
      <c r="P263" s="282"/>
      <c r="Q263" s="282"/>
      <c r="R263" s="282"/>
      <c r="S263" s="282"/>
      <c r="T263" s="283"/>
      <c r="U263" s="16"/>
      <c r="V263" s="16"/>
      <c r="W263" s="16"/>
      <c r="X263" s="16"/>
      <c r="Y263" s="16"/>
      <c r="Z263" s="16"/>
      <c r="AA263" s="16"/>
      <c r="AB263" s="16"/>
      <c r="AC263" s="16"/>
      <c r="AD263" s="16"/>
      <c r="AE263" s="16"/>
      <c r="AT263" s="284" t="s">
        <v>1390</v>
      </c>
      <c r="AU263" s="284" t="s">
        <v>84</v>
      </c>
      <c r="AV263" s="16" t="s">
        <v>82</v>
      </c>
      <c r="AW263" s="16" t="s">
        <v>35</v>
      </c>
      <c r="AX263" s="16" t="s">
        <v>74</v>
      </c>
      <c r="AY263" s="284" t="s">
        <v>192</v>
      </c>
    </row>
    <row r="264" s="16" customFormat="1">
      <c r="A264" s="16"/>
      <c r="B264" s="275"/>
      <c r="C264" s="276"/>
      <c r="D264" s="218" t="s">
        <v>1390</v>
      </c>
      <c r="E264" s="277" t="s">
        <v>19</v>
      </c>
      <c r="F264" s="278" t="s">
        <v>4175</v>
      </c>
      <c r="G264" s="276"/>
      <c r="H264" s="277" t="s">
        <v>19</v>
      </c>
      <c r="I264" s="279"/>
      <c r="J264" s="276"/>
      <c r="K264" s="276"/>
      <c r="L264" s="280"/>
      <c r="M264" s="281"/>
      <c r="N264" s="282"/>
      <c r="O264" s="282"/>
      <c r="P264" s="282"/>
      <c r="Q264" s="282"/>
      <c r="R264" s="282"/>
      <c r="S264" s="282"/>
      <c r="T264" s="283"/>
      <c r="U264" s="16"/>
      <c r="V264" s="16"/>
      <c r="W264" s="16"/>
      <c r="X264" s="16"/>
      <c r="Y264" s="16"/>
      <c r="Z264" s="16"/>
      <c r="AA264" s="16"/>
      <c r="AB264" s="16"/>
      <c r="AC264" s="16"/>
      <c r="AD264" s="16"/>
      <c r="AE264" s="16"/>
      <c r="AT264" s="284" t="s">
        <v>1390</v>
      </c>
      <c r="AU264" s="284" t="s">
        <v>84</v>
      </c>
      <c r="AV264" s="16" t="s">
        <v>82</v>
      </c>
      <c r="AW264" s="16" t="s">
        <v>35</v>
      </c>
      <c r="AX264" s="16" t="s">
        <v>74</v>
      </c>
      <c r="AY264" s="284" t="s">
        <v>192</v>
      </c>
    </row>
    <row r="265" s="14" customFormat="1">
      <c r="A265" s="14"/>
      <c r="B265" s="253"/>
      <c r="C265" s="254"/>
      <c r="D265" s="218" t="s">
        <v>1390</v>
      </c>
      <c r="E265" s="255" t="s">
        <v>19</v>
      </c>
      <c r="F265" s="256" t="s">
        <v>4081</v>
      </c>
      <c r="G265" s="254"/>
      <c r="H265" s="257">
        <v>1273.7819999999999</v>
      </c>
      <c r="I265" s="258"/>
      <c r="J265" s="254"/>
      <c r="K265" s="254"/>
      <c r="L265" s="259"/>
      <c r="M265" s="260"/>
      <c r="N265" s="261"/>
      <c r="O265" s="261"/>
      <c r="P265" s="261"/>
      <c r="Q265" s="261"/>
      <c r="R265" s="261"/>
      <c r="S265" s="261"/>
      <c r="T265" s="262"/>
      <c r="U265" s="14"/>
      <c r="V265" s="14"/>
      <c r="W265" s="14"/>
      <c r="X265" s="14"/>
      <c r="Y265" s="14"/>
      <c r="Z265" s="14"/>
      <c r="AA265" s="14"/>
      <c r="AB265" s="14"/>
      <c r="AC265" s="14"/>
      <c r="AD265" s="14"/>
      <c r="AE265" s="14"/>
      <c r="AT265" s="263" t="s">
        <v>1390</v>
      </c>
      <c r="AU265" s="263" t="s">
        <v>84</v>
      </c>
      <c r="AV265" s="14" t="s">
        <v>84</v>
      </c>
      <c r="AW265" s="14" t="s">
        <v>35</v>
      </c>
      <c r="AX265" s="14" t="s">
        <v>74</v>
      </c>
      <c r="AY265" s="263" t="s">
        <v>192</v>
      </c>
    </row>
    <row r="266" s="16" customFormat="1">
      <c r="A266" s="16"/>
      <c r="B266" s="275"/>
      <c r="C266" s="276"/>
      <c r="D266" s="218" t="s">
        <v>1390</v>
      </c>
      <c r="E266" s="277" t="s">
        <v>19</v>
      </c>
      <c r="F266" s="278" t="s">
        <v>4176</v>
      </c>
      <c r="G266" s="276"/>
      <c r="H266" s="277" t="s">
        <v>19</v>
      </c>
      <c r="I266" s="279"/>
      <c r="J266" s="276"/>
      <c r="K266" s="276"/>
      <c r="L266" s="280"/>
      <c r="M266" s="281"/>
      <c r="N266" s="282"/>
      <c r="O266" s="282"/>
      <c r="P266" s="282"/>
      <c r="Q266" s="282"/>
      <c r="R266" s="282"/>
      <c r="S266" s="282"/>
      <c r="T266" s="283"/>
      <c r="U266" s="16"/>
      <c r="V266" s="16"/>
      <c r="W266" s="16"/>
      <c r="X266" s="16"/>
      <c r="Y266" s="16"/>
      <c r="Z266" s="16"/>
      <c r="AA266" s="16"/>
      <c r="AB266" s="16"/>
      <c r="AC266" s="16"/>
      <c r="AD266" s="16"/>
      <c r="AE266" s="16"/>
      <c r="AT266" s="284" t="s">
        <v>1390</v>
      </c>
      <c r="AU266" s="284" t="s">
        <v>84</v>
      </c>
      <c r="AV266" s="16" t="s">
        <v>82</v>
      </c>
      <c r="AW266" s="16" t="s">
        <v>35</v>
      </c>
      <c r="AX266" s="16" t="s">
        <v>74</v>
      </c>
      <c r="AY266" s="284" t="s">
        <v>192</v>
      </c>
    </row>
    <row r="267" s="14" customFormat="1">
      <c r="A267" s="14"/>
      <c r="B267" s="253"/>
      <c r="C267" s="254"/>
      <c r="D267" s="218" t="s">
        <v>1390</v>
      </c>
      <c r="E267" s="255" t="s">
        <v>19</v>
      </c>
      <c r="F267" s="256" t="s">
        <v>4177</v>
      </c>
      <c r="G267" s="254"/>
      <c r="H267" s="257">
        <v>150.87000000000001</v>
      </c>
      <c r="I267" s="258"/>
      <c r="J267" s="254"/>
      <c r="K267" s="254"/>
      <c r="L267" s="259"/>
      <c r="M267" s="260"/>
      <c r="N267" s="261"/>
      <c r="O267" s="261"/>
      <c r="P267" s="261"/>
      <c r="Q267" s="261"/>
      <c r="R267" s="261"/>
      <c r="S267" s="261"/>
      <c r="T267" s="262"/>
      <c r="U267" s="14"/>
      <c r="V267" s="14"/>
      <c r="W267" s="14"/>
      <c r="X267" s="14"/>
      <c r="Y267" s="14"/>
      <c r="Z267" s="14"/>
      <c r="AA267" s="14"/>
      <c r="AB267" s="14"/>
      <c r="AC267" s="14"/>
      <c r="AD267" s="14"/>
      <c r="AE267" s="14"/>
      <c r="AT267" s="263" t="s">
        <v>1390</v>
      </c>
      <c r="AU267" s="263" t="s">
        <v>84</v>
      </c>
      <c r="AV267" s="14" t="s">
        <v>84</v>
      </c>
      <c r="AW267" s="14" t="s">
        <v>35</v>
      </c>
      <c r="AX267" s="14" t="s">
        <v>74</v>
      </c>
      <c r="AY267" s="263" t="s">
        <v>192</v>
      </c>
    </row>
    <row r="268" s="15" customFormat="1">
      <c r="A268" s="15"/>
      <c r="B268" s="264"/>
      <c r="C268" s="265"/>
      <c r="D268" s="218" t="s">
        <v>1390</v>
      </c>
      <c r="E268" s="266" t="s">
        <v>19</v>
      </c>
      <c r="F268" s="267" t="s">
        <v>1392</v>
      </c>
      <c r="G268" s="265"/>
      <c r="H268" s="268">
        <v>1424.652</v>
      </c>
      <c r="I268" s="269"/>
      <c r="J268" s="265"/>
      <c r="K268" s="265"/>
      <c r="L268" s="270"/>
      <c r="M268" s="271"/>
      <c r="N268" s="272"/>
      <c r="O268" s="272"/>
      <c r="P268" s="272"/>
      <c r="Q268" s="272"/>
      <c r="R268" s="272"/>
      <c r="S268" s="272"/>
      <c r="T268" s="273"/>
      <c r="U268" s="15"/>
      <c r="V268" s="15"/>
      <c r="W268" s="15"/>
      <c r="X268" s="15"/>
      <c r="Y268" s="15"/>
      <c r="Z268" s="15"/>
      <c r="AA268" s="15"/>
      <c r="AB268" s="15"/>
      <c r="AC268" s="15"/>
      <c r="AD268" s="15"/>
      <c r="AE268" s="15"/>
      <c r="AT268" s="274" t="s">
        <v>1390</v>
      </c>
      <c r="AU268" s="274" t="s">
        <v>84</v>
      </c>
      <c r="AV268" s="15" t="s">
        <v>197</v>
      </c>
      <c r="AW268" s="15" t="s">
        <v>35</v>
      </c>
      <c r="AX268" s="15" t="s">
        <v>82</v>
      </c>
      <c r="AY268" s="274" t="s">
        <v>192</v>
      </c>
    </row>
    <row r="269" s="2" customFormat="1" ht="16.5" customHeight="1">
      <c r="A269" s="41"/>
      <c r="B269" s="42"/>
      <c r="C269" s="243" t="s">
        <v>475</v>
      </c>
      <c r="D269" s="243" t="s">
        <v>247</v>
      </c>
      <c r="E269" s="244" t="s">
        <v>4178</v>
      </c>
      <c r="F269" s="245" t="s">
        <v>4179</v>
      </c>
      <c r="G269" s="246" t="s">
        <v>1427</v>
      </c>
      <c r="H269" s="247">
        <v>35.616</v>
      </c>
      <c r="I269" s="248"/>
      <c r="J269" s="249">
        <f>ROUND(I269*H269,2)</f>
        <v>0</v>
      </c>
      <c r="K269" s="245" t="s">
        <v>19</v>
      </c>
      <c r="L269" s="250"/>
      <c r="M269" s="251" t="s">
        <v>19</v>
      </c>
      <c r="N269" s="252" t="s">
        <v>45</v>
      </c>
      <c r="O269" s="87"/>
      <c r="P269" s="214">
        <f>O269*H269</f>
        <v>0</v>
      </c>
      <c r="Q269" s="214">
        <v>0</v>
      </c>
      <c r="R269" s="214">
        <f>Q269*H269</f>
        <v>0</v>
      </c>
      <c r="S269" s="214">
        <v>0</v>
      </c>
      <c r="T269" s="215">
        <f>S269*H269</f>
        <v>0</v>
      </c>
      <c r="U269" s="41"/>
      <c r="V269" s="41"/>
      <c r="W269" s="41"/>
      <c r="X269" s="41"/>
      <c r="Y269" s="41"/>
      <c r="Z269" s="41"/>
      <c r="AA269" s="41"/>
      <c r="AB269" s="41"/>
      <c r="AC269" s="41"/>
      <c r="AD269" s="41"/>
      <c r="AE269" s="41"/>
      <c r="AR269" s="216" t="s">
        <v>451</v>
      </c>
      <c r="AT269" s="216" t="s">
        <v>247</v>
      </c>
      <c r="AU269" s="216" t="s">
        <v>84</v>
      </c>
      <c r="AY269" s="20" t="s">
        <v>192</v>
      </c>
      <c r="BE269" s="217">
        <f>IF(N269="základní",J269,0)</f>
        <v>0</v>
      </c>
      <c r="BF269" s="217">
        <f>IF(N269="snížená",J269,0)</f>
        <v>0</v>
      </c>
      <c r="BG269" s="217">
        <f>IF(N269="zákl. přenesená",J269,0)</f>
        <v>0</v>
      </c>
      <c r="BH269" s="217">
        <f>IF(N269="sníž. přenesená",J269,0)</f>
        <v>0</v>
      </c>
      <c r="BI269" s="217">
        <f>IF(N269="nulová",J269,0)</f>
        <v>0</v>
      </c>
      <c r="BJ269" s="20" t="s">
        <v>82</v>
      </c>
      <c r="BK269" s="217">
        <f>ROUND(I269*H269,2)</f>
        <v>0</v>
      </c>
      <c r="BL269" s="20" t="s">
        <v>282</v>
      </c>
      <c r="BM269" s="216" t="s">
        <v>4180</v>
      </c>
    </row>
    <row r="270" s="2" customFormat="1">
      <c r="A270" s="41"/>
      <c r="B270" s="42"/>
      <c r="C270" s="43"/>
      <c r="D270" s="218" t="s">
        <v>199</v>
      </c>
      <c r="E270" s="43"/>
      <c r="F270" s="219" t="s">
        <v>4179</v>
      </c>
      <c r="G270" s="43"/>
      <c r="H270" s="43"/>
      <c r="I270" s="220"/>
      <c r="J270" s="43"/>
      <c r="K270" s="43"/>
      <c r="L270" s="47"/>
      <c r="M270" s="221"/>
      <c r="N270" s="222"/>
      <c r="O270" s="87"/>
      <c r="P270" s="87"/>
      <c r="Q270" s="87"/>
      <c r="R270" s="87"/>
      <c r="S270" s="87"/>
      <c r="T270" s="88"/>
      <c r="U270" s="41"/>
      <c r="V270" s="41"/>
      <c r="W270" s="41"/>
      <c r="X270" s="41"/>
      <c r="Y270" s="41"/>
      <c r="Z270" s="41"/>
      <c r="AA270" s="41"/>
      <c r="AB270" s="41"/>
      <c r="AC270" s="41"/>
      <c r="AD270" s="41"/>
      <c r="AE270" s="41"/>
      <c r="AT270" s="20" t="s">
        <v>199</v>
      </c>
      <c r="AU270" s="20" t="s">
        <v>84</v>
      </c>
    </row>
    <row r="271" s="14" customFormat="1">
      <c r="A271" s="14"/>
      <c r="B271" s="253"/>
      <c r="C271" s="254"/>
      <c r="D271" s="218" t="s">
        <v>1390</v>
      </c>
      <c r="E271" s="255" t="s">
        <v>19</v>
      </c>
      <c r="F271" s="256" t="s">
        <v>4181</v>
      </c>
      <c r="G271" s="254"/>
      <c r="H271" s="257">
        <v>35.616</v>
      </c>
      <c r="I271" s="258"/>
      <c r="J271" s="254"/>
      <c r="K271" s="254"/>
      <c r="L271" s="259"/>
      <c r="M271" s="260"/>
      <c r="N271" s="261"/>
      <c r="O271" s="261"/>
      <c r="P271" s="261"/>
      <c r="Q271" s="261"/>
      <c r="R271" s="261"/>
      <c r="S271" s="261"/>
      <c r="T271" s="262"/>
      <c r="U271" s="14"/>
      <c r="V271" s="14"/>
      <c r="W271" s="14"/>
      <c r="X271" s="14"/>
      <c r="Y271" s="14"/>
      <c r="Z271" s="14"/>
      <c r="AA271" s="14"/>
      <c r="AB271" s="14"/>
      <c r="AC271" s="14"/>
      <c r="AD271" s="14"/>
      <c r="AE271" s="14"/>
      <c r="AT271" s="263" t="s">
        <v>1390</v>
      </c>
      <c r="AU271" s="263" t="s">
        <v>84</v>
      </c>
      <c r="AV271" s="14" t="s">
        <v>84</v>
      </c>
      <c r="AW271" s="14" t="s">
        <v>35</v>
      </c>
      <c r="AX271" s="14" t="s">
        <v>74</v>
      </c>
      <c r="AY271" s="263" t="s">
        <v>192</v>
      </c>
    </row>
    <row r="272" s="15" customFormat="1">
      <c r="A272" s="15"/>
      <c r="B272" s="264"/>
      <c r="C272" s="265"/>
      <c r="D272" s="218" t="s">
        <v>1390</v>
      </c>
      <c r="E272" s="266" t="s">
        <v>19</v>
      </c>
      <c r="F272" s="267" t="s">
        <v>1392</v>
      </c>
      <c r="G272" s="265"/>
      <c r="H272" s="268">
        <v>35.616</v>
      </c>
      <c r="I272" s="269"/>
      <c r="J272" s="265"/>
      <c r="K272" s="265"/>
      <c r="L272" s="270"/>
      <c r="M272" s="271"/>
      <c r="N272" s="272"/>
      <c r="O272" s="272"/>
      <c r="P272" s="272"/>
      <c r="Q272" s="272"/>
      <c r="R272" s="272"/>
      <c r="S272" s="272"/>
      <c r="T272" s="273"/>
      <c r="U272" s="15"/>
      <c r="V272" s="15"/>
      <c r="W272" s="15"/>
      <c r="X272" s="15"/>
      <c r="Y272" s="15"/>
      <c r="Z272" s="15"/>
      <c r="AA272" s="15"/>
      <c r="AB272" s="15"/>
      <c r="AC272" s="15"/>
      <c r="AD272" s="15"/>
      <c r="AE272" s="15"/>
      <c r="AT272" s="274" t="s">
        <v>1390</v>
      </c>
      <c r="AU272" s="274" t="s">
        <v>84</v>
      </c>
      <c r="AV272" s="15" t="s">
        <v>197</v>
      </c>
      <c r="AW272" s="15" t="s">
        <v>35</v>
      </c>
      <c r="AX272" s="15" t="s">
        <v>82</v>
      </c>
      <c r="AY272" s="274" t="s">
        <v>192</v>
      </c>
    </row>
    <row r="273" s="2" customFormat="1" ht="24.15" customHeight="1">
      <c r="A273" s="41"/>
      <c r="B273" s="42"/>
      <c r="C273" s="205" t="s">
        <v>479</v>
      </c>
      <c r="D273" s="205" t="s">
        <v>193</v>
      </c>
      <c r="E273" s="206" t="s">
        <v>4182</v>
      </c>
      <c r="F273" s="207" t="s">
        <v>4183</v>
      </c>
      <c r="G273" s="208" t="s">
        <v>1412</v>
      </c>
      <c r="H273" s="209">
        <v>1424.652</v>
      </c>
      <c r="I273" s="210"/>
      <c r="J273" s="211">
        <f>ROUND(I273*H273,2)</f>
        <v>0</v>
      </c>
      <c r="K273" s="207" t="s">
        <v>19</v>
      </c>
      <c r="L273" s="47"/>
      <c r="M273" s="212" t="s">
        <v>19</v>
      </c>
      <c r="N273" s="213" t="s">
        <v>45</v>
      </c>
      <c r="O273" s="87"/>
      <c r="P273" s="214">
        <f>O273*H273</f>
        <v>0</v>
      </c>
      <c r="Q273" s="214">
        <v>0</v>
      </c>
      <c r="R273" s="214">
        <f>Q273*H273</f>
        <v>0</v>
      </c>
      <c r="S273" s="214">
        <v>0</v>
      </c>
      <c r="T273" s="215">
        <f>S273*H273</f>
        <v>0</v>
      </c>
      <c r="U273" s="41"/>
      <c r="V273" s="41"/>
      <c r="W273" s="41"/>
      <c r="X273" s="41"/>
      <c r="Y273" s="41"/>
      <c r="Z273" s="41"/>
      <c r="AA273" s="41"/>
      <c r="AB273" s="41"/>
      <c r="AC273" s="41"/>
      <c r="AD273" s="41"/>
      <c r="AE273" s="41"/>
      <c r="AR273" s="216" t="s">
        <v>282</v>
      </c>
      <c r="AT273" s="216" t="s">
        <v>193</v>
      </c>
      <c r="AU273" s="216" t="s">
        <v>84</v>
      </c>
      <c r="AY273" s="20" t="s">
        <v>192</v>
      </c>
      <c r="BE273" s="217">
        <f>IF(N273="základní",J273,0)</f>
        <v>0</v>
      </c>
      <c r="BF273" s="217">
        <f>IF(N273="snížená",J273,0)</f>
        <v>0</v>
      </c>
      <c r="BG273" s="217">
        <f>IF(N273="zákl. přenesená",J273,0)</f>
        <v>0</v>
      </c>
      <c r="BH273" s="217">
        <f>IF(N273="sníž. přenesená",J273,0)</f>
        <v>0</v>
      </c>
      <c r="BI273" s="217">
        <f>IF(N273="nulová",J273,0)</f>
        <v>0</v>
      </c>
      <c r="BJ273" s="20" t="s">
        <v>82</v>
      </c>
      <c r="BK273" s="217">
        <f>ROUND(I273*H273,2)</f>
        <v>0</v>
      </c>
      <c r="BL273" s="20" t="s">
        <v>282</v>
      </c>
      <c r="BM273" s="216" t="s">
        <v>4184</v>
      </c>
    </row>
    <row r="274" s="2" customFormat="1">
      <c r="A274" s="41"/>
      <c r="B274" s="42"/>
      <c r="C274" s="43"/>
      <c r="D274" s="218" t="s">
        <v>199</v>
      </c>
      <c r="E274" s="43"/>
      <c r="F274" s="219" t="s">
        <v>4183</v>
      </c>
      <c r="G274" s="43"/>
      <c r="H274" s="43"/>
      <c r="I274" s="220"/>
      <c r="J274" s="43"/>
      <c r="K274" s="43"/>
      <c r="L274" s="47"/>
      <c r="M274" s="221"/>
      <c r="N274" s="222"/>
      <c r="O274" s="87"/>
      <c r="P274" s="87"/>
      <c r="Q274" s="87"/>
      <c r="R274" s="87"/>
      <c r="S274" s="87"/>
      <c r="T274" s="88"/>
      <c r="U274" s="41"/>
      <c r="V274" s="41"/>
      <c r="W274" s="41"/>
      <c r="X274" s="41"/>
      <c r="Y274" s="41"/>
      <c r="Z274" s="41"/>
      <c r="AA274" s="41"/>
      <c r="AB274" s="41"/>
      <c r="AC274" s="41"/>
      <c r="AD274" s="41"/>
      <c r="AE274" s="41"/>
      <c r="AT274" s="20" t="s">
        <v>199</v>
      </c>
      <c r="AU274" s="20" t="s">
        <v>84</v>
      </c>
    </row>
    <row r="275" s="16" customFormat="1">
      <c r="A275" s="16"/>
      <c r="B275" s="275"/>
      <c r="C275" s="276"/>
      <c r="D275" s="218" t="s">
        <v>1390</v>
      </c>
      <c r="E275" s="277" t="s">
        <v>19</v>
      </c>
      <c r="F275" s="278" t="s">
        <v>4185</v>
      </c>
      <c r="G275" s="276"/>
      <c r="H275" s="277" t="s">
        <v>19</v>
      </c>
      <c r="I275" s="279"/>
      <c r="J275" s="276"/>
      <c r="K275" s="276"/>
      <c r="L275" s="280"/>
      <c r="M275" s="281"/>
      <c r="N275" s="282"/>
      <c r="O275" s="282"/>
      <c r="P275" s="282"/>
      <c r="Q275" s="282"/>
      <c r="R275" s="282"/>
      <c r="S275" s="282"/>
      <c r="T275" s="283"/>
      <c r="U275" s="16"/>
      <c r="V275" s="16"/>
      <c r="W275" s="16"/>
      <c r="X275" s="16"/>
      <c r="Y275" s="16"/>
      <c r="Z275" s="16"/>
      <c r="AA275" s="16"/>
      <c r="AB275" s="16"/>
      <c r="AC275" s="16"/>
      <c r="AD275" s="16"/>
      <c r="AE275" s="16"/>
      <c r="AT275" s="284" t="s">
        <v>1390</v>
      </c>
      <c r="AU275" s="284" t="s">
        <v>84</v>
      </c>
      <c r="AV275" s="16" t="s">
        <v>82</v>
      </c>
      <c r="AW275" s="16" t="s">
        <v>35</v>
      </c>
      <c r="AX275" s="16" t="s">
        <v>74</v>
      </c>
      <c r="AY275" s="284" t="s">
        <v>192</v>
      </c>
    </row>
    <row r="276" s="14" customFormat="1">
      <c r="A276" s="14"/>
      <c r="B276" s="253"/>
      <c r="C276" s="254"/>
      <c r="D276" s="218" t="s">
        <v>1390</v>
      </c>
      <c r="E276" s="255" t="s">
        <v>19</v>
      </c>
      <c r="F276" s="256" t="s">
        <v>4081</v>
      </c>
      <c r="G276" s="254"/>
      <c r="H276" s="257">
        <v>1273.7819999999999</v>
      </c>
      <c r="I276" s="258"/>
      <c r="J276" s="254"/>
      <c r="K276" s="254"/>
      <c r="L276" s="259"/>
      <c r="M276" s="260"/>
      <c r="N276" s="261"/>
      <c r="O276" s="261"/>
      <c r="P276" s="261"/>
      <c r="Q276" s="261"/>
      <c r="R276" s="261"/>
      <c r="S276" s="261"/>
      <c r="T276" s="262"/>
      <c r="U276" s="14"/>
      <c r="V276" s="14"/>
      <c r="W276" s="14"/>
      <c r="X276" s="14"/>
      <c r="Y276" s="14"/>
      <c r="Z276" s="14"/>
      <c r="AA276" s="14"/>
      <c r="AB276" s="14"/>
      <c r="AC276" s="14"/>
      <c r="AD276" s="14"/>
      <c r="AE276" s="14"/>
      <c r="AT276" s="263" t="s">
        <v>1390</v>
      </c>
      <c r="AU276" s="263" t="s">
        <v>84</v>
      </c>
      <c r="AV276" s="14" t="s">
        <v>84</v>
      </c>
      <c r="AW276" s="14" t="s">
        <v>35</v>
      </c>
      <c r="AX276" s="14" t="s">
        <v>74</v>
      </c>
      <c r="AY276" s="263" t="s">
        <v>192</v>
      </c>
    </row>
    <row r="277" s="16" customFormat="1">
      <c r="A277" s="16"/>
      <c r="B277" s="275"/>
      <c r="C277" s="276"/>
      <c r="D277" s="218" t="s">
        <v>1390</v>
      </c>
      <c r="E277" s="277" t="s">
        <v>19</v>
      </c>
      <c r="F277" s="278" t="s">
        <v>4186</v>
      </c>
      <c r="G277" s="276"/>
      <c r="H277" s="277" t="s">
        <v>19</v>
      </c>
      <c r="I277" s="279"/>
      <c r="J277" s="276"/>
      <c r="K277" s="276"/>
      <c r="L277" s="280"/>
      <c r="M277" s="281"/>
      <c r="N277" s="282"/>
      <c r="O277" s="282"/>
      <c r="P277" s="282"/>
      <c r="Q277" s="282"/>
      <c r="R277" s="282"/>
      <c r="S277" s="282"/>
      <c r="T277" s="283"/>
      <c r="U277" s="16"/>
      <c r="V277" s="16"/>
      <c r="W277" s="16"/>
      <c r="X277" s="16"/>
      <c r="Y277" s="16"/>
      <c r="Z277" s="16"/>
      <c r="AA277" s="16"/>
      <c r="AB277" s="16"/>
      <c r="AC277" s="16"/>
      <c r="AD277" s="16"/>
      <c r="AE277" s="16"/>
      <c r="AT277" s="284" t="s">
        <v>1390</v>
      </c>
      <c r="AU277" s="284" t="s">
        <v>84</v>
      </c>
      <c r="AV277" s="16" t="s">
        <v>82</v>
      </c>
      <c r="AW277" s="16" t="s">
        <v>35</v>
      </c>
      <c r="AX277" s="16" t="s">
        <v>74</v>
      </c>
      <c r="AY277" s="284" t="s">
        <v>192</v>
      </c>
    </row>
    <row r="278" s="14" customFormat="1">
      <c r="A278" s="14"/>
      <c r="B278" s="253"/>
      <c r="C278" s="254"/>
      <c r="D278" s="218" t="s">
        <v>1390</v>
      </c>
      <c r="E278" s="255" t="s">
        <v>19</v>
      </c>
      <c r="F278" s="256" t="s">
        <v>4177</v>
      </c>
      <c r="G278" s="254"/>
      <c r="H278" s="257">
        <v>150.87000000000001</v>
      </c>
      <c r="I278" s="258"/>
      <c r="J278" s="254"/>
      <c r="K278" s="254"/>
      <c r="L278" s="259"/>
      <c r="M278" s="260"/>
      <c r="N278" s="261"/>
      <c r="O278" s="261"/>
      <c r="P278" s="261"/>
      <c r="Q278" s="261"/>
      <c r="R278" s="261"/>
      <c r="S278" s="261"/>
      <c r="T278" s="262"/>
      <c r="U278" s="14"/>
      <c r="V278" s="14"/>
      <c r="W278" s="14"/>
      <c r="X278" s="14"/>
      <c r="Y278" s="14"/>
      <c r="Z278" s="14"/>
      <c r="AA278" s="14"/>
      <c r="AB278" s="14"/>
      <c r="AC278" s="14"/>
      <c r="AD278" s="14"/>
      <c r="AE278" s="14"/>
      <c r="AT278" s="263" t="s">
        <v>1390</v>
      </c>
      <c r="AU278" s="263" t="s">
        <v>84</v>
      </c>
      <c r="AV278" s="14" t="s">
        <v>84</v>
      </c>
      <c r="AW278" s="14" t="s">
        <v>35</v>
      </c>
      <c r="AX278" s="14" t="s">
        <v>74</v>
      </c>
      <c r="AY278" s="263" t="s">
        <v>192</v>
      </c>
    </row>
    <row r="279" s="15" customFormat="1">
      <c r="A279" s="15"/>
      <c r="B279" s="264"/>
      <c r="C279" s="265"/>
      <c r="D279" s="218" t="s">
        <v>1390</v>
      </c>
      <c r="E279" s="266" t="s">
        <v>19</v>
      </c>
      <c r="F279" s="267" t="s">
        <v>1392</v>
      </c>
      <c r="G279" s="265"/>
      <c r="H279" s="268">
        <v>1424.652</v>
      </c>
      <c r="I279" s="269"/>
      <c r="J279" s="265"/>
      <c r="K279" s="265"/>
      <c r="L279" s="270"/>
      <c r="M279" s="271"/>
      <c r="N279" s="272"/>
      <c r="O279" s="272"/>
      <c r="P279" s="272"/>
      <c r="Q279" s="272"/>
      <c r="R279" s="272"/>
      <c r="S279" s="272"/>
      <c r="T279" s="273"/>
      <c r="U279" s="15"/>
      <c r="V279" s="15"/>
      <c r="W279" s="15"/>
      <c r="X279" s="15"/>
      <c r="Y279" s="15"/>
      <c r="Z279" s="15"/>
      <c r="AA279" s="15"/>
      <c r="AB279" s="15"/>
      <c r="AC279" s="15"/>
      <c r="AD279" s="15"/>
      <c r="AE279" s="15"/>
      <c r="AT279" s="274" t="s">
        <v>1390</v>
      </c>
      <c r="AU279" s="274" t="s">
        <v>84</v>
      </c>
      <c r="AV279" s="15" t="s">
        <v>197</v>
      </c>
      <c r="AW279" s="15" t="s">
        <v>35</v>
      </c>
      <c r="AX279" s="15" t="s">
        <v>82</v>
      </c>
      <c r="AY279" s="274" t="s">
        <v>192</v>
      </c>
    </row>
    <row r="280" s="2" customFormat="1" ht="21.75" customHeight="1">
      <c r="A280" s="41"/>
      <c r="B280" s="42"/>
      <c r="C280" s="205" t="s">
        <v>483</v>
      </c>
      <c r="D280" s="205" t="s">
        <v>193</v>
      </c>
      <c r="E280" s="206" t="s">
        <v>4187</v>
      </c>
      <c r="F280" s="207" t="s">
        <v>4188</v>
      </c>
      <c r="G280" s="208" t="s">
        <v>1427</v>
      </c>
      <c r="H280" s="209">
        <v>52.200000000000003</v>
      </c>
      <c r="I280" s="210"/>
      <c r="J280" s="211">
        <f>ROUND(I280*H280,2)</f>
        <v>0</v>
      </c>
      <c r="K280" s="207" t="s">
        <v>19</v>
      </c>
      <c r="L280" s="47"/>
      <c r="M280" s="212" t="s">
        <v>19</v>
      </c>
      <c r="N280" s="213" t="s">
        <v>45</v>
      </c>
      <c r="O280" s="87"/>
      <c r="P280" s="214">
        <f>O280*H280</f>
        <v>0</v>
      </c>
      <c r="Q280" s="214">
        <v>0</v>
      </c>
      <c r="R280" s="214">
        <f>Q280*H280</f>
        <v>0</v>
      </c>
      <c r="S280" s="214">
        <v>0</v>
      </c>
      <c r="T280" s="215">
        <f>S280*H280</f>
        <v>0</v>
      </c>
      <c r="U280" s="41"/>
      <c r="V280" s="41"/>
      <c r="W280" s="41"/>
      <c r="X280" s="41"/>
      <c r="Y280" s="41"/>
      <c r="Z280" s="41"/>
      <c r="AA280" s="41"/>
      <c r="AB280" s="41"/>
      <c r="AC280" s="41"/>
      <c r="AD280" s="41"/>
      <c r="AE280" s="41"/>
      <c r="AR280" s="216" t="s">
        <v>282</v>
      </c>
      <c r="AT280" s="216" t="s">
        <v>193</v>
      </c>
      <c r="AU280" s="216" t="s">
        <v>84</v>
      </c>
      <c r="AY280" s="20" t="s">
        <v>192</v>
      </c>
      <c r="BE280" s="217">
        <f>IF(N280="základní",J280,0)</f>
        <v>0</v>
      </c>
      <c r="BF280" s="217">
        <f>IF(N280="snížená",J280,0)</f>
        <v>0</v>
      </c>
      <c r="BG280" s="217">
        <f>IF(N280="zákl. přenesená",J280,0)</f>
        <v>0</v>
      </c>
      <c r="BH280" s="217">
        <f>IF(N280="sníž. přenesená",J280,0)</f>
        <v>0</v>
      </c>
      <c r="BI280" s="217">
        <f>IF(N280="nulová",J280,0)</f>
        <v>0</v>
      </c>
      <c r="BJ280" s="20" t="s">
        <v>82</v>
      </c>
      <c r="BK280" s="217">
        <f>ROUND(I280*H280,2)</f>
        <v>0</v>
      </c>
      <c r="BL280" s="20" t="s">
        <v>282</v>
      </c>
      <c r="BM280" s="216" t="s">
        <v>4189</v>
      </c>
    </row>
    <row r="281" s="2" customFormat="1">
      <c r="A281" s="41"/>
      <c r="B281" s="42"/>
      <c r="C281" s="43"/>
      <c r="D281" s="218" t="s">
        <v>199</v>
      </c>
      <c r="E281" s="43"/>
      <c r="F281" s="219" t="s">
        <v>4188</v>
      </c>
      <c r="G281" s="43"/>
      <c r="H281" s="43"/>
      <c r="I281" s="220"/>
      <c r="J281" s="43"/>
      <c r="K281" s="43"/>
      <c r="L281" s="47"/>
      <c r="M281" s="221"/>
      <c r="N281" s="222"/>
      <c r="O281" s="87"/>
      <c r="P281" s="87"/>
      <c r="Q281" s="87"/>
      <c r="R281" s="87"/>
      <c r="S281" s="87"/>
      <c r="T281" s="88"/>
      <c r="U281" s="41"/>
      <c r="V281" s="41"/>
      <c r="W281" s="41"/>
      <c r="X281" s="41"/>
      <c r="Y281" s="41"/>
      <c r="Z281" s="41"/>
      <c r="AA281" s="41"/>
      <c r="AB281" s="41"/>
      <c r="AC281" s="41"/>
      <c r="AD281" s="41"/>
      <c r="AE281" s="41"/>
      <c r="AT281" s="20" t="s">
        <v>199</v>
      </c>
      <c r="AU281" s="20" t="s">
        <v>84</v>
      </c>
    </row>
    <row r="282" s="2" customFormat="1" ht="24.15" customHeight="1">
      <c r="A282" s="41"/>
      <c r="B282" s="42"/>
      <c r="C282" s="205" t="s">
        <v>488</v>
      </c>
      <c r="D282" s="205" t="s">
        <v>193</v>
      </c>
      <c r="E282" s="206" t="s">
        <v>4190</v>
      </c>
      <c r="F282" s="207" t="s">
        <v>4191</v>
      </c>
      <c r="G282" s="208" t="s">
        <v>1402</v>
      </c>
      <c r="H282" s="209">
        <v>49.798999999999999</v>
      </c>
      <c r="I282" s="210"/>
      <c r="J282" s="211">
        <f>ROUND(I282*H282,2)</f>
        <v>0</v>
      </c>
      <c r="K282" s="207" t="s">
        <v>19</v>
      </c>
      <c r="L282" s="47"/>
      <c r="M282" s="212" t="s">
        <v>19</v>
      </c>
      <c r="N282" s="213" t="s">
        <v>45</v>
      </c>
      <c r="O282" s="87"/>
      <c r="P282" s="214">
        <f>O282*H282</f>
        <v>0</v>
      </c>
      <c r="Q282" s="214">
        <v>0</v>
      </c>
      <c r="R282" s="214">
        <f>Q282*H282</f>
        <v>0</v>
      </c>
      <c r="S282" s="214">
        <v>0</v>
      </c>
      <c r="T282" s="215">
        <f>S282*H282</f>
        <v>0</v>
      </c>
      <c r="U282" s="41"/>
      <c r="V282" s="41"/>
      <c r="W282" s="41"/>
      <c r="X282" s="41"/>
      <c r="Y282" s="41"/>
      <c r="Z282" s="41"/>
      <c r="AA282" s="41"/>
      <c r="AB282" s="41"/>
      <c r="AC282" s="41"/>
      <c r="AD282" s="41"/>
      <c r="AE282" s="41"/>
      <c r="AR282" s="216" t="s">
        <v>282</v>
      </c>
      <c r="AT282" s="216" t="s">
        <v>193</v>
      </c>
      <c r="AU282" s="216" t="s">
        <v>84</v>
      </c>
      <c r="AY282" s="20" t="s">
        <v>192</v>
      </c>
      <c r="BE282" s="217">
        <f>IF(N282="základní",J282,0)</f>
        <v>0</v>
      </c>
      <c r="BF282" s="217">
        <f>IF(N282="snížená",J282,0)</f>
        <v>0</v>
      </c>
      <c r="BG282" s="217">
        <f>IF(N282="zákl. přenesená",J282,0)</f>
        <v>0</v>
      </c>
      <c r="BH282" s="217">
        <f>IF(N282="sníž. přenesená",J282,0)</f>
        <v>0</v>
      </c>
      <c r="BI282" s="217">
        <f>IF(N282="nulová",J282,0)</f>
        <v>0</v>
      </c>
      <c r="BJ282" s="20" t="s">
        <v>82</v>
      </c>
      <c r="BK282" s="217">
        <f>ROUND(I282*H282,2)</f>
        <v>0</v>
      </c>
      <c r="BL282" s="20" t="s">
        <v>282</v>
      </c>
      <c r="BM282" s="216" t="s">
        <v>4192</v>
      </c>
    </row>
    <row r="283" s="2" customFormat="1">
      <c r="A283" s="41"/>
      <c r="B283" s="42"/>
      <c r="C283" s="43"/>
      <c r="D283" s="218" t="s">
        <v>199</v>
      </c>
      <c r="E283" s="43"/>
      <c r="F283" s="219" t="s">
        <v>4191</v>
      </c>
      <c r="G283" s="43"/>
      <c r="H283" s="43"/>
      <c r="I283" s="220"/>
      <c r="J283" s="43"/>
      <c r="K283" s="43"/>
      <c r="L283" s="47"/>
      <c r="M283" s="221"/>
      <c r="N283" s="222"/>
      <c r="O283" s="87"/>
      <c r="P283" s="87"/>
      <c r="Q283" s="87"/>
      <c r="R283" s="87"/>
      <c r="S283" s="87"/>
      <c r="T283" s="88"/>
      <c r="U283" s="41"/>
      <c r="V283" s="41"/>
      <c r="W283" s="41"/>
      <c r="X283" s="41"/>
      <c r="Y283" s="41"/>
      <c r="Z283" s="41"/>
      <c r="AA283" s="41"/>
      <c r="AB283" s="41"/>
      <c r="AC283" s="41"/>
      <c r="AD283" s="41"/>
      <c r="AE283" s="41"/>
      <c r="AT283" s="20" t="s">
        <v>199</v>
      </c>
      <c r="AU283" s="20" t="s">
        <v>84</v>
      </c>
    </row>
    <row r="284" s="12" customFormat="1" ht="22.8" customHeight="1">
      <c r="A284" s="12"/>
      <c r="B284" s="191"/>
      <c r="C284" s="192"/>
      <c r="D284" s="193" t="s">
        <v>73</v>
      </c>
      <c r="E284" s="224" t="s">
        <v>3778</v>
      </c>
      <c r="F284" s="224" t="s">
        <v>3779</v>
      </c>
      <c r="G284" s="192"/>
      <c r="H284" s="192"/>
      <c r="I284" s="195"/>
      <c r="J284" s="225">
        <f>BK284</f>
        <v>0</v>
      </c>
      <c r="K284" s="192"/>
      <c r="L284" s="197"/>
      <c r="M284" s="198"/>
      <c r="N284" s="199"/>
      <c r="O284" s="199"/>
      <c r="P284" s="200">
        <f>SUM(P285:P396)</f>
        <v>0</v>
      </c>
      <c r="Q284" s="199"/>
      <c r="R284" s="200">
        <f>SUM(R285:R396)</f>
        <v>0</v>
      </c>
      <c r="S284" s="199"/>
      <c r="T284" s="201">
        <f>SUM(T285:T396)</f>
        <v>0</v>
      </c>
      <c r="U284" s="12"/>
      <c r="V284" s="12"/>
      <c r="W284" s="12"/>
      <c r="X284" s="12"/>
      <c r="Y284" s="12"/>
      <c r="Z284" s="12"/>
      <c r="AA284" s="12"/>
      <c r="AB284" s="12"/>
      <c r="AC284" s="12"/>
      <c r="AD284" s="12"/>
      <c r="AE284" s="12"/>
      <c r="AR284" s="202" t="s">
        <v>84</v>
      </c>
      <c r="AT284" s="203" t="s">
        <v>73</v>
      </c>
      <c r="AU284" s="203" t="s">
        <v>82</v>
      </c>
      <c r="AY284" s="202" t="s">
        <v>192</v>
      </c>
      <c r="BK284" s="204">
        <f>SUM(BK285:BK396)</f>
        <v>0</v>
      </c>
    </row>
    <row r="285" s="2" customFormat="1" ht="16.5" customHeight="1">
      <c r="A285" s="41"/>
      <c r="B285" s="42"/>
      <c r="C285" s="205" t="s">
        <v>492</v>
      </c>
      <c r="D285" s="205" t="s">
        <v>193</v>
      </c>
      <c r="E285" s="206" t="s">
        <v>4193</v>
      </c>
      <c r="F285" s="207" t="s">
        <v>4194</v>
      </c>
      <c r="G285" s="208" t="s">
        <v>1412</v>
      </c>
      <c r="H285" s="209">
        <v>1273.7819999999999</v>
      </c>
      <c r="I285" s="210"/>
      <c r="J285" s="211">
        <f>ROUND(I285*H285,2)</f>
        <v>0</v>
      </c>
      <c r="K285" s="207" t="s">
        <v>19</v>
      </c>
      <c r="L285" s="47"/>
      <c r="M285" s="212" t="s">
        <v>19</v>
      </c>
      <c r="N285" s="213" t="s">
        <v>45</v>
      </c>
      <c r="O285" s="87"/>
      <c r="P285" s="214">
        <f>O285*H285</f>
        <v>0</v>
      </c>
      <c r="Q285" s="214">
        <v>0</v>
      </c>
      <c r="R285" s="214">
        <f>Q285*H285</f>
        <v>0</v>
      </c>
      <c r="S285" s="214">
        <v>0</v>
      </c>
      <c r="T285" s="215">
        <f>S285*H285</f>
        <v>0</v>
      </c>
      <c r="U285" s="41"/>
      <c r="V285" s="41"/>
      <c r="W285" s="41"/>
      <c r="X285" s="41"/>
      <c r="Y285" s="41"/>
      <c r="Z285" s="41"/>
      <c r="AA285" s="41"/>
      <c r="AB285" s="41"/>
      <c r="AC285" s="41"/>
      <c r="AD285" s="41"/>
      <c r="AE285" s="41"/>
      <c r="AR285" s="216" t="s">
        <v>282</v>
      </c>
      <c r="AT285" s="216" t="s">
        <v>193</v>
      </c>
      <c r="AU285" s="216" t="s">
        <v>84</v>
      </c>
      <c r="AY285" s="20" t="s">
        <v>192</v>
      </c>
      <c r="BE285" s="217">
        <f>IF(N285="základní",J285,0)</f>
        <v>0</v>
      </c>
      <c r="BF285" s="217">
        <f>IF(N285="snížená",J285,0)</f>
        <v>0</v>
      </c>
      <c r="BG285" s="217">
        <f>IF(N285="zákl. přenesená",J285,0)</f>
        <v>0</v>
      </c>
      <c r="BH285" s="217">
        <f>IF(N285="sníž. přenesená",J285,0)</f>
        <v>0</v>
      </c>
      <c r="BI285" s="217">
        <f>IF(N285="nulová",J285,0)</f>
        <v>0</v>
      </c>
      <c r="BJ285" s="20" t="s">
        <v>82</v>
      </c>
      <c r="BK285" s="217">
        <f>ROUND(I285*H285,2)</f>
        <v>0</v>
      </c>
      <c r="BL285" s="20" t="s">
        <v>282</v>
      </c>
      <c r="BM285" s="216" t="s">
        <v>4195</v>
      </c>
    </row>
    <row r="286" s="2" customFormat="1">
      <c r="A286" s="41"/>
      <c r="B286" s="42"/>
      <c r="C286" s="43"/>
      <c r="D286" s="218" t="s">
        <v>199</v>
      </c>
      <c r="E286" s="43"/>
      <c r="F286" s="219" t="s">
        <v>4194</v>
      </c>
      <c r="G286" s="43"/>
      <c r="H286" s="43"/>
      <c r="I286" s="220"/>
      <c r="J286" s="43"/>
      <c r="K286" s="43"/>
      <c r="L286" s="47"/>
      <c r="M286" s="221"/>
      <c r="N286" s="222"/>
      <c r="O286" s="87"/>
      <c r="P286" s="87"/>
      <c r="Q286" s="87"/>
      <c r="R286" s="87"/>
      <c r="S286" s="87"/>
      <c r="T286" s="88"/>
      <c r="U286" s="41"/>
      <c r="V286" s="41"/>
      <c r="W286" s="41"/>
      <c r="X286" s="41"/>
      <c r="Y286" s="41"/>
      <c r="Z286" s="41"/>
      <c r="AA286" s="41"/>
      <c r="AB286" s="41"/>
      <c r="AC286" s="41"/>
      <c r="AD286" s="41"/>
      <c r="AE286" s="41"/>
      <c r="AT286" s="20" t="s">
        <v>199</v>
      </c>
      <c r="AU286" s="20" t="s">
        <v>84</v>
      </c>
    </row>
    <row r="287" s="16" customFormat="1">
      <c r="A287" s="16"/>
      <c r="B287" s="275"/>
      <c r="C287" s="276"/>
      <c r="D287" s="218" t="s">
        <v>1390</v>
      </c>
      <c r="E287" s="277" t="s">
        <v>19</v>
      </c>
      <c r="F287" s="278" t="s">
        <v>4196</v>
      </c>
      <c r="G287" s="276"/>
      <c r="H287" s="277" t="s">
        <v>19</v>
      </c>
      <c r="I287" s="279"/>
      <c r="J287" s="276"/>
      <c r="K287" s="276"/>
      <c r="L287" s="280"/>
      <c r="M287" s="281"/>
      <c r="N287" s="282"/>
      <c r="O287" s="282"/>
      <c r="P287" s="282"/>
      <c r="Q287" s="282"/>
      <c r="R287" s="282"/>
      <c r="S287" s="282"/>
      <c r="T287" s="283"/>
      <c r="U287" s="16"/>
      <c r="V287" s="16"/>
      <c r="W287" s="16"/>
      <c r="X287" s="16"/>
      <c r="Y287" s="16"/>
      <c r="Z287" s="16"/>
      <c r="AA287" s="16"/>
      <c r="AB287" s="16"/>
      <c r="AC287" s="16"/>
      <c r="AD287" s="16"/>
      <c r="AE287" s="16"/>
      <c r="AT287" s="284" t="s">
        <v>1390</v>
      </c>
      <c r="AU287" s="284" t="s">
        <v>84</v>
      </c>
      <c r="AV287" s="16" t="s">
        <v>82</v>
      </c>
      <c r="AW287" s="16" t="s">
        <v>35</v>
      </c>
      <c r="AX287" s="16" t="s">
        <v>74</v>
      </c>
      <c r="AY287" s="284" t="s">
        <v>192</v>
      </c>
    </row>
    <row r="288" s="14" customFormat="1">
      <c r="A288" s="14"/>
      <c r="B288" s="253"/>
      <c r="C288" s="254"/>
      <c r="D288" s="218" t="s">
        <v>1390</v>
      </c>
      <c r="E288" s="255" t="s">
        <v>19</v>
      </c>
      <c r="F288" s="256" t="s">
        <v>4081</v>
      </c>
      <c r="G288" s="254"/>
      <c r="H288" s="257">
        <v>1273.7819999999999</v>
      </c>
      <c r="I288" s="258"/>
      <c r="J288" s="254"/>
      <c r="K288" s="254"/>
      <c r="L288" s="259"/>
      <c r="M288" s="260"/>
      <c r="N288" s="261"/>
      <c r="O288" s="261"/>
      <c r="P288" s="261"/>
      <c r="Q288" s="261"/>
      <c r="R288" s="261"/>
      <c r="S288" s="261"/>
      <c r="T288" s="262"/>
      <c r="U288" s="14"/>
      <c r="V288" s="14"/>
      <c r="W288" s="14"/>
      <c r="X288" s="14"/>
      <c r="Y288" s="14"/>
      <c r="Z288" s="14"/>
      <c r="AA288" s="14"/>
      <c r="AB288" s="14"/>
      <c r="AC288" s="14"/>
      <c r="AD288" s="14"/>
      <c r="AE288" s="14"/>
      <c r="AT288" s="263" t="s">
        <v>1390</v>
      </c>
      <c r="AU288" s="263" t="s">
        <v>84</v>
      </c>
      <c r="AV288" s="14" t="s">
        <v>84</v>
      </c>
      <c r="AW288" s="14" t="s">
        <v>35</v>
      </c>
      <c r="AX288" s="14" t="s">
        <v>74</v>
      </c>
      <c r="AY288" s="263" t="s">
        <v>192</v>
      </c>
    </row>
    <row r="289" s="15" customFormat="1">
      <c r="A289" s="15"/>
      <c r="B289" s="264"/>
      <c r="C289" s="265"/>
      <c r="D289" s="218" t="s">
        <v>1390</v>
      </c>
      <c r="E289" s="266" t="s">
        <v>19</v>
      </c>
      <c r="F289" s="267" t="s">
        <v>1392</v>
      </c>
      <c r="G289" s="265"/>
      <c r="H289" s="268">
        <v>1273.7819999999999</v>
      </c>
      <c r="I289" s="269"/>
      <c r="J289" s="265"/>
      <c r="K289" s="265"/>
      <c r="L289" s="270"/>
      <c r="M289" s="271"/>
      <c r="N289" s="272"/>
      <c r="O289" s="272"/>
      <c r="P289" s="272"/>
      <c r="Q289" s="272"/>
      <c r="R289" s="272"/>
      <c r="S289" s="272"/>
      <c r="T289" s="273"/>
      <c r="U289" s="15"/>
      <c r="V289" s="15"/>
      <c r="W289" s="15"/>
      <c r="X289" s="15"/>
      <c r="Y289" s="15"/>
      <c r="Z289" s="15"/>
      <c r="AA289" s="15"/>
      <c r="AB289" s="15"/>
      <c r="AC289" s="15"/>
      <c r="AD289" s="15"/>
      <c r="AE289" s="15"/>
      <c r="AT289" s="274" t="s">
        <v>1390</v>
      </c>
      <c r="AU289" s="274" t="s">
        <v>84</v>
      </c>
      <c r="AV289" s="15" t="s">
        <v>197</v>
      </c>
      <c r="AW289" s="15" t="s">
        <v>35</v>
      </c>
      <c r="AX289" s="15" t="s">
        <v>82</v>
      </c>
      <c r="AY289" s="274" t="s">
        <v>192</v>
      </c>
    </row>
    <row r="290" s="2" customFormat="1" ht="16.5" customHeight="1">
      <c r="A290" s="41"/>
      <c r="B290" s="42"/>
      <c r="C290" s="205" t="s">
        <v>496</v>
      </c>
      <c r="D290" s="205" t="s">
        <v>193</v>
      </c>
      <c r="E290" s="206" t="s">
        <v>4197</v>
      </c>
      <c r="F290" s="207" t="s">
        <v>4198</v>
      </c>
      <c r="G290" s="208" t="s">
        <v>1412</v>
      </c>
      <c r="H290" s="209">
        <v>1495.885</v>
      </c>
      <c r="I290" s="210"/>
      <c r="J290" s="211">
        <f>ROUND(I290*H290,2)</f>
        <v>0</v>
      </c>
      <c r="K290" s="207" t="s">
        <v>19</v>
      </c>
      <c r="L290" s="47"/>
      <c r="M290" s="212" t="s">
        <v>19</v>
      </c>
      <c r="N290" s="213" t="s">
        <v>45</v>
      </c>
      <c r="O290" s="87"/>
      <c r="P290" s="214">
        <f>O290*H290</f>
        <v>0</v>
      </c>
      <c r="Q290" s="214">
        <v>0</v>
      </c>
      <c r="R290" s="214">
        <f>Q290*H290</f>
        <v>0</v>
      </c>
      <c r="S290" s="214">
        <v>0</v>
      </c>
      <c r="T290" s="215">
        <f>S290*H290</f>
        <v>0</v>
      </c>
      <c r="U290" s="41"/>
      <c r="V290" s="41"/>
      <c r="W290" s="41"/>
      <c r="X290" s="41"/>
      <c r="Y290" s="41"/>
      <c r="Z290" s="41"/>
      <c r="AA290" s="41"/>
      <c r="AB290" s="41"/>
      <c r="AC290" s="41"/>
      <c r="AD290" s="41"/>
      <c r="AE290" s="41"/>
      <c r="AR290" s="216" t="s">
        <v>282</v>
      </c>
      <c r="AT290" s="216" t="s">
        <v>193</v>
      </c>
      <c r="AU290" s="216" t="s">
        <v>84</v>
      </c>
      <c r="AY290" s="20" t="s">
        <v>192</v>
      </c>
      <c r="BE290" s="217">
        <f>IF(N290="základní",J290,0)</f>
        <v>0</v>
      </c>
      <c r="BF290" s="217">
        <f>IF(N290="snížená",J290,0)</f>
        <v>0</v>
      </c>
      <c r="BG290" s="217">
        <f>IF(N290="zákl. přenesená",J290,0)</f>
        <v>0</v>
      </c>
      <c r="BH290" s="217">
        <f>IF(N290="sníž. přenesená",J290,0)</f>
        <v>0</v>
      </c>
      <c r="BI290" s="217">
        <f>IF(N290="nulová",J290,0)</f>
        <v>0</v>
      </c>
      <c r="BJ290" s="20" t="s">
        <v>82</v>
      </c>
      <c r="BK290" s="217">
        <f>ROUND(I290*H290,2)</f>
        <v>0</v>
      </c>
      <c r="BL290" s="20" t="s">
        <v>282</v>
      </c>
      <c r="BM290" s="216" t="s">
        <v>4199</v>
      </c>
    </row>
    <row r="291" s="2" customFormat="1">
      <c r="A291" s="41"/>
      <c r="B291" s="42"/>
      <c r="C291" s="43"/>
      <c r="D291" s="218" t="s">
        <v>199</v>
      </c>
      <c r="E291" s="43"/>
      <c r="F291" s="219" t="s">
        <v>4198</v>
      </c>
      <c r="G291" s="43"/>
      <c r="H291" s="43"/>
      <c r="I291" s="220"/>
      <c r="J291" s="43"/>
      <c r="K291" s="43"/>
      <c r="L291" s="47"/>
      <c r="M291" s="221"/>
      <c r="N291" s="222"/>
      <c r="O291" s="87"/>
      <c r="P291" s="87"/>
      <c r="Q291" s="87"/>
      <c r="R291" s="87"/>
      <c r="S291" s="87"/>
      <c r="T291" s="88"/>
      <c r="U291" s="41"/>
      <c r="V291" s="41"/>
      <c r="W291" s="41"/>
      <c r="X291" s="41"/>
      <c r="Y291" s="41"/>
      <c r="Z291" s="41"/>
      <c r="AA291" s="41"/>
      <c r="AB291" s="41"/>
      <c r="AC291" s="41"/>
      <c r="AD291" s="41"/>
      <c r="AE291" s="41"/>
      <c r="AT291" s="20" t="s">
        <v>199</v>
      </c>
      <c r="AU291" s="20" t="s">
        <v>84</v>
      </c>
    </row>
    <row r="292" s="16" customFormat="1">
      <c r="A292" s="16"/>
      <c r="B292" s="275"/>
      <c r="C292" s="276"/>
      <c r="D292" s="218" t="s">
        <v>1390</v>
      </c>
      <c r="E292" s="277" t="s">
        <v>19</v>
      </c>
      <c r="F292" s="278" t="s">
        <v>4175</v>
      </c>
      <c r="G292" s="276"/>
      <c r="H292" s="277" t="s">
        <v>19</v>
      </c>
      <c r="I292" s="279"/>
      <c r="J292" s="276"/>
      <c r="K292" s="276"/>
      <c r="L292" s="280"/>
      <c r="M292" s="281"/>
      <c r="N292" s="282"/>
      <c r="O292" s="282"/>
      <c r="P292" s="282"/>
      <c r="Q292" s="282"/>
      <c r="R292" s="282"/>
      <c r="S292" s="282"/>
      <c r="T292" s="283"/>
      <c r="U292" s="16"/>
      <c r="V292" s="16"/>
      <c r="W292" s="16"/>
      <c r="X292" s="16"/>
      <c r="Y292" s="16"/>
      <c r="Z292" s="16"/>
      <c r="AA292" s="16"/>
      <c r="AB292" s="16"/>
      <c r="AC292" s="16"/>
      <c r="AD292" s="16"/>
      <c r="AE292" s="16"/>
      <c r="AT292" s="284" t="s">
        <v>1390</v>
      </c>
      <c r="AU292" s="284" t="s">
        <v>84</v>
      </c>
      <c r="AV292" s="16" t="s">
        <v>82</v>
      </c>
      <c r="AW292" s="16" t="s">
        <v>35</v>
      </c>
      <c r="AX292" s="16" t="s">
        <v>74</v>
      </c>
      <c r="AY292" s="284" t="s">
        <v>192</v>
      </c>
    </row>
    <row r="293" s="14" customFormat="1">
      <c r="A293" s="14"/>
      <c r="B293" s="253"/>
      <c r="C293" s="254"/>
      <c r="D293" s="218" t="s">
        <v>1390</v>
      </c>
      <c r="E293" s="255" t="s">
        <v>19</v>
      </c>
      <c r="F293" s="256" t="s">
        <v>4081</v>
      </c>
      <c r="G293" s="254"/>
      <c r="H293" s="257">
        <v>1273.7819999999999</v>
      </c>
      <c r="I293" s="258"/>
      <c r="J293" s="254"/>
      <c r="K293" s="254"/>
      <c r="L293" s="259"/>
      <c r="M293" s="260"/>
      <c r="N293" s="261"/>
      <c r="O293" s="261"/>
      <c r="P293" s="261"/>
      <c r="Q293" s="261"/>
      <c r="R293" s="261"/>
      <c r="S293" s="261"/>
      <c r="T293" s="262"/>
      <c r="U293" s="14"/>
      <c r="V293" s="14"/>
      <c r="W293" s="14"/>
      <c r="X293" s="14"/>
      <c r="Y293" s="14"/>
      <c r="Z293" s="14"/>
      <c r="AA293" s="14"/>
      <c r="AB293" s="14"/>
      <c r="AC293" s="14"/>
      <c r="AD293" s="14"/>
      <c r="AE293" s="14"/>
      <c r="AT293" s="263" t="s">
        <v>1390</v>
      </c>
      <c r="AU293" s="263" t="s">
        <v>84</v>
      </c>
      <c r="AV293" s="14" t="s">
        <v>84</v>
      </c>
      <c r="AW293" s="14" t="s">
        <v>35</v>
      </c>
      <c r="AX293" s="14" t="s">
        <v>74</v>
      </c>
      <c r="AY293" s="263" t="s">
        <v>192</v>
      </c>
    </row>
    <row r="294" s="16" customFormat="1">
      <c r="A294" s="16"/>
      <c r="B294" s="275"/>
      <c r="C294" s="276"/>
      <c r="D294" s="218" t="s">
        <v>1390</v>
      </c>
      <c r="E294" s="277" t="s">
        <v>19</v>
      </c>
      <c r="F294" s="278" t="s">
        <v>4176</v>
      </c>
      <c r="G294" s="276"/>
      <c r="H294" s="277" t="s">
        <v>19</v>
      </c>
      <c r="I294" s="279"/>
      <c r="J294" s="276"/>
      <c r="K294" s="276"/>
      <c r="L294" s="280"/>
      <c r="M294" s="281"/>
      <c r="N294" s="282"/>
      <c r="O294" s="282"/>
      <c r="P294" s="282"/>
      <c r="Q294" s="282"/>
      <c r="R294" s="282"/>
      <c r="S294" s="282"/>
      <c r="T294" s="283"/>
      <c r="U294" s="16"/>
      <c r="V294" s="16"/>
      <c r="W294" s="16"/>
      <c r="X294" s="16"/>
      <c r="Y294" s="16"/>
      <c r="Z294" s="16"/>
      <c r="AA294" s="16"/>
      <c r="AB294" s="16"/>
      <c r="AC294" s="16"/>
      <c r="AD294" s="16"/>
      <c r="AE294" s="16"/>
      <c r="AT294" s="284" t="s">
        <v>1390</v>
      </c>
      <c r="AU294" s="284" t="s">
        <v>84</v>
      </c>
      <c r="AV294" s="16" t="s">
        <v>82</v>
      </c>
      <c r="AW294" s="16" t="s">
        <v>35</v>
      </c>
      <c r="AX294" s="16" t="s">
        <v>74</v>
      </c>
      <c r="AY294" s="284" t="s">
        <v>192</v>
      </c>
    </row>
    <row r="295" s="14" customFormat="1">
      <c r="A295" s="14"/>
      <c r="B295" s="253"/>
      <c r="C295" s="254"/>
      <c r="D295" s="218" t="s">
        <v>1390</v>
      </c>
      <c r="E295" s="255" t="s">
        <v>19</v>
      </c>
      <c r="F295" s="256" t="s">
        <v>4177</v>
      </c>
      <c r="G295" s="254"/>
      <c r="H295" s="257">
        <v>150.87000000000001</v>
      </c>
      <c r="I295" s="258"/>
      <c r="J295" s="254"/>
      <c r="K295" s="254"/>
      <c r="L295" s="259"/>
      <c r="M295" s="260"/>
      <c r="N295" s="261"/>
      <c r="O295" s="261"/>
      <c r="P295" s="261"/>
      <c r="Q295" s="261"/>
      <c r="R295" s="261"/>
      <c r="S295" s="261"/>
      <c r="T295" s="262"/>
      <c r="U295" s="14"/>
      <c r="V295" s="14"/>
      <c r="W295" s="14"/>
      <c r="X295" s="14"/>
      <c r="Y295" s="14"/>
      <c r="Z295" s="14"/>
      <c r="AA295" s="14"/>
      <c r="AB295" s="14"/>
      <c r="AC295" s="14"/>
      <c r="AD295" s="14"/>
      <c r="AE295" s="14"/>
      <c r="AT295" s="263" t="s">
        <v>1390</v>
      </c>
      <c r="AU295" s="263" t="s">
        <v>84</v>
      </c>
      <c r="AV295" s="14" t="s">
        <v>84</v>
      </c>
      <c r="AW295" s="14" t="s">
        <v>35</v>
      </c>
      <c r="AX295" s="14" t="s">
        <v>74</v>
      </c>
      <c r="AY295" s="263" t="s">
        <v>192</v>
      </c>
    </row>
    <row r="296" s="15" customFormat="1">
      <c r="A296" s="15"/>
      <c r="B296" s="264"/>
      <c r="C296" s="265"/>
      <c r="D296" s="218" t="s">
        <v>1390</v>
      </c>
      <c r="E296" s="266" t="s">
        <v>19</v>
      </c>
      <c r="F296" s="267" t="s">
        <v>1392</v>
      </c>
      <c r="G296" s="265"/>
      <c r="H296" s="268">
        <v>1424.652</v>
      </c>
      <c r="I296" s="269"/>
      <c r="J296" s="265"/>
      <c r="K296" s="265"/>
      <c r="L296" s="270"/>
      <c r="M296" s="271"/>
      <c r="N296" s="272"/>
      <c r="O296" s="272"/>
      <c r="P296" s="272"/>
      <c r="Q296" s="272"/>
      <c r="R296" s="272"/>
      <c r="S296" s="272"/>
      <c r="T296" s="273"/>
      <c r="U296" s="15"/>
      <c r="V296" s="15"/>
      <c r="W296" s="15"/>
      <c r="X296" s="15"/>
      <c r="Y296" s="15"/>
      <c r="Z296" s="15"/>
      <c r="AA296" s="15"/>
      <c r="AB296" s="15"/>
      <c r="AC296" s="15"/>
      <c r="AD296" s="15"/>
      <c r="AE296" s="15"/>
      <c r="AT296" s="274" t="s">
        <v>1390</v>
      </c>
      <c r="AU296" s="274" t="s">
        <v>84</v>
      </c>
      <c r="AV296" s="15" t="s">
        <v>197</v>
      </c>
      <c r="AW296" s="15" t="s">
        <v>35</v>
      </c>
      <c r="AX296" s="15" t="s">
        <v>74</v>
      </c>
      <c r="AY296" s="274" t="s">
        <v>192</v>
      </c>
    </row>
    <row r="297" s="14" customFormat="1">
      <c r="A297" s="14"/>
      <c r="B297" s="253"/>
      <c r="C297" s="254"/>
      <c r="D297" s="218" t="s">
        <v>1390</v>
      </c>
      <c r="E297" s="255" t="s">
        <v>19</v>
      </c>
      <c r="F297" s="256" t="s">
        <v>4200</v>
      </c>
      <c r="G297" s="254"/>
      <c r="H297" s="257">
        <v>1495.885</v>
      </c>
      <c r="I297" s="258"/>
      <c r="J297" s="254"/>
      <c r="K297" s="254"/>
      <c r="L297" s="259"/>
      <c r="M297" s="260"/>
      <c r="N297" s="261"/>
      <c r="O297" s="261"/>
      <c r="P297" s="261"/>
      <c r="Q297" s="261"/>
      <c r="R297" s="261"/>
      <c r="S297" s="261"/>
      <c r="T297" s="262"/>
      <c r="U297" s="14"/>
      <c r="V297" s="14"/>
      <c r="W297" s="14"/>
      <c r="X297" s="14"/>
      <c r="Y297" s="14"/>
      <c r="Z297" s="14"/>
      <c r="AA297" s="14"/>
      <c r="AB297" s="14"/>
      <c r="AC297" s="14"/>
      <c r="AD297" s="14"/>
      <c r="AE297" s="14"/>
      <c r="AT297" s="263" t="s">
        <v>1390</v>
      </c>
      <c r="AU297" s="263" t="s">
        <v>84</v>
      </c>
      <c r="AV297" s="14" t="s">
        <v>84</v>
      </c>
      <c r="AW297" s="14" t="s">
        <v>35</v>
      </c>
      <c r="AX297" s="14" t="s">
        <v>74</v>
      </c>
      <c r="AY297" s="263" t="s">
        <v>192</v>
      </c>
    </row>
    <row r="298" s="15" customFormat="1">
      <c r="A298" s="15"/>
      <c r="B298" s="264"/>
      <c r="C298" s="265"/>
      <c r="D298" s="218" t="s">
        <v>1390</v>
      </c>
      <c r="E298" s="266" t="s">
        <v>19</v>
      </c>
      <c r="F298" s="267" t="s">
        <v>1392</v>
      </c>
      <c r="G298" s="265"/>
      <c r="H298" s="268">
        <v>1495.885</v>
      </c>
      <c r="I298" s="269"/>
      <c r="J298" s="265"/>
      <c r="K298" s="265"/>
      <c r="L298" s="270"/>
      <c r="M298" s="271"/>
      <c r="N298" s="272"/>
      <c r="O298" s="272"/>
      <c r="P298" s="272"/>
      <c r="Q298" s="272"/>
      <c r="R298" s="272"/>
      <c r="S298" s="272"/>
      <c r="T298" s="273"/>
      <c r="U298" s="15"/>
      <c r="V298" s="15"/>
      <c r="W298" s="15"/>
      <c r="X298" s="15"/>
      <c r="Y298" s="15"/>
      <c r="Z298" s="15"/>
      <c r="AA298" s="15"/>
      <c r="AB298" s="15"/>
      <c r="AC298" s="15"/>
      <c r="AD298" s="15"/>
      <c r="AE298" s="15"/>
      <c r="AT298" s="274" t="s">
        <v>1390</v>
      </c>
      <c r="AU298" s="274" t="s">
        <v>84</v>
      </c>
      <c r="AV298" s="15" t="s">
        <v>197</v>
      </c>
      <c r="AW298" s="15" t="s">
        <v>35</v>
      </c>
      <c r="AX298" s="15" t="s">
        <v>82</v>
      </c>
      <c r="AY298" s="274" t="s">
        <v>192</v>
      </c>
    </row>
    <row r="299" s="2" customFormat="1" ht="24.15" customHeight="1">
      <c r="A299" s="41"/>
      <c r="B299" s="42"/>
      <c r="C299" s="205" t="s">
        <v>500</v>
      </c>
      <c r="D299" s="205" t="s">
        <v>193</v>
      </c>
      <c r="E299" s="206" t="s">
        <v>4201</v>
      </c>
      <c r="F299" s="207" t="s">
        <v>4202</v>
      </c>
      <c r="G299" s="208" t="s">
        <v>1412</v>
      </c>
      <c r="H299" s="209">
        <v>1424.652</v>
      </c>
      <c r="I299" s="210"/>
      <c r="J299" s="211">
        <f>ROUND(I299*H299,2)</f>
        <v>0</v>
      </c>
      <c r="K299" s="207" t="s">
        <v>19</v>
      </c>
      <c r="L299" s="47"/>
      <c r="M299" s="212" t="s">
        <v>19</v>
      </c>
      <c r="N299" s="213" t="s">
        <v>45</v>
      </c>
      <c r="O299" s="87"/>
      <c r="P299" s="214">
        <f>O299*H299</f>
        <v>0</v>
      </c>
      <c r="Q299" s="214">
        <v>0</v>
      </c>
      <c r="R299" s="214">
        <f>Q299*H299</f>
        <v>0</v>
      </c>
      <c r="S299" s="214">
        <v>0</v>
      </c>
      <c r="T299" s="215">
        <f>S299*H299</f>
        <v>0</v>
      </c>
      <c r="U299" s="41"/>
      <c r="V299" s="41"/>
      <c r="W299" s="41"/>
      <c r="X299" s="41"/>
      <c r="Y299" s="41"/>
      <c r="Z299" s="41"/>
      <c r="AA299" s="41"/>
      <c r="AB299" s="41"/>
      <c r="AC299" s="41"/>
      <c r="AD299" s="41"/>
      <c r="AE299" s="41"/>
      <c r="AR299" s="216" t="s">
        <v>282</v>
      </c>
      <c r="AT299" s="216" t="s">
        <v>193</v>
      </c>
      <c r="AU299" s="216" t="s">
        <v>84</v>
      </c>
      <c r="AY299" s="20" t="s">
        <v>192</v>
      </c>
      <c r="BE299" s="217">
        <f>IF(N299="základní",J299,0)</f>
        <v>0</v>
      </c>
      <c r="BF299" s="217">
        <f>IF(N299="snížená",J299,0)</f>
        <v>0</v>
      </c>
      <c r="BG299" s="217">
        <f>IF(N299="zákl. přenesená",J299,0)</f>
        <v>0</v>
      </c>
      <c r="BH299" s="217">
        <f>IF(N299="sníž. přenesená",J299,0)</f>
        <v>0</v>
      </c>
      <c r="BI299" s="217">
        <f>IF(N299="nulová",J299,0)</f>
        <v>0</v>
      </c>
      <c r="BJ299" s="20" t="s">
        <v>82</v>
      </c>
      <c r="BK299" s="217">
        <f>ROUND(I299*H299,2)</f>
        <v>0</v>
      </c>
      <c r="BL299" s="20" t="s">
        <v>282</v>
      </c>
      <c r="BM299" s="216" t="s">
        <v>4203</v>
      </c>
    </row>
    <row r="300" s="2" customFormat="1">
      <c r="A300" s="41"/>
      <c r="B300" s="42"/>
      <c r="C300" s="43"/>
      <c r="D300" s="218" t="s">
        <v>199</v>
      </c>
      <c r="E300" s="43"/>
      <c r="F300" s="219" t="s">
        <v>4202</v>
      </c>
      <c r="G300" s="43"/>
      <c r="H300" s="43"/>
      <c r="I300" s="220"/>
      <c r="J300" s="43"/>
      <c r="K300" s="43"/>
      <c r="L300" s="47"/>
      <c r="M300" s="221"/>
      <c r="N300" s="222"/>
      <c r="O300" s="87"/>
      <c r="P300" s="87"/>
      <c r="Q300" s="87"/>
      <c r="R300" s="87"/>
      <c r="S300" s="87"/>
      <c r="T300" s="88"/>
      <c r="U300" s="41"/>
      <c r="V300" s="41"/>
      <c r="W300" s="41"/>
      <c r="X300" s="41"/>
      <c r="Y300" s="41"/>
      <c r="Z300" s="41"/>
      <c r="AA300" s="41"/>
      <c r="AB300" s="41"/>
      <c r="AC300" s="41"/>
      <c r="AD300" s="41"/>
      <c r="AE300" s="41"/>
      <c r="AT300" s="20" t="s">
        <v>199</v>
      </c>
      <c r="AU300" s="20" t="s">
        <v>84</v>
      </c>
    </row>
    <row r="301" s="16" customFormat="1">
      <c r="A301" s="16"/>
      <c r="B301" s="275"/>
      <c r="C301" s="276"/>
      <c r="D301" s="218" t="s">
        <v>1390</v>
      </c>
      <c r="E301" s="277" t="s">
        <v>19</v>
      </c>
      <c r="F301" s="278" t="s">
        <v>4204</v>
      </c>
      <c r="G301" s="276"/>
      <c r="H301" s="277" t="s">
        <v>19</v>
      </c>
      <c r="I301" s="279"/>
      <c r="J301" s="276"/>
      <c r="K301" s="276"/>
      <c r="L301" s="280"/>
      <c r="M301" s="281"/>
      <c r="N301" s="282"/>
      <c r="O301" s="282"/>
      <c r="P301" s="282"/>
      <c r="Q301" s="282"/>
      <c r="R301" s="282"/>
      <c r="S301" s="282"/>
      <c r="T301" s="283"/>
      <c r="U301" s="16"/>
      <c r="V301" s="16"/>
      <c r="W301" s="16"/>
      <c r="X301" s="16"/>
      <c r="Y301" s="16"/>
      <c r="Z301" s="16"/>
      <c r="AA301" s="16"/>
      <c r="AB301" s="16"/>
      <c r="AC301" s="16"/>
      <c r="AD301" s="16"/>
      <c r="AE301" s="16"/>
      <c r="AT301" s="284" t="s">
        <v>1390</v>
      </c>
      <c r="AU301" s="284" t="s">
        <v>84</v>
      </c>
      <c r="AV301" s="16" t="s">
        <v>82</v>
      </c>
      <c r="AW301" s="16" t="s">
        <v>35</v>
      </c>
      <c r="AX301" s="16" t="s">
        <v>74</v>
      </c>
      <c r="AY301" s="284" t="s">
        <v>192</v>
      </c>
    </row>
    <row r="302" s="16" customFormat="1">
      <c r="A302" s="16"/>
      <c r="B302" s="275"/>
      <c r="C302" s="276"/>
      <c r="D302" s="218" t="s">
        <v>1390</v>
      </c>
      <c r="E302" s="277" t="s">
        <v>19</v>
      </c>
      <c r="F302" s="278" t="s">
        <v>4175</v>
      </c>
      <c r="G302" s="276"/>
      <c r="H302" s="277" t="s">
        <v>19</v>
      </c>
      <c r="I302" s="279"/>
      <c r="J302" s="276"/>
      <c r="K302" s="276"/>
      <c r="L302" s="280"/>
      <c r="M302" s="281"/>
      <c r="N302" s="282"/>
      <c r="O302" s="282"/>
      <c r="P302" s="282"/>
      <c r="Q302" s="282"/>
      <c r="R302" s="282"/>
      <c r="S302" s="282"/>
      <c r="T302" s="283"/>
      <c r="U302" s="16"/>
      <c r="V302" s="16"/>
      <c r="W302" s="16"/>
      <c r="X302" s="16"/>
      <c r="Y302" s="16"/>
      <c r="Z302" s="16"/>
      <c r="AA302" s="16"/>
      <c r="AB302" s="16"/>
      <c r="AC302" s="16"/>
      <c r="AD302" s="16"/>
      <c r="AE302" s="16"/>
      <c r="AT302" s="284" t="s">
        <v>1390</v>
      </c>
      <c r="AU302" s="284" t="s">
        <v>84</v>
      </c>
      <c r="AV302" s="16" t="s">
        <v>82</v>
      </c>
      <c r="AW302" s="16" t="s">
        <v>35</v>
      </c>
      <c r="AX302" s="16" t="s">
        <v>74</v>
      </c>
      <c r="AY302" s="284" t="s">
        <v>192</v>
      </c>
    </row>
    <row r="303" s="14" customFormat="1">
      <c r="A303" s="14"/>
      <c r="B303" s="253"/>
      <c r="C303" s="254"/>
      <c r="D303" s="218" t="s">
        <v>1390</v>
      </c>
      <c r="E303" s="255" t="s">
        <v>19</v>
      </c>
      <c r="F303" s="256" t="s">
        <v>4081</v>
      </c>
      <c r="G303" s="254"/>
      <c r="H303" s="257">
        <v>1273.7819999999999</v>
      </c>
      <c r="I303" s="258"/>
      <c r="J303" s="254"/>
      <c r="K303" s="254"/>
      <c r="L303" s="259"/>
      <c r="M303" s="260"/>
      <c r="N303" s="261"/>
      <c r="O303" s="261"/>
      <c r="P303" s="261"/>
      <c r="Q303" s="261"/>
      <c r="R303" s="261"/>
      <c r="S303" s="261"/>
      <c r="T303" s="262"/>
      <c r="U303" s="14"/>
      <c r="V303" s="14"/>
      <c r="W303" s="14"/>
      <c r="X303" s="14"/>
      <c r="Y303" s="14"/>
      <c r="Z303" s="14"/>
      <c r="AA303" s="14"/>
      <c r="AB303" s="14"/>
      <c r="AC303" s="14"/>
      <c r="AD303" s="14"/>
      <c r="AE303" s="14"/>
      <c r="AT303" s="263" t="s">
        <v>1390</v>
      </c>
      <c r="AU303" s="263" t="s">
        <v>84</v>
      </c>
      <c r="AV303" s="14" t="s">
        <v>84</v>
      </c>
      <c r="AW303" s="14" t="s">
        <v>35</v>
      </c>
      <c r="AX303" s="14" t="s">
        <v>74</v>
      </c>
      <c r="AY303" s="263" t="s">
        <v>192</v>
      </c>
    </row>
    <row r="304" s="16" customFormat="1">
      <c r="A304" s="16"/>
      <c r="B304" s="275"/>
      <c r="C304" s="276"/>
      <c r="D304" s="218" t="s">
        <v>1390</v>
      </c>
      <c r="E304" s="277" t="s">
        <v>19</v>
      </c>
      <c r="F304" s="278" t="s">
        <v>4176</v>
      </c>
      <c r="G304" s="276"/>
      <c r="H304" s="277" t="s">
        <v>19</v>
      </c>
      <c r="I304" s="279"/>
      <c r="J304" s="276"/>
      <c r="K304" s="276"/>
      <c r="L304" s="280"/>
      <c r="M304" s="281"/>
      <c r="N304" s="282"/>
      <c r="O304" s="282"/>
      <c r="P304" s="282"/>
      <c r="Q304" s="282"/>
      <c r="R304" s="282"/>
      <c r="S304" s="282"/>
      <c r="T304" s="283"/>
      <c r="U304" s="16"/>
      <c r="V304" s="16"/>
      <c r="W304" s="16"/>
      <c r="X304" s="16"/>
      <c r="Y304" s="16"/>
      <c r="Z304" s="16"/>
      <c r="AA304" s="16"/>
      <c r="AB304" s="16"/>
      <c r="AC304" s="16"/>
      <c r="AD304" s="16"/>
      <c r="AE304" s="16"/>
      <c r="AT304" s="284" t="s">
        <v>1390</v>
      </c>
      <c r="AU304" s="284" t="s">
        <v>84</v>
      </c>
      <c r="AV304" s="16" t="s">
        <v>82</v>
      </c>
      <c r="AW304" s="16" t="s">
        <v>35</v>
      </c>
      <c r="AX304" s="16" t="s">
        <v>74</v>
      </c>
      <c r="AY304" s="284" t="s">
        <v>192</v>
      </c>
    </row>
    <row r="305" s="14" customFormat="1">
      <c r="A305" s="14"/>
      <c r="B305" s="253"/>
      <c r="C305" s="254"/>
      <c r="D305" s="218" t="s">
        <v>1390</v>
      </c>
      <c r="E305" s="255" t="s">
        <v>19</v>
      </c>
      <c r="F305" s="256" t="s">
        <v>4177</v>
      </c>
      <c r="G305" s="254"/>
      <c r="H305" s="257">
        <v>150.87000000000001</v>
      </c>
      <c r="I305" s="258"/>
      <c r="J305" s="254"/>
      <c r="K305" s="254"/>
      <c r="L305" s="259"/>
      <c r="M305" s="260"/>
      <c r="N305" s="261"/>
      <c r="O305" s="261"/>
      <c r="P305" s="261"/>
      <c r="Q305" s="261"/>
      <c r="R305" s="261"/>
      <c r="S305" s="261"/>
      <c r="T305" s="262"/>
      <c r="U305" s="14"/>
      <c r="V305" s="14"/>
      <c r="W305" s="14"/>
      <c r="X305" s="14"/>
      <c r="Y305" s="14"/>
      <c r="Z305" s="14"/>
      <c r="AA305" s="14"/>
      <c r="AB305" s="14"/>
      <c r="AC305" s="14"/>
      <c r="AD305" s="14"/>
      <c r="AE305" s="14"/>
      <c r="AT305" s="263" t="s">
        <v>1390</v>
      </c>
      <c r="AU305" s="263" t="s">
        <v>84</v>
      </c>
      <c r="AV305" s="14" t="s">
        <v>84</v>
      </c>
      <c r="AW305" s="14" t="s">
        <v>35</v>
      </c>
      <c r="AX305" s="14" t="s">
        <v>74</v>
      </c>
      <c r="AY305" s="263" t="s">
        <v>192</v>
      </c>
    </row>
    <row r="306" s="15" customFormat="1">
      <c r="A306" s="15"/>
      <c r="B306" s="264"/>
      <c r="C306" s="265"/>
      <c r="D306" s="218" t="s">
        <v>1390</v>
      </c>
      <c r="E306" s="266" t="s">
        <v>19</v>
      </c>
      <c r="F306" s="267" t="s">
        <v>1392</v>
      </c>
      <c r="G306" s="265"/>
      <c r="H306" s="268">
        <v>1424.652</v>
      </c>
      <c r="I306" s="269"/>
      <c r="J306" s="265"/>
      <c r="K306" s="265"/>
      <c r="L306" s="270"/>
      <c r="M306" s="271"/>
      <c r="N306" s="272"/>
      <c r="O306" s="272"/>
      <c r="P306" s="272"/>
      <c r="Q306" s="272"/>
      <c r="R306" s="272"/>
      <c r="S306" s="272"/>
      <c r="T306" s="273"/>
      <c r="U306" s="15"/>
      <c r="V306" s="15"/>
      <c r="W306" s="15"/>
      <c r="X306" s="15"/>
      <c r="Y306" s="15"/>
      <c r="Z306" s="15"/>
      <c r="AA306" s="15"/>
      <c r="AB306" s="15"/>
      <c r="AC306" s="15"/>
      <c r="AD306" s="15"/>
      <c r="AE306" s="15"/>
      <c r="AT306" s="274" t="s">
        <v>1390</v>
      </c>
      <c r="AU306" s="274" t="s">
        <v>84</v>
      </c>
      <c r="AV306" s="15" t="s">
        <v>197</v>
      </c>
      <c r="AW306" s="15" t="s">
        <v>35</v>
      </c>
      <c r="AX306" s="15" t="s">
        <v>82</v>
      </c>
      <c r="AY306" s="274" t="s">
        <v>192</v>
      </c>
    </row>
    <row r="307" s="2" customFormat="1" ht="21.75" customHeight="1">
      <c r="A307" s="41"/>
      <c r="B307" s="42"/>
      <c r="C307" s="205" t="s">
        <v>504</v>
      </c>
      <c r="D307" s="205" t="s">
        <v>193</v>
      </c>
      <c r="E307" s="206" t="s">
        <v>4205</v>
      </c>
      <c r="F307" s="207" t="s">
        <v>4206</v>
      </c>
      <c r="G307" s="208" t="s">
        <v>1451</v>
      </c>
      <c r="H307" s="209">
        <v>26.149999999999999</v>
      </c>
      <c r="I307" s="210"/>
      <c r="J307" s="211">
        <f>ROUND(I307*H307,2)</f>
        <v>0</v>
      </c>
      <c r="K307" s="207" t="s">
        <v>19</v>
      </c>
      <c r="L307" s="47"/>
      <c r="M307" s="212" t="s">
        <v>19</v>
      </c>
      <c r="N307" s="213" t="s">
        <v>45</v>
      </c>
      <c r="O307" s="87"/>
      <c r="P307" s="214">
        <f>O307*H307</f>
        <v>0</v>
      </c>
      <c r="Q307" s="214">
        <v>0</v>
      </c>
      <c r="R307" s="214">
        <f>Q307*H307</f>
        <v>0</v>
      </c>
      <c r="S307" s="214">
        <v>0</v>
      </c>
      <c r="T307" s="215">
        <f>S307*H307</f>
        <v>0</v>
      </c>
      <c r="U307" s="41"/>
      <c r="V307" s="41"/>
      <c r="W307" s="41"/>
      <c r="X307" s="41"/>
      <c r="Y307" s="41"/>
      <c r="Z307" s="41"/>
      <c r="AA307" s="41"/>
      <c r="AB307" s="41"/>
      <c r="AC307" s="41"/>
      <c r="AD307" s="41"/>
      <c r="AE307" s="41"/>
      <c r="AR307" s="216" t="s">
        <v>282</v>
      </c>
      <c r="AT307" s="216" t="s">
        <v>193</v>
      </c>
      <c r="AU307" s="216" t="s">
        <v>84</v>
      </c>
      <c r="AY307" s="20" t="s">
        <v>192</v>
      </c>
      <c r="BE307" s="217">
        <f>IF(N307="základní",J307,0)</f>
        <v>0</v>
      </c>
      <c r="BF307" s="217">
        <f>IF(N307="snížená",J307,0)</f>
        <v>0</v>
      </c>
      <c r="BG307" s="217">
        <f>IF(N307="zákl. přenesená",J307,0)</f>
        <v>0</v>
      </c>
      <c r="BH307" s="217">
        <f>IF(N307="sníž. přenesená",J307,0)</f>
        <v>0</v>
      </c>
      <c r="BI307" s="217">
        <f>IF(N307="nulová",J307,0)</f>
        <v>0</v>
      </c>
      <c r="BJ307" s="20" t="s">
        <v>82</v>
      </c>
      <c r="BK307" s="217">
        <f>ROUND(I307*H307,2)</f>
        <v>0</v>
      </c>
      <c r="BL307" s="20" t="s">
        <v>282</v>
      </c>
      <c r="BM307" s="216" t="s">
        <v>4207</v>
      </c>
    </row>
    <row r="308" s="2" customFormat="1">
      <c r="A308" s="41"/>
      <c r="B308" s="42"/>
      <c r="C308" s="43"/>
      <c r="D308" s="218" t="s">
        <v>199</v>
      </c>
      <c r="E308" s="43"/>
      <c r="F308" s="219" t="s">
        <v>4206</v>
      </c>
      <c r="G308" s="43"/>
      <c r="H308" s="43"/>
      <c r="I308" s="220"/>
      <c r="J308" s="43"/>
      <c r="K308" s="43"/>
      <c r="L308" s="47"/>
      <c r="M308" s="221"/>
      <c r="N308" s="222"/>
      <c r="O308" s="87"/>
      <c r="P308" s="87"/>
      <c r="Q308" s="87"/>
      <c r="R308" s="87"/>
      <c r="S308" s="87"/>
      <c r="T308" s="88"/>
      <c r="U308" s="41"/>
      <c r="V308" s="41"/>
      <c r="W308" s="41"/>
      <c r="X308" s="41"/>
      <c r="Y308" s="41"/>
      <c r="Z308" s="41"/>
      <c r="AA308" s="41"/>
      <c r="AB308" s="41"/>
      <c r="AC308" s="41"/>
      <c r="AD308" s="41"/>
      <c r="AE308" s="41"/>
      <c r="AT308" s="20" t="s">
        <v>199</v>
      </c>
      <c r="AU308" s="20" t="s">
        <v>84</v>
      </c>
    </row>
    <row r="309" s="16" customFormat="1">
      <c r="A309" s="16"/>
      <c r="B309" s="275"/>
      <c r="C309" s="276"/>
      <c r="D309" s="218" t="s">
        <v>1390</v>
      </c>
      <c r="E309" s="277" t="s">
        <v>19</v>
      </c>
      <c r="F309" s="278" t="s">
        <v>4208</v>
      </c>
      <c r="G309" s="276"/>
      <c r="H309" s="277" t="s">
        <v>19</v>
      </c>
      <c r="I309" s="279"/>
      <c r="J309" s="276"/>
      <c r="K309" s="276"/>
      <c r="L309" s="280"/>
      <c r="M309" s="281"/>
      <c r="N309" s="282"/>
      <c r="O309" s="282"/>
      <c r="P309" s="282"/>
      <c r="Q309" s="282"/>
      <c r="R309" s="282"/>
      <c r="S309" s="282"/>
      <c r="T309" s="283"/>
      <c r="U309" s="16"/>
      <c r="V309" s="16"/>
      <c r="W309" s="16"/>
      <c r="X309" s="16"/>
      <c r="Y309" s="16"/>
      <c r="Z309" s="16"/>
      <c r="AA309" s="16"/>
      <c r="AB309" s="16"/>
      <c r="AC309" s="16"/>
      <c r="AD309" s="16"/>
      <c r="AE309" s="16"/>
      <c r="AT309" s="284" t="s">
        <v>1390</v>
      </c>
      <c r="AU309" s="284" t="s">
        <v>84</v>
      </c>
      <c r="AV309" s="16" t="s">
        <v>82</v>
      </c>
      <c r="AW309" s="16" t="s">
        <v>35</v>
      </c>
      <c r="AX309" s="16" t="s">
        <v>74</v>
      </c>
      <c r="AY309" s="284" t="s">
        <v>192</v>
      </c>
    </row>
    <row r="310" s="14" customFormat="1">
      <c r="A310" s="14"/>
      <c r="B310" s="253"/>
      <c r="C310" s="254"/>
      <c r="D310" s="218" t="s">
        <v>1390</v>
      </c>
      <c r="E310" s="255" t="s">
        <v>19</v>
      </c>
      <c r="F310" s="256" t="s">
        <v>2462</v>
      </c>
      <c r="G310" s="254"/>
      <c r="H310" s="257">
        <v>2.5</v>
      </c>
      <c r="I310" s="258"/>
      <c r="J310" s="254"/>
      <c r="K310" s="254"/>
      <c r="L310" s="259"/>
      <c r="M310" s="260"/>
      <c r="N310" s="261"/>
      <c r="O310" s="261"/>
      <c r="P310" s="261"/>
      <c r="Q310" s="261"/>
      <c r="R310" s="261"/>
      <c r="S310" s="261"/>
      <c r="T310" s="262"/>
      <c r="U310" s="14"/>
      <c r="V310" s="14"/>
      <c r="W310" s="14"/>
      <c r="X310" s="14"/>
      <c r="Y310" s="14"/>
      <c r="Z310" s="14"/>
      <c r="AA310" s="14"/>
      <c r="AB310" s="14"/>
      <c r="AC310" s="14"/>
      <c r="AD310" s="14"/>
      <c r="AE310" s="14"/>
      <c r="AT310" s="263" t="s">
        <v>1390</v>
      </c>
      <c r="AU310" s="263" t="s">
        <v>84</v>
      </c>
      <c r="AV310" s="14" t="s">
        <v>84</v>
      </c>
      <c r="AW310" s="14" t="s">
        <v>35</v>
      </c>
      <c r="AX310" s="14" t="s">
        <v>74</v>
      </c>
      <c r="AY310" s="263" t="s">
        <v>192</v>
      </c>
    </row>
    <row r="311" s="16" customFormat="1">
      <c r="A311" s="16"/>
      <c r="B311" s="275"/>
      <c r="C311" s="276"/>
      <c r="D311" s="218" t="s">
        <v>1390</v>
      </c>
      <c r="E311" s="277" t="s">
        <v>19</v>
      </c>
      <c r="F311" s="278" t="s">
        <v>4209</v>
      </c>
      <c r="G311" s="276"/>
      <c r="H311" s="277" t="s">
        <v>19</v>
      </c>
      <c r="I311" s="279"/>
      <c r="J311" s="276"/>
      <c r="K311" s="276"/>
      <c r="L311" s="280"/>
      <c r="M311" s="281"/>
      <c r="N311" s="282"/>
      <c r="O311" s="282"/>
      <c r="P311" s="282"/>
      <c r="Q311" s="282"/>
      <c r="R311" s="282"/>
      <c r="S311" s="282"/>
      <c r="T311" s="283"/>
      <c r="U311" s="16"/>
      <c r="V311" s="16"/>
      <c r="W311" s="16"/>
      <c r="X311" s="16"/>
      <c r="Y311" s="16"/>
      <c r="Z311" s="16"/>
      <c r="AA311" s="16"/>
      <c r="AB311" s="16"/>
      <c r="AC311" s="16"/>
      <c r="AD311" s="16"/>
      <c r="AE311" s="16"/>
      <c r="AT311" s="284" t="s">
        <v>1390</v>
      </c>
      <c r="AU311" s="284" t="s">
        <v>84</v>
      </c>
      <c r="AV311" s="16" t="s">
        <v>82</v>
      </c>
      <c r="AW311" s="16" t="s">
        <v>35</v>
      </c>
      <c r="AX311" s="16" t="s">
        <v>74</v>
      </c>
      <c r="AY311" s="284" t="s">
        <v>192</v>
      </c>
    </row>
    <row r="312" s="14" customFormat="1">
      <c r="A312" s="14"/>
      <c r="B312" s="253"/>
      <c r="C312" s="254"/>
      <c r="D312" s="218" t="s">
        <v>1390</v>
      </c>
      <c r="E312" s="255" t="s">
        <v>19</v>
      </c>
      <c r="F312" s="256" t="s">
        <v>4210</v>
      </c>
      <c r="G312" s="254"/>
      <c r="H312" s="257">
        <v>5.7000000000000002</v>
      </c>
      <c r="I312" s="258"/>
      <c r="J312" s="254"/>
      <c r="K312" s="254"/>
      <c r="L312" s="259"/>
      <c r="M312" s="260"/>
      <c r="N312" s="261"/>
      <c r="O312" s="261"/>
      <c r="P312" s="261"/>
      <c r="Q312" s="261"/>
      <c r="R312" s="261"/>
      <c r="S312" s="261"/>
      <c r="T312" s="262"/>
      <c r="U312" s="14"/>
      <c r="V312" s="14"/>
      <c r="W312" s="14"/>
      <c r="X312" s="14"/>
      <c r="Y312" s="14"/>
      <c r="Z312" s="14"/>
      <c r="AA312" s="14"/>
      <c r="AB312" s="14"/>
      <c r="AC312" s="14"/>
      <c r="AD312" s="14"/>
      <c r="AE312" s="14"/>
      <c r="AT312" s="263" t="s">
        <v>1390</v>
      </c>
      <c r="AU312" s="263" t="s">
        <v>84</v>
      </c>
      <c r="AV312" s="14" t="s">
        <v>84</v>
      </c>
      <c r="AW312" s="14" t="s">
        <v>35</v>
      </c>
      <c r="AX312" s="14" t="s">
        <v>74</v>
      </c>
      <c r="AY312" s="263" t="s">
        <v>192</v>
      </c>
    </row>
    <row r="313" s="16" customFormat="1">
      <c r="A313" s="16"/>
      <c r="B313" s="275"/>
      <c r="C313" s="276"/>
      <c r="D313" s="218" t="s">
        <v>1390</v>
      </c>
      <c r="E313" s="277" t="s">
        <v>19</v>
      </c>
      <c r="F313" s="278" t="s">
        <v>4211</v>
      </c>
      <c r="G313" s="276"/>
      <c r="H313" s="277" t="s">
        <v>19</v>
      </c>
      <c r="I313" s="279"/>
      <c r="J313" s="276"/>
      <c r="K313" s="276"/>
      <c r="L313" s="280"/>
      <c r="M313" s="281"/>
      <c r="N313" s="282"/>
      <c r="O313" s="282"/>
      <c r="P313" s="282"/>
      <c r="Q313" s="282"/>
      <c r="R313" s="282"/>
      <c r="S313" s="282"/>
      <c r="T313" s="283"/>
      <c r="U313" s="16"/>
      <c r="V313" s="16"/>
      <c r="W313" s="16"/>
      <c r="X313" s="16"/>
      <c r="Y313" s="16"/>
      <c r="Z313" s="16"/>
      <c r="AA313" s="16"/>
      <c r="AB313" s="16"/>
      <c r="AC313" s="16"/>
      <c r="AD313" s="16"/>
      <c r="AE313" s="16"/>
      <c r="AT313" s="284" t="s">
        <v>1390</v>
      </c>
      <c r="AU313" s="284" t="s">
        <v>84</v>
      </c>
      <c r="AV313" s="16" t="s">
        <v>82</v>
      </c>
      <c r="AW313" s="16" t="s">
        <v>35</v>
      </c>
      <c r="AX313" s="16" t="s">
        <v>74</v>
      </c>
      <c r="AY313" s="284" t="s">
        <v>192</v>
      </c>
    </row>
    <row r="314" s="14" customFormat="1">
      <c r="A314" s="14"/>
      <c r="B314" s="253"/>
      <c r="C314" s="254"/>
      <c r="D314" s="218" t="s">
        <v>1390</v>
      </c>
      <c r="E314" s="255" t="s">
        <v>19</v>
      </c>
      <c r="F314" s="256" t="s">
        <v>4210</v>
      </c>
      <c r="G314" s="254"/>
      <c r="H314" s="257">
        <v>5.7000000000000002</v>
      </c>
      <c r="I314" s="258"/>
      <c r="J314" s="254"/>
      <c r="K314" s="254"/>
      <c r="L314" s="259"/>
      <c r="M314" s="260"/>
      <c r="N314" s="261"/>
      <c r="O314" s="261"/>
      <c r="P314" s="261"/>
      <c r="Q314" s="261"/>
      <c r="R314" s="261"/>
      <c r="S314" s="261"/>
      <c r="T314" s="262"/>
      <c r="U314" s="14"/>
      <c r="V314" s="14"/>
      <c r="W314" s="14"/>
      <c r="X314" s="14"/>
      <c r="Y314" s="14"/>
      <c r="Z314" s="14"/>
      <c r="AA314" s="14"/>
      <c r="AB314" s="14"/>
      <c r="AC314" s="14"/>
      <c r="AD314" s="14"/>
      <c r="AE314" s="14"/>
      <c r="AT314" s="263" t="s">
        <v>1390</v>
      </c>
      <c r="AU314" s="263" t="s">
        <v>84</v>
      </c>
      <c r="AV314" s="14" t="s">
        <v>84</v>
      </c>
      <c r="AW314" s="14" t="s">
        <v>35</v>
      </c>
      <c r="AX314" s="14" t="s">
        <v>74</v>
      </c>
      <c r="AY314" s="263" t="s">
        <v>192</v>
      </c>
    </row>
    <row r="315" s="16" customFormat="1">
      <c r="A315" s="16"/>
      <c r="B315" s="275"/>
      <c r="C315" s="276"/>
      <c r="D315" s="218" t="s">
        <v>1390</v>
      </c>
      <c r="E315" s="277" t="s">
        <v>19</v>
      </c>
      <c r="F315" s="278" t="s">
        <v>4212</v>
      </c>
      <c r="G315" s="276"/>
      <c r="H315" s="277" t="s">
        <v>19</v>
      </c>
      <c r="I315" s="279"/>
      <c r="J315" s="276"/>
      <c r="K315" s="276"/>
      <c r="L315" s="280"/>
      <c r="M315" s="281"/>
      <c r="N315" s="282"/>
      <c r="O315" s="282"/>
      <c r="P315" s="282"/>
      <c r="Q315" s="282"/>
      <c r="R315" s="282"/>
      <c r="S315" s="282"/>
      <c r="T315" s="283"/>
      <c r="U315" s="16"/>
      <c r="V315" s="16"/>
      <c r="W315" s="16"/>
      <c r="X315" s="16"/>
      <c r="Y315" s="16"/>
      <c r="Z315" s="16"/>
      <c r="AA315" s="16"/>
      <c r="AB315" s="16"/>
      <c r="AC315" s="16"/>
      <c r="AD315" s="16"/>
      <c r="AE315" s="16"/>
      <c r="AT315" s="284" t="s">
        <v>1390</v>
      </c>
      <c r="AU315" s="284" t="s">
        <v>84</v>
      </c>
      <c r="AV315" s="16" t="s">
        <v>82</v>
      </c>
      <c r="AW315" s="16" t="s">
        <v>35</v>
      </c>
      <c r="AX315" s="16" t="s">
        <v>74</v>
      </c>
      <c r="AY315" s="284" t="s">
        <v>192</v>
      </c>
    </row>
    <row r="316" s="14" customFormat="1">
      <c r="A316" s="14"/>
      <c r="B316" s="253"/>
      <c r="C316" s="254"/>
      <c r="D316" s="218" t="s">
        <v>1390</v>
      </c>
      <c r="E316" s="255" t="s">
        <v>19</v>
      </c>
      <c r="F316" s="256" t="s">
        <v>4213</v>
      </c>
      <c r="G316" s="254"/>
      <c r="H316" s="257">
        <v>12.25</v>
      </c>
      <c r="I316" s="258"/>
      <c r="J316" s="254"/>
      <c r="K316" s="254"/>
      <c r="L316" s="259"/>
      <c r="M316" s="260"/>
      <c r="N316" s="261"/>
      <c r="O316" s="261"/>
      <c r="P316" s="261"/>
      <c r="Q316" s="261"/>
      <c r="R316" s="261"/>
      <c r="S316" s="261"/>
      <c r="T316" s="262"/>
      <c r="U316" s="14"/>
      <c r="V316" s="14"/>
      <c r="W316" s="14"/>
      <c r="X316" s="14"/>
      <c r="Y316" s="14"/>
      <c r="Z316" s="14"/>
      <c r="AA316" s="14"/>
      <c r="AB316" s="14"/>
      <c r="AC316" s="14"/>
      <c r="AD316" s="14"/>
      <c r="AE316" s="14"/>
      <c r="AT316" s="263" t="s">
        <v>1390</v>
      </c>
      <c r="AU316" s="263" t="s">
        <v>84</v>
      </c>
      <c r="AV316" s="14" t="s">
        <v>84</v>
      </c>
      <c r="AW316" s="14" t="s">
        <v>35</v>
      </c>
      <c r="AX316" s="14" t="s">
        <v>74</v>
      </c>
      <c r="AY316" s="263" t="s">
        <v>192</v>
      </c>
    </row>
    <row r="317" s="15" customFormat="1">
      <c r="A317" s="15"/>
      <c r="B317" s="264"/>
      <c r="C317" s="265"/>
      <c r="D317" s="218" t="s">
        <v>1390</v>
      </c>
      <c r="E317" s="266" t="s">
        <v>19</v>
      </c>
      <c r="F317" s="267" t="s">
        <v>1392</v>
      </c>
      <c r="G317" s="265"/>
      <c r="H317" s="268">
        <v>26.149999999999999</v>
      </c>
      <c r="I317" s="269"/>
      <c r="J317" s="265"/>
      <c r="K317" s="265"/>
      <c r="L317" s="270"/>
      <c r="M317" s="271"/>
      <c r="N317" s="272"/>
      <c r="O317" s="272"/>
      <c r="P317" s="272"/>
      <c r="Q317" s="272"/>
      <c r="R317" s="272"/>
      <c r="S317" s="272"/>
      <c r="T317" s="273"/>
      <c r="U317" s="15"/>
      <c r="V317" s="15"/>
      <c r="W317" s="15"/>
      <c r="X317" s="15"/>
      <c r="Y317" s="15"/>
      <c r="Z317" s="15"/>
      <c r="AA317" s="15"/>
      <c r="AB317" s="15"/>
      <c r="AC317" s="15"/>
      <c r="AD317" s="15"/>
      <c r="AE317" s="15"/>
      <c r="AT317" s="274" t="s">
        <v>1390</v>
      </c>
      <c r="AU317" s="274" t="s">
        <v>84</v>
      </c>
      <c r="AV317" s="15" t="s">
        <v>197</v>
      </c>
      <c r="AW317" s="15" t="s">
        <v>35</v>
      </c>
      <c r="AX317" s="15" t="s">
        <v>82</v>
      </c>
      <c r="AY317" s="274" t="s">
        <v>192</v>
      </c>
    </row>
    <row r="318" s="2" customFormat="1" ht="24.15" customHeight="1">
      <c r="A318" s="41"/>
      <c r="B318" s="42"/>
      <c r="C318" s="205" t="s">
        <v>508</v>
      </c>
      <c r="D318" s="205" t="s">
        <v>193</v>
      </c>
      <c r="E318" s="206" t="s">
        <v>3785</v>
      </c>
      <c r="F318" s="207" t="s">
        <v>3786</v>
      </c>
      <c r="G318" s="208" t="s">
        <v>1451</v>
      </c>
      <c r="H318" s="209">
        <v>232.5</v>
      </c>
      <c r="I318" s="210"/>
      <c r="J318" s="211">
        <f>ROUND(I318*H318,2)</f>
        <v>0</v>
      </c>
      <c r="K318" s="207" t="s">
        <v>19</v>
      </c>
      <c r="L318" s="47"/>
      <c r="M318" s="212" t="s">
        <v>19</v>
      </c>
      <c r="N318" s="213" t="s">
        <v>45</v>
      </c>
      <c r="O318" s="87"/>
      <c r="P318" s="214">
        <f>O318*H318</f>
        <v>0</v>
      </c>
      <c r="Q318" s="214">
        <v>0</v>
      </c>
      <c r="R318" s="214">
        <f>Q318*H318</f>
        <v>0</v>
      </c>
      <c r="S318" s="214">
        <v>0</v>
      </c>
      <c r="T318" s="215">
        <f>S318*H318</f>
        <v>0</v>
      </c>
      <c r="U318" s="41"/>
      <c r="V318" s="41"/>
      <c r="W318" s="41"/>
      <c r="X318" s="41"/>
      <c r="Y318" s="41"/>
      <c r="Z318" s="41"/>
      <c r="AA318" s="41"/>
      <c r="AB318" s="41"/>
      <c r="AC318" s="41"/>
      <c r="AD318" s="41"/>
      <c r="AE318" s="41"/>
      <c r="AR318" s="216" t="s">
        <v>282</v>
      </c>
      <c r="AT318" s="216" t="s">
        <v>193</v>
      </c>
      <c r="AU318" s="216" t="s">
        <v>84</v>
      </c>
      <c r="AY318" s="20" t="s">
        <v>192</v>
      </c>
      <c r="BE318" s="217">
        <f>IF(N318="základní",J318,0)</f>
        <v>0</v>
      </c>
      <c r="BF318" s="217">
        <f>IF(N318="snížená",J318,0)</f>
        <v>0</v>
      </c>
      <c r="BG318" s="217">
        <f>IF(N318="zákl. přenesená",J318,0)</f>
        <v>0</v>
      </c>
      <c r="BH318" s="217">
        <f>IF(N318="sníž. přenesená",J318,0)</f>
        <v>0</v>
      </c>
      <c r="BI318" s="217">
        <f>IF(N318="nulová",J318,0)</f>
        <v>0</v>
      </c>
      <c r="BJ318" s="20" t="s">
        <v>82</v>
      </c>
      <c r="BK318" s="217">
        <f>ROUND(I318*H318,2)</f>
        <v>0</v>
      </c>
      <c r="BL318" s="20" t="s">
        <v>282</v>
      </c>
      <c r="BM318" s="216" t="s">
        <v>4214</v>
      </c>
    </row>
    <row r="319" s="2" customFormat="1">
      <c r="A319" s="41"/>
      <c r="B319" s="42"/>
      <c r="C319" s="43"/>
      <c r="D319" s="218" t="s">
        <v>199</v>
      </c>
      <c r="E319" s="43"/>
      <c r="F319" s="219" t="s">
        <v>3786</v>
      </c>
      <c r="G319" s="43"/>
      <c r="H319" s="43"/>
      <c r="I319" s="220"/>
      <c r="J319" s="43"/>
      <c r="K319" s="43"/>
      <c r="L319" s="47"/>
      <c r="M319" s="221"/>
      <c r="N319" s="222"/>
      <c r="O319" s="87"/>
      <c r="P319" s="87"/>
      <c r="Q319" s="87"/>
      <c r="R319" s="87"/>
      <c r="S319" s="87"/>
      <c r="T319" s="88"/>
      <c r="U319" s="41"/>
      <c r="V319" s="41"/>
      <c r="W319" s="41"/>
      <c r="X319" s="41"/>
      <c r="Y319" s="41"/>
      <c r="Z319" s="41"/>
      <c r="AA319" s="41"/>
      <c r="AB319" s="41"/>
      <c r="AC319" s="41"/>
      <c r="AD319" s="41"/>
      <c r="AE319" s="41"/>
      <c r="AT319" s="20" t="s">
        <v>199</v>
      </c>
      <c r="AU319" s="20" t="s">
        <v>84</v>
      </c>
    </row>
    <row r="320" s="16" customFormat="1">
      <c r="A320" s="16"/>
      <c r="B320" s="275"/>
      <c r="C320" s="276"/>
      <c r="D320" s="218" t="s">
        <v>1390</v>
      </c>
      <c r="E320" s="277" t="s">
        <v>19</v>
      </c>
      <c r="F320" s="278" t="s">
        <v>4215</v>
      </c>
      <c r="G320" s="276"/>
      <c r="H320" s="277" t="s">
        <v>19</v>
      </c>
      <c r="I320" s="279"/>
      <c r="J320" s="276"/>
      <c r="K320" s="276"/>
      <c r="L320" s="280"/>
      <c r="M320" s="281"/>
      <c r="N320" s="282"/>
      <c r="O320" s="282"/>
      <c r="P320" s="282"/>
      <c r="Q320" s="282"/>
      <c r="R320" s="282"/>
      <c r="S320" s="282"/>
      <c r="T320" s="283"/>
      <c r="U320" s="16"/>
      <c r="V320" s="16"/>
      <c r="W320" s="16"/>
      <c r="X320" s="16"/>
      <c r="Y320" s="16"/>
      <c r="Z320" s="16"/>
      <c r="AA320" s="16"/>
      <c r="AB320" s="16"/>
      <c r="AC320" s="16"/>
      <c r="AD320" s="16"/>
      <c r="AE320" s="16"/>
      <c r="AT320" s="284" t="s">
        <v>1390</v>
      </c>
      <c r="AU320" s="284" t="s">
        <v>84</v>
      </c>
      <c r="AV320" s="16" t="s">
        <v>82</v>
      </c>
      <c r="AW320" s="16" t="s">
        <v>35</v>
      </c>
      <c r="AX320" s="16" t="s">
        <v>74</v>
      </c>
      <c r="AY320" s="284" t="s">
        <v>192</v>
      </c>
    </row>
    <row r="321" s="14" customFormat="1">
      <c r="A321" s="14"/>
      <c r="B321" s="253"/>
      <c r="C321" s="254"/>
      <c r="D321" s="218" t="s">
        <v>1390</v>
      </c>
      <c r="E321" s="255" t="s">
        <v>19</v>
      </c>
      <c r="F321" s="256" t="s">
        <v>4216</v>
      </c>
      <c r="G321" s="254"/>
      <c r="H321" s="257">
        <v>58.5</v>
      </c>
      <c r="I321" s="258"/>
      <c r="J321" s="254"/>
      <c r="K321" s="254"/>
      <c r="L321" s="259"/>
      <c r="M321" s="260"/>
      <c r="N321" s="261"/>
      <c r="O321" s="261"/>
      <c r="P321" s="261"/>
      <c r="Q321" s="261"/>
      <c r="R321" s="261"/>
      <c r="S321" s="261"/>
      <c r="T321" s="262"/>
      <c r="U321" s="14"/>
      <c r="V321" s="14"/>
      <c r="W321" s="14"/>
      <c r="X321" s="14"/>
      <c r="Y321" s="14"/>
      <c r="Z321" s="14"/>
      <c r="AA321" s="14"/>
      <c r="AB321" s="14"/>
      <c r="AC321" s="14"/>
      <c r="AD321" s="14"/>
      <c r="AE321" s="14"/>
      <c r="AT321" s="263" t="s">
        <v>1390</v>
      </c>
      <c r="AU321" s="263" t="s">
        <v>84</v>
      </c>
      <c r="AV321" s="14" t="s">
        <v>84</v>
      </c>
      <c r="AW321" s="14" t="s">
        <v>35</v>
      </c>
      <c r="AX321" s="14" t="s">
        <v>74</v>
      </c>
      <c r="AY321" s="263" t="s">
        <v>192</v>
      </c>
    </row>
    <row r="322" s="16" customFormat="1">
      <c r="A322" s="16"/>
      <c r="B322" s="275"/>
      <c r="C322" s="276"/>
      <c r="D322" s="218" t="s">
        <v>1390</v>
      </c>
      <c r="E322" s="277" t="s">
        <v>19</v>
      </c>
      <c r="F322" s="278" t="s">
        <v>4217</v>
      </c>
      <c r="G322" s="276"/>
      <c r="H322" s="277" t="s">
        <v>19</v>
      </c>
      <c r="I322" s="279"/>
      <c r="J322" s="276"/>
      <c r="K322" s="276"/>
      <c r="L322" s="280"/>
      <c r="M322" s="281"/>
      <c r="N322" s="282"/>
      <c r="O322" s="282"/>
      <c r="P322" s="282"/>
      <c r="Q322" s="282"/>
      <c r="R322" s="282"/>
      <c r="S322" s="282"/>
      <c r="T322" s="283"/>
      <c r="U322" s="16"/>
      <c r="V322" s="16"/>
      <c r="W322" s="16"/>
      <c r="X322" s="16"/>
      <c r="Y322" s="16"/>
      <c r="Z322" s="16"/>
      <c r="AA322" s="16"/>
      <c r="AB322" s="16"/>
      <c r="AC322" s="16"/>
      <c r="AD322" s="16"/>
      <c r="AE322" s="16"/>
      <c r="AT322" s="284" t="s">
        <v>1390</v>
      </c>
      <c r="AU322" s="284" t="s">
        <v>84</v>
      </c>
      <c r="AV322" s="16" t="s">
        <v>82</v>
      </c>
      <c r="AW322" s="16" t="s">
        <v>35</v>
      </c>
      <c r="AX322" s="16" t="s">
        <v>74</v>
      </c>
      <c r="AY322" s="284" t="s">
        <v>192</v>
      </c>
    </row>
    <row r="323" s="14" customFormat="1">
      <c r="A323" s="14"/>
      <c r="B323" s="253"/>
      <c r="C323" s="254"/>
      <c r="D323" s="218" t="s">
        <v>1390</v>
      </c>
      <c r="E323" s="255" t="s">
        <v>19</v>
      </c>
      <c r="F323" s="256" t="s">
        <v>2497</v>
      </c>
      <c r="G323" s="254"/>
      <c r="H323" s="257">
        <v>135</v>
      </c>
      <c r="I323" s="258"/>
      <c r="J323" s="254"/>
      <c r="K323" s="254"/>
      <c r="L323" s="259"/>
      <c r="M323" s="260"/>
      <c r="N323" s="261"/>
      <c r="O323" s="261"/>
      <c r="P323" s="261"/>
      <c r="Q323" s="261"/>
      <c r="R323" s="261"/>
      <c r="S323" s="261"/>
      <c r="T323" s="262"/>
      <c r="U323" s="14"/>
      <c r="V323" s="14"/>
      <c r="W323" s="14"/>
      <c r="X323" s="14"/>
      <c r="Y323" s="14"/>
      <c r="Z323" s="14"/>
      <c r="AA323" s="14"/>
      <c r="AB323" s="14"/>
      <c r="AC323" s="14"/>
      <c r="AD323" s="14"/>
      <c r="AE323" s="14"/>
      <c r="AT323" s="263" t="s">
        <v>1390</v>
      </c>
      <c r="AU323" s="263" t="s">
        <v>84</v>
      </c>
      <c r="AV323" s="14" t="s">
        <v>84</v>
      </c>
      <c r="AW323" s="14" t="s">
        <v>35</v>
      </c>
      <c r="AX323" s="14" t="s">
        <v>74</v>
      </c>
      <c r="AY323" s="263" t="s">
        <v>192</v>
      </c>
    </row>
    <row r="324" s="16" customFormat="1">
      <c r="A324" s="16"/>
      <c r="B324" s="275"/>
      <c r="C324" s="276"/>
      <c r="D324" s="218" t="s">
        <v>1390</v>
      </c>
      <c r="E324" s="277" t="s">
        <v>19</v>
      </c>
      <c r="F324" s="278" t="s">
        <v>4218</v>
      </c>
      <c r="G324" s="276"/>
      <c r="H324" s="277" t="s">
        <v>19</v>
      </c>
      <c r="I324" s="279"/>
      <c r="J324" s="276"/>
      <c r="K324" s="276"/>
      <c r="L324" s="280"/>
      <c r="M324" s="281"/>
      <c r="N324" s="282"/>
      <c r="O324" s="282"/>
      <c r="P324" s="282"/>
      <c r="Q324" s="282"/>
      <c r="R324" s="282"/>
      <c r="S324" s="282"/>
      <c r="T324" s="283"/>
      <c r="U324" s="16"/>
      <c r="V324" s="16"/>
      <c r="W324" s="16"/>
      <c r="X324" s="16"/>
      <c r="Y324" s="16"/>
      <c r="Z324" s="16"/>
      <c r="AA324" s="16"/>
      <c r="AB324" s="16"/>
      <c r="AC324" s="16"/>
      <c r="AD324" s="16"/>
      <c r="AE324" s="16"/>
      <c r="AT324" s="284" t="s">
        <v>1390</v>
      </c>
      <c r="AU324" s="284" t="s">
        <v>84</v>
      </c>
      <c r="AV324" s="16" t="s">
        <v>82</v>
      </c>
      <c r="AW324" s="16" t="s">
        <v>35</v>
      </c>
      <c r="AX324" s="16" t="s">
        <v>74</v>
      </c>
      <c r="AY324" s="284" t="s">
        <v>192</v>
      </c>
    </row>
    <row r="325" s="14" customFormat="1">
      <c r="A325" s="14"/>
      <c r="B325" s="253"/>
      <c r="C325" s="254"/>
      <c r="D325" s="218" t="s">
        <v>1390</v>
      </c>
      <c r="E325" s="255" t="s">
        <v>19</v>
      </c>
      <c r="F325" s="256" t="s">
        <v>327</v>
      </c>
      <c r="G325" s="254"/>
      <c r="H325" s="257">
        <v>25</v>
      </c>
      <c r="I325" s="258"/>
      <c r="J325" s="254"/>
      <c r="K325" s="254"/>
      <c r="L325" s="259"/>
      <c r="M325" s="260"/>
      <c r="N325" s="261"/>
      <c r="O325" s="261"/>
      <c r="P325" s="261"/>
      <c r="Q325" s="261"/>
      <c r="R325" s="261"/>
      <c r="S325" s="261"/>
      <c r="T325" s="262"/>
      <c r="U325" s="14"/>
      <c r="V325" s="14"/>
      <c r="W325" s="14"/>
      <c r="X325" s="14"/>
      <c r="Y325" s="14"/>
      <c r="Z325" s="14"/>
      <c r="AA325" s="14"/>
      <c r="AB325" s="14"/>
      <c r="AC325" s="14"/>
      <c r="AD325" s="14"/>
      <c r="AE325" s="14"/>
      <c r="AT325" s="263" t="s">
        <v>1390</v>
      </c>
      <c r="AU325" s="263" t="s">
        <v>84</v>
      </c>
      <c r="AV325" s="14" t="s">
        <v>84</v>
      </c>
      <c r="AW325" s="14" t="s">
        <v>35</v>
      </c>
      <c r="AX325" s="14" t="s">
        <v>74</v>
      </c>
      <c r="AY325" s="263" t="s">
        <v>192</v>
      </c>
    </row>
    <row r="326" s="16" customFormat="1">
      <c r="A326" s="16"/>
      <c r="B326" s="275"/>
      <c r="C326" s="276"/>
      <c r="D326" s="218" t="s">
        <v>1390</v>
      </c>
      <c r="E326" s="277" t="s">
        <v>19</v>
      </c>
      <c r="F326" s="278" t="s">
        <v>4219</v>
      </c>
      <c r="G326" s="276"/>
      <c r="H326" s="277" t="s">
        <v>19</v>
      </c>
      <c r="I326" s="279"/>
      <c r="J326" s="276"/>
      <c r="K326" s="276"/>
      <c r="L326" s="280"/>
      <c r="M326" s="281"/>
      <c r="N326" s="282"/>
      <c r="O326" s="282"/>
      <c r="P326" s="282"/>
      <c r="Q326" s="282"/>
      <c r="R326" s="282"/>
      <c r="S326" s="282"/>
      <c r="T326" s="283"/>
      <c r="U326" s="16"/>
      <c r="V326" s="16"/>
      <c r="W326" s="16"/>
      <c r="X326" s="16"/>
      <c r="Y326" s="16"/>
      <c r="Z326" s="16"/>
      <c r="AA326" s="16"/>
      <c r="AB326" s="16"/>
      <c r="AC326" s="16"/>
      <c r="AD326" s="16"/>
      <c r="AE326" s="16"/>
      <c r="AT326" s="284" t="s">
        <v>1390</v>
      </c>
      <c r="AU326" s="284" t="s">
        <v>84</v>
      </c>
      <c r="AV326" s="16" t="s">
        <v>82</v>
      </c>
      <c r="AW326" s="16" t="s">
        <v>35</v>
      </c>
      <c r="AX326" s="16" t="s">
        <v>74</v>
      </c>
      <c r="AY326" s="284" t="s">
        <v>192</v>
      </c>
    </row>
    <row r="327" s="14" customFormat="1">
      <c r="A327" s="14"/>
      <c r="B327" s="253"/>
      <c r="C327" s="254"/>
      <c r="D327" s="218" t="s">
        <v>1390</v>
      </c>
      <c r="E327" s="255" t="s">
        <v>19</v>
      </c>
      <c r="F327" s="256" t="s">
        <v>273</v>
      </c>
      <c r="G327" s="254"/>
      <c r="H327" s="257">
        <v>14</v>
      </c>
      <c r="I327" s="258"/>
      <c r="J327" s="254"/>
      <c r="K327" s="254"/>
      <c r="L327" s="259"/>
      <c r="M327" s="260"/>
      <c r="N327" s="261"/>
      <c r="O327" s="261"/>
      <c r="P327" s="261"/>
      <c r="Q327" s="261"/>
      <c r="R327" s="261"/>
      <c r="S327" s="261"/>
      <c r="T327" s="262"/>
      <c r="U327" s="14"/>
      <c r="V327" s="14"/>
      <c r="W327" s="14"/>
      <c r="X327" s="14"/>
      <c r="Y327" s="14"/>
      <c r="Z327" s="14"/>
      <c r="AA327" s="14"/>
      <c r="AB327" s="14"/>
      <c r="AC327" s="14"/>
      <c r="AD327" s="14"/>
      <c r="AE327" s="14"/>
      <c r="AT327" s="263" t="s">
        <v>1390</v>
      </c>
      <c r="AU327" s="263" t="s">
        <v>84</v>
      </c>
      <c r="AV327" s="14" t="s">
        <v>84</v>
      </c>
      <c r="AW327" s="14" t="s">
        <v>35</v>
      </c>
      <c r="AX327" s="14" t="s">
        <v>74</v>
      </c>
      <c r="AY327" s="263" t="s">
        <v>192</v>
      </c>
    </row>
    <row r="328" s="15" customFormat="1">
      <c r="A328" s="15"/>
      <c r="B328" s="264"/>
      <c r="C328" s="265"/>
      <c r="D328" s="218" t="s">
        <v>1390</v>
      </c>
      <c r="E328" s="266" t="s">
        <v>19</v>
      </c>
      <c r="F328" s="267" t="s">
        <v>1392</v>
      </c>
      <c r="G328" s="265"/>
      <c r="H328" s="268">
        <v>232.5</v>
      </c>
      <c r="I328" s="269"/>
      <c r="J328" s="265"/>
      <c r="K328" s="265"/>
      <c r="L328" s="270"/>
      <c r="M328" s="271"/>
      <c r="N328" s="272"/>
      <c r="O328" s="272"/>
      <c r="P328" s="272"/>
      <c r="Q328" s="272"/>
      <c r="R328" s="272"/>
      <c r="S328" s="272"/>
      <c r="T328" s="273"/>
      <c r="U328" s="15"/>
      <c r="V328" s="15"/>
      <c r="W328" s="15"/>
      <c r="X328" s="15"/>
      <c r="Y328" s="15"/>
      <c r="Z328" s="15"/>
      <c r="AA328" s="15"/>
      <c r="AB328" s="15"/>
      <c r="AC328" s="15"/>
      <c r="AD328" s="15"/>
      <c r="AE328" s="15"/>
      <c r="AT328" s="274" t="s">
        <v>1390</v>
      </c>
      <c r="AU328" s="274" t="s">
        <v>84</v>
      </c>
      <c r="AV328" s="15" t="s">
        <v>197</v>
      </c>
      <c r="AW328" s="15" t="s">
        <v>35</v>
      </c>
      <c r="AX328" s="15" t="s">
        <v>82</v>
      </c>
      <c r="AY328" s="274" t="s">
        <v>192</v>
      </c>
    </row>
    <row r="329" s="2" customFormat="1" ht="24.15" customHeight="1">
      <c r="A329" s="41"/>
      <c r="B329" s="42"/>
      <c r="C329" s="205" t="s">
        <v>512</v>
      </c>
      <c r="D329" s="205" t="s">
        <v>193</v>
      </c>
      <c r="E329" s="206" t="s">
        <v>4220</v>
      </c>
      <c r="F329" s="207" t="s">
        <v>4221</v>
      </c>
      <c r="G329" s="208" t="s">
        <v>1451</v>
      </c>
      <c r="H329" s="209">
        <v>215</v>
      </c>
      <c r="I329" s="210"/>
      <c r="J329" s="211">
        <f>ROUND(I329*H329,2)</f>
        <v>0</v>
      </c>
      <c r="K329" s="207" t="s">
        <v>19</v>
      </c>
      <c r="L329" s="47"/>
      <c r="M329" s="212" t="s">
        <v>19</v>
      </c>
      <c r="N329" s="213" t="s">
        <v>45</v>
      </c>
      <c r="O329" s="87"/>
      <c r="P329" s="214">
        <f>O329*H329</f>
        <v>0</v>
      </c>
      <c r="Q329" s="214">
        <v>0</v>
      </c>
      <c r="R329" s="214">
        <f>Q329*H329</f>
        <v>0</v>
      </c>
      <c r="S329" s="214">
        <v>0</v>
      </c>
      <c r="T329" s="215">
        <f>S329*H329</f>
        <v>0</v>
      </c>
      <c r="U329" s="41"/>
      <c r="V329" s="41"/>
      <c r="W329" s="41"/>
      <c r="X329" s="41"/>
      <c r="Y329" s="41"/>
      <c r="Z329" s="41"/>
      <c r="AA329" s="41"/>
      <c r="AB329" s="41"/>
      <c r="AC329" s="41"/>
      <c r="AD329" s="41"/>
      <c r="AE329" s="41"/>
      <c r="AR329" s="216" t="s">
        <v>282</v>
      </c>
      <c r="AT329" s="216" t="s">
        <v>193</v>
      </c>
      <c r="AU329" s="216" t="s">
        <v>84</v>
      </c>
      <c r="AY329" s="20" t="s">
        <v>192</v>
      </c>
      <c r="BE329" s="217">
        <f>IF(N329="základní",J329,0)</f>
        <v>0</v>
      </c>
      <c r="BF329" s="217">
        <f>IF(N329="snížená",J329,0)</f>
        <v>0</v>
      </c>
      <c r="BG329" s="217">
        <f>IF(N329="zákl. přenesená",J329,0)</f>
        <v>0</v>
      </c>
      <c r="BH329" s="217">
        <f>IF(N329="sníž. přenesená",J329,0)</f>
        <v>0</v>
      </c>
      <c r="BI329" s="217">
        <f>IF(N329="nulová",J329,0)</f>
        <v>0</v>
      </c>
      <c r="BJ329" s="20" t="s">
        <v>82</v>
      </c>
      <c r="BK329" s="217">
        <f>ROUND(I329*H329,2)</f>
        <v>0</v>
      </c>
      <c r="BL329" s="20" t="s">
        <v>282</v>
      </c>
      <c r="BM329" s="216" t="s">
        <v>4222</v>
      </c>
    </row>
    <row r="330" s="2" customFormat="1">
      <c r="A330" s="41"/>
      <c r="B330" s="42"/>
      <c r="C330" s="43"/>
      <c r="D330" s="218" t="s">
        <v>199</v>
      </c>
      <c r="E330" s="43"/>
      <c r="F330" s="219" t="s">
        <v>4221</v>
      </c>
      <c r="G330" s="43"/>
      <c r="H330" s="43"/>
      <c r="I330" s="220"/>
      <c r="J330" s="43"/>
      <c r="K330" s="43"/>
      <c r="L330" s="47"/>
      <c r="M330" s="221"/>
      <c r="N330" s="222"/>
      <c r="O330" s="87"/>
      <c r="P330" s="87"/>
      <c r="Q330" s="87"/>
      <c r="R330" s="87"/>
      <c r="S330" s="87"/>
      <c r="T330" s="88"/>
      <c r="U330" s="41"/>
      <c r="V330" s="41"/>
      <c r="W330" s="41"/>
      <c r="X330" s="41"/>
      <c r="Y330" s="41"/>
      <c r="Z330" s="41"/>
      <c r="AA330" s="41"/>
      <c r="AB330" s="41"/>
      <c r="AC330" s="41"/>
      <c r="AD330" s="41"/>
      <c r="AE330" s="41"/>
      <c r="AT330" s="20" t="s">
        <v>199</v>
      </c>
      <c r="AU330" s="20" t="s">
        <v>84</v>
      </c>
    </row>
    <row r="331" s="16" customFormat="1">
      <c r="A331" s="16"/>
      <c r="B331" s="275"/>
      <c r="C331" s="276"/>
      <c r="D331" s="218" t="s">
        <v>1390</v>
      </c>
      <c r="E331" s="277" t="s">
        <v>19</v>
      </c>
      <c r="F331" s="278" t="s">
        <v>4223</v>
      </c>
      <c r="G331" s="276"/>
      <c r="H331" s="277" t="s">
        <v>19</v>
      </c>
      <c r="I331" s="279"/>
      <c r="J331" s="276"/>
      <c r="K331" s="276"/>
      <c r="L331" s="280"/>
      <c r="M331" s="281"/>
      <c r="N331" s="282"/>
      <c r="O331" s="282"/>
      <c r="P331" s="282"/>
      <c r="Q331" s="282"/>
      <c r="R331" s="282"/>
      <c r="S331" s="282"/>
      <c r="T331" s="283"/>
      <c r="U331" s="16"/>
      <c r="V331" s="16"/>
      <c r="W331" s="16"/>
      <c r="X331" s="16"/>
      <c r="Y331" s="16"/>
      <c r="Z331" s="16"/>
      <c r="AA331" s="16"/>
      <c r="AB331" s="16"/>
      <c r="AC331" s="16"/>
      <c r="AD331" s="16"/>
      <c r="AE331" s="16"/>
      <c r="AT331" s="284" t="s">
        <v>1390</v>
      </c>
      <c r="AU331" s="284" t="s">
        <v>84</v>
      </c>
      <c r="AV331" s="16" t="s">
        <v>82</v>
      </c>
      <c r="AW331" s="16" t="s">
        <v>35</v>
      </c>
      <c r="AX331" s="16" t="s">
        <v>74</v>
      </c>
      <c r="AY331" s="284" t="s">
        <v>192</v>
      </c>
    </row>
    <row r="332" s="14" customFormat="1">
      <c r="A332" s="14"/>
      <c r="B332" s="253"/>
      <c r="C332" s="254"/>
      <c r="D332" s="218" t="s">
        <v>1390</v>
      </c>
      <c r="E332" s="255" t="s">
        <v>19</v>
      </c>
      <c r="F332" s="256" t="s">
        <v>4224</v>
      </c>
      <c r="G332" s="254"/>
      <c r="H332" s="257">
        <v>215</v>
      </c>
      <c r="I332" s="258"/>
      <c r="J332" s="254"/>
      <c r="K332" s="254"/>
      <c r="L332" s="259"/>
      <c r="M332" s="260"/>
      <c r="N332" s="261"/>
      <c r="O332" s="261"/>
      <c r="P332" s="261"/>
      <c r="Q332" s="261"/>
      <c r="R332" s="261"/>
      <c r="S332" s="261"/>
      <c r="T332" s="262"/>
      <c r="U332" s="14"/>
      <c r="V332" s="14"/>
      <c r="W332" s="14"/>
      <c r="X332" s="14"/>
      <c r="Y332" s="14"/>
      <c r="Z332" s="14"/>
      <c r="AA332" s="14"/>
      <c r="AB332" s="14"/>
      <c r="AC332" s="14"/>
      <c r="AD332" s="14"/>
      <c r="AE332" s="14"/>
      <c r="AT332" s="263" t="s">
        <v>1390</v>
      </c>
      <c r="AU332" s="263" t="s">
        <v>84</v>
      </c>
      <c r="AV332" s="14" t="s">
        <v>84</v>
      </c>
      <c r="AW332" s="14" t="s">
        <v>35</v>
      </c>
      <c r="AX332" s="14" t="s">
        <v>74</v>
      </c>
      <c r="AY332" s="263" t="s">
        <v>192</v>
      </c>
    </row>
    <row r="333" s="15" customFormat="1">
      <c r="A333" s="15"/>
      <c r="B333" s="264"/>
      <c r="C333" s="265"/>
      <c r="D333" s="218" t="s">
        <v>1390</v>
      </c>
      <c r="E333" s="266" t="s">
        <v>19</v>
      </c>
      <c r="F333" s="267" t="s">
        <v>1392</v>
      </c>
      <c r="G333" s="265"/>
      <c r="H333" s="268">
        <v>215</v>
      </c>
      <c r="I333" s="269"/>
      <c r="J333" s="265"/>
      <c r="K333" s="265"/>
      <c r="L333" s="270"/>
      <c r="M333" s="271"/>
      <c r="N333" s="272"/>
      <c r="O333" s="272"/>
      <c r="P333" s="272"/>
      <c r="Q333" s="272"/>
      <c r="R333" s="272"/>
      <c r="S333" s="272"/>
      <c r="T333" s="273"/>
      <c r="U333" s="15"/>
      <c r="V333" s="15"/>
      <c r="W333" s="15"/>
      <c r="X333" s="15"/>
      <c r="Y333" s="15"/>
      <c r="Z333" s="15"/>
      <c r="AA333" s="15"/>
      <c r="AB333" s="15"/>
      <c r="AC333" s="15"/>
      <c r="AD333" s="15"/>
      <c r="AE333" s="15"/>
      <c r="AT333" s="274" t="s">
        <v>1390</v>
      </c>
      <c r="AU333" s="274" t="s">
        <v>84</v>
      </c>
      <c r="AV333" s="15" t="s">
        <v>197</v>
      </c>
      <c r="AW333" s="15" t="s">
        <v>35</v>
      </c>
      <c r="AX333" s="15" t="s">
        <v>82</v>
      </c>
      <c r="AY333" s="274" t="s">
        <v>192</v>
      </c>
    </row>
    <row r="334" s="2" customFormat="1" ht="24.15" customHeight="1">
      <c r="A334" s="41"/>
      <c r="B334" s="42"/>
      <c r="C334" s="205" t="s">
        <v>516</v>
      </c>
      <c r="D334" s="205" t="s">
        <v>193</v>
      </c>
      <c r="E334" s="206" t="s">
        <v>4225</v>
      </c>
      <c r="F334" s="207" t="s">
        <v>4226</v>
      </c>
      <c r="G334" s="208" t="s">
        <v>1451</v>
      </c>
      <c r="H334" s="209">
        <v>227.30000000000001</v>
      </c>
      <c r="I334" s="210"/>
      <c r="J334" s="211">
        <f>ROUND(I334*H334,2)</f>
        <v>0</v>
      </c>
      <c r="K334" s="207" t="s">
        <v>19</v>
      </c>
      <c r="L334" s="47"/>
      <c r="M334" s="212" t="s">
        <v>19</v>
      </c>
      <c r="N334" s="213" t="s">
        <v>45</v>
      </c>
      <c r="O334" s="87"/>
      <c r="P334" s="214">
        <f>O334*H334</f>
        <v>0</v>
      </c>
      <c r="Q334" s="214">
        <v>0</v>
      </c>
      <c r="R334" s="214">
        <f>Q334*H334</f>
        <v>0</v>
      </c>
      <c r="S334" s="214">
        <v>0</v>
      </c>
      <c r="T334" s="215">
        <f>S334*H334</f>
        <v>0</v>
      </c>
      <c r="U334" s="41"/>
      <c r="V334" s="41"/>
      <c r="W334" s="41"/>
      <c r="X334" s="41"/>
      <c r="Y334" s="41"/>
      <c r="Z334" s="41"/>
      <c r="AA334" s="41"/>
      <c r="AB334" s="41"/>
      <c r="AC334" s="41"/>
      <c r="AD334" s="41"/>
      <c r="AE334" s="41"/>
      <c r="AR334" s="216" t="s">
        <v>282</v>
      </c>
      <c r="AT334" s="216" t="s">
        <v>193</v>
      </c>
      <c r="AU334" s="216" t="s">
        <v>84</v>
      </c>
      <c r="AY334" s="20" t="s">
        <v>192</v>
      </c>
      <c r="BE334" s="217">
        <f>IF(N334="základní",J334,0)</f>
        <v>0</v>
      </c>
      <c r="BF334" s="217">
        <f>IF(N334="snížená",J334,0)</f>
        <v>0</v>
      </c>
      <c r="BG334" s="217">
        <f>IF(N334="zákl. přenesená",J334,0)</f>
        <v>0</v>
      </c>
      <c r="BH334" s="217">
        <f>IF(N334="sníž. přenesená",J334,0)</f>
        <v>0</v>
      </c>
      <c r="BI334" s="217">
        <f>IF(N334="nulová",J334,0)</f>
        <v>0</v>
      </c>
      <c r="BJ334" s="20" t="s">
        <v>82</v>
      </c>
      <c r="BK334" s="217">
        <f>ROUND(I334*H334,2)</f>
        <v>0</v>
      </c>
      <c r="BL334" s="20" t="s">
        <v>282</v>
      </c>
      <c r="BM334" s="216" t="s">
        <v>4227</v>
      </c>
    </row>
    <row r="335" s="2" customFormat="1">
      <c r="A335" s="41"/>
      <c r="B335" s="42"/>
      <c r="C335" s="43"/>
      <c r="D335" s="218" t="s">
        <v>199</v>
      </c>
      <c r="E335" s="43"/>
      <c r="F335" s="219" t="s">
        <v>4226</v>
      </c>
      <c r="G335" s="43"/>
      <c r="H335" s="43"/>
      <c r="I335" s="220"/>
      <c r="J335" s="43"/>
      <c r="K335" s="43"/>
      <c r="L335" s="47"/>
      <c r="M335" s="221"/>
      <c r="N335" s="222"/>
      <c r="O335" s="87"/>
      <c r="P335" s="87"/>
      <c r="Q335" s="87"/>
      <c r="R335" s="87"/>
      <c r="S335" s="87"/>
      <c r="T335" s="88"/>
      <c r="U335" s="41"/>
      <c r="V335" s="41"/>
      <c r="W335" s="41"/>
      <c r="X335" s="41"/>
      <c r="Y335" s="41"/>
      <c r="Z335" s="41"/>
      <c r="AA335" s="41"/>
      <c r="AB335" s="41"/>
      <c r="AC335" s="41"/>
      <c r="AD335" s="41"/>
      <c r="AE335" s="41"/>
      <c r="AT335" s="20" t="s">
        <v>199</v>
      </c>
      <c r="AU335" s="20" t="s">
        <v>84</v>
      </c>
    </row>
    <row r="336" s="16" customFormat="1">
      <c r="A336" s="16"/>
      <c r="B336" s="275"/>
      <c r="C336" s="276"/>
      <c r="D336" s="218" t="s">
        <v>1390</v>
      </c>
      <c r="E336" s="277" t="s">
        <v>19</v>
      </c>
      <c r="F336" s="278" t="s">
        <v>4228</v>
      </c>
      <c r="G336" s="276"/>
      <c r="H336" s="277" t="s">
        <v>19</v>
      </c>
      <c r="I336" s="279"/>
      <c r="J336" s="276"/>
      <c r="K336" s="276"/>
      <c r="L336" s="280"/>
      <c r="M336" s="281"/>
      <c r="N336" s="282"/>
      <c r="O336" s="282"/>
      <c r="P336" s="282"/>
      <c r="Q336" s="282"/>
      <c r="R336" s="282"/>
      <c r="S336" s="282"/>
      <c r="T336" s="283"/>
      <c r="U336" s="16"/>
      <c r="V336" s="16"/>
      <c r="W336" s="16"/>
      <c r="X336" s="16"/>
      <c r="Y336" s="16"/>
      <c r="Z336" s="16"/>
      <c r="AA336" s="16"/>
      <c r="AB336" s="16"/>
      <c r="AC336" s="16"/>
      <c r="AD336" s="16"/>
      <c r="AE336" s="16"/>
      <c r="AT336" s="284" t="s">
        <v>1390</v>
      </c>
      <c r="AU336" s="284" t="s">
        <v>84</v>
      </c>
      <c r="AV336" s="16" t="s">
        <v>82</v>
      </c>
      <c r="AW336" s="16" t="s">
        <v>35</v>
      </c>
      <c r="AX336" s="16" t="s">
        <v>74</v>
      </c>
      <c r="AY336" s="284" t="s">
        <v>192</v>
      </c>
    </row>
    <row r="337" s="14" customFormat="1">
      <c r="A337" s="14"/>
      <c r="B337" s="253"/>
      <c r="C337" s="254"/>
      <c r="D337" s="218" t="s">
        <v>1390</v>
      </c>
      <c r="E337" s="255" t="s">
        <v>19</v>
      </c>
      <c r="F337" s="256" t="s">
        <v>282</v>
      </c>
      <c r="G337" s="254"/>
      <c r="H337" s="257">
        <v>16</v>
      </c>
      <c r="I337" s="258"/>
      <c r="J337" s="254"/>
      <c r="K337" s="254"/>
      <c r="L337" s="259"/>
      <c r="M337" s="260"/>
      <c r="N337" s="261"/>
      <c r="O337" s="261"/>
      <c r="P337" s="261"/>
      <c r="Q337" s="261"/>
      <c r="R337" s="261"/>
      <c r="S337" s="261"/>
      <c r="T337" s="262"/>
      <c r="U337" s="14"/>
      <c r="V337" s="14"/>
      <c r="W337" s="14"/>
      <c r="X337" s="14"/>
      <c r="Y337" s="14"/>
      <c r="Z337" s="14"/>
      <c r="AA337" s="14"/>
      <c r="AB337" s="14"/>
      <c r="AC337" s="14"/>
      <c r="AD337" s="14"/>
      <c r="AE337" s="14"/>
      <c r="AT337" s="263" t="s">
        <v>1390</v>
      </c>
      <c r="AU337" s="263" t="s">
        <v>84</v>
      </c>
      <c r="AV337" s="14" t="s">
        <v>84</v>
      </c>
      <c r="AW337" s="14" t="s">
        <v>35</v>
      </c>
      <c r="AX337" s="14" t="s">
        <v>74</v>
      </c>
      <c r="AY337" s="263" t="s">
        <v>192</v>
      </c>
    </row>
    <row r="338" s="16" customFormat="1">
      <c r="A338" s="16"/>
      <c r="B338" s="275"/>
      <c r="C338" s="276"/>
      <c r="D338" s="218" t="s">
        <v>1390</v>
      </c>
      <c r="E338" s="277" t="s">
        <v>19</v>
      </c>
      <c r="F338" s="278" t="s">
        <v>4229</v>
      </c>
      <c r="G338" s="276"/>
      <c r="H338" s="277" t="s">
        <v>19</v>
      </c>
      <c r="I338" s="279"/>
      <c r="J338" s="276"/>
      <c r="K338" s="276"/>
      <c r="L338" s="280"/>
      <c r="M338" s="281"/>
      <c r="N338" s="282"/>
      <c r="O338" s="282"/>
      <c r="P338" s="282"/>
      <c r="Q338" s="282"/>
      <c r="R338" s="282"/>
      <c r="S338" s="282"/>
      <c r="T338" s="283"/>
      <c r="U338" s="16"/>
      <c r="V338" s="16"/>
      <c r="W338" s="16"/>
      <c r="X338" s="16"/>
      <c r="Y338" s="16"/>
      <c r="Z338" s="16"/>
      <c r="AA338" s="16"/>
      <c r="AB338" s="16"/>
      <c r="AC338" s="16"/>
      <c r="AD338" s="16"/>
      <c r="AE338" s="16"/>
      <c r="AT338" s="284" t="s">
        <v>1390</v>
      </c>
      <c r="AU338" s="284" t="s">
        <v>84</v>
      </c>
      <c r="AV338" s="16" t="s">
        <v>82</v>
      </c>
      <c r="AW338" s="16" t="s">
        <v>35</v>
      </c>
      <c r="AX338" s="16" t="s">
        <v>74</v>
      </c>
      <c r="AY338" s="284" t="s">
        <v>192</v>
      </c>
    </row>
    <row r="339" s="14" customFormat="1">
      <c r="A339" s="14"/>
      <c r="B339" s="253"/>
      <c r="C339" s="254"/>
      <c r="D339" s="218" t="s">
        <v>1390</v>
      </c>
      <c r="E339" s="255" t="s">
        <v>19</v>
      </c>
      <c r="F339" s="256" t="s">
        <v>4230</v>
      </c>
      <c r="G339" s="254"/>
      <c r="H339" s="257">
        <v>3.3999999999999999</v>
      </c>
      <c r="I339" s="258"/>
      <c r="J339" s="254"/>
      <c r="K339" s="254"/>
      <c r="L339" s="259"/>
      <c r="M339" s="260"/>
      <c r="N339" s="261"/>
      <c r="O339" s="261"/>
      <c r="P339" s="261"/>
      <c r="Q339" s="261"/>
      <c r="R339" s="261"/>
      <c r="S339" s="261"/>
      <c r="T339" s="262"/>
      <c r="U339" s="14"/>
      <c r="V339" s="14"/>
      <c r="W339" s="14"/>
      <c r="X339" s="14"/>
      <c r="Y339" s="14"/>
      <c r="Z339" s="14"/>
      <c r="AA339" s="14"/>
      <c r="AB339" s="14"/>
      <c r="AC339" s="14"/>
      <c r="AD339" s="14"/>
      <c r="AE339" s="14"/>
      <c r="AT339" s="263" t="s">
        <v>1390</v>
      </c>
      <c r="AU339" s="263" t="s">
        <v>84</v>
      </c>
      <c r="AV339" s="14" t="s">
        <v>84</v>
      </c>
      <c r="AW339" s="14" t="s">
        <v>35</v>
      </c>
      <c r="AX339" s="14" t="s">
        <v>74</v>
      </c>
      <c r="AY339" s="263" t="s">
        <v>192</v>
      </c>
    </row>
    <row r="340" s="16" customFormat="1">
      <c r="A340" s="16"/>
      <c r="B340" s="275"/>
      <c r="C340" s="276"/>
      <c r="D340" s="218" t="s">
        <v>1390</v>
      </c>
      <c r="E340" s="277" t="s">
        <v>19</v>
      </c>
      <c r="F340" s="278" t="s">
        <v>4231</v>
      </c>
      <c r="G340" s="276"/>
      <c r="H340" s="277" t="s">
        <v>19</v>
      </c>
      <c r="I340" s="279"/>
      <c r="J340" s="276"/>
      <c r="K340" s="276"/>
      <c r="L340" s="280"/>
      <c r="M340" s="281"/>
      <c r="N340" s="282"/>
      <c r="O340" s="282"/>
      <c r="P340" s="282"/>
      <c r="Q340" s="282"/>
      <c r="R340" s="282"/>
      <c r="S340" s="282"/>
      <c r="T340" s="283"/>
      <c r="U340" s="16"/>
      <c r="V340" s="16"/>
      <c r="W340" s="16"/>
      <c r="X340" s="16"/>
      <c r="Y340" s="16"/>
      <c r="Z340" s="16"/>
      <c r="AA340" s="16"/>
      <c r="AB340" s="16"/>
      <c r="AC340" s="16"/>
      <c r="AD340" s="16"/>
      <c r="AE340" s="16"/>
      <c r="AT340" s="284" t="s">
        <v>1390</v>
      </c>
      <c r="AU340" s="284" t="s">
        <v>84</v>
      </c>
      <c r="AV340" s="16" t="s">
        <v>82</v>
      </c>
      <c r="AW340" s="16" t="s">
        <v>35</v>
      </c>
      <c r="AX340" s="16" t="s">
        <v>74</v>
      </c>
      <c r="AY340" s="284" t="s">
        <v>192</v>
      </c>
    </row>
    <row r="341" s="14" customFormat="1">
      <c r="A341" s="14"/>
      <c r="B341" s="253"/>
      <c r="C341" s="254"/>
      <c r="D341" s="218" t="s">
        <v>1390</v>
      </c>
      <c r="E341" s="255" t="s">
        <v>19</v>
      </c>
      <c r="F341" s="256" t="s">
        <v>342</v>
      </c>
      <c r="G341" s="254"/>
      <c r="H341" s="257">
        <v>28</v>
      </c>
      <c r="I341" s="258"/>
      <c r="J341" s="254"/>
      <c r="K341" s="254"/>
      <c r="L341" s="259"/>
      <c r="M341" s="260"/>
      <c r="N341" s="261"/>
      <c r="O341" s="261"/>
      <c r="P341" s="261"/>
      <c r="Q341" s="261"/>
      <c r="R341" s="261"/>
      <c r="S341" s="261"/>
      <c r="T341" s="262"/>
      <c r="U341" s="14"/>
      <c r="V341" s="14"/>
      <c r="W341" s="14"/>
      <c r="X341" s="14"/>
      <c r="Y341" s="14"/>
      <c r="Z341" s="14"/>
      <c r="AA341" s="14"/>
      <c r="AB341" s="14"/>
      <c r="AC341" s="14"/>
      <c r="AD341" s="14"/>
      <c r="AE341" s="14"/>
      <c r="AT341" s="263" t="s">
        <v>1390</v>
      </c>
      <c r="AU341" s="263" t="s">
        <v>84</v>
      </c>
      <c r="AV341" s="14" t="s">
        <v>84</v>
      </c>
      <c r="AW341" s="14" t="s">
        <v>35</v>
      </c>
      <c r="AX341" s="14" t="s">
        <v>74</v>
      </c>
      <c r="AY341" s="263" t="s">
        <v>192</v>
      </c>
    </row>
    <row r="342" s="16" customFormat="1">
      <c r="A342" s="16"/>
      <c r="B342" s="275"/>
      <c r="C342" s="276"/>
      <c r="D342" s="218" t="s">
        <v>1390</v>
      </c>
      <c r="E342" s="277" t="s">
        <v>19</v>
      </c>
      <c r="F342" s="278" t="s">
        <v>4232</v>
      </c>
      <c r="G342" s="276"/>
      <c r="H342" s="277" t="s">
        <v>19</v>
      </c>
      <c r="I342" s="279"/>
      <c r="J342" s="276"/>
      <c r="K342" s="276"/>
      <c r="L342" s="280"/>
      <c r="M342" s="281"/>
      <c r="N342" s="282"/>
      <c r="O342" s="282"/>
      <c r="P342" s="282"/>
      <c r="Q342" s="282"/>
      <c r="R342" s="282"/>
      <c r="S342" s="282"/>
      <c r="T342" s="283"/>
      <c r="U342" s="16"/>
      <c r="V342" s="16"/>
      <c r="W342" s="16"/>
      <c r="X342" s="16"/>
      <c r="Y342" s="16"/>
      <c r="Z342" s="16"/>
      <c r="AA342" s="16"/>
      <c r="AB342" s="16"/>
      <c r="AC342" s="16"/>
      <c r="AD342" s="16"/>
      <c r="AE342" s="16"/>
      <c r="AT342" s="284" t="s">
        <v>1390</v>
      </c>
      <c r="AU342" s="284" t="s">
        <v>84</v>
      </c>
      <c r="AV342" s="16" t="s">
        <v>82</v>
      </c>
      <c r="AW342" s="16" t="s">
        <v>35</v>
      </c>
      <c r="AX342" s="16" t="s">
        <v>74</v>
      </c>
      <c r="AY342" s="284" t="s">
        <v>192</v>
      </c>
    </row>
    <row r="343" s="14" customFormat="1">
      <c r="A343" s="14"/>
      <c r="B343" s="253"/>
      <c r="C343" s="254"/>
      <c r="D343" s="218" t="s">
        <v>1390</v>
      </c>
      <c r="E343" s="255" t="s">
        <v>19</v>
      </c>
      <c r="F343" s="256" t="s">
        <v>4233</v>
      </c>
      <c r="G343" s="254"/>
      <c r="H343" s="257">
        <v>17</v>
      </c>
      <c r="I343" s="258"/>
      <c r="J343" s="254"/>
      <c r="K343" s="254"/>
      <c r="L343" s="259"/>
      <c r="M343" s="260"/>
      <c r="N343" s="261"/>
      <c r="O343" s="261"/>
      <c r="P343" s="261"/>
      <c r="Q343" s="261"/>
      <c r="R343" s="261"/>
      <c r="S343" s="261"/>
      <c r="T343" s="262"/>
      <c r="U343" s="14"/>
      <c r="V343" s="14"/>
      <c r="W343" s="14"/>
      <c r="X343" s="14"/>
      <c r="Y343" s="14"/>
      <c r="Z343" s="14"/>
      <c r="AA343" s="14"/>
      <c r="AB343" s="14"/>
      <c r="AC343" s="14"/>
      <c r="AD343" s="14"/>
      <c r="AE343" s="14"/>
      <c r="AT343" s="263" t="s">
        <v>1390</v>
      </c>
      <c r="AU343" s="263" t="s">
        <v>84</v>
      </c>
      <c r="AV343" s="14" t="s">
        <v>84</v>
      </c>
      <c r="AW343" s="14" t="s">
        <v>35</v>
      </c>
      <c r="AX343" s="14" t="s">
        <v>74</v>
      </c>
      <c r="AY343" s="263" t="s">
        <v>192</v>
      </c>
    </row>
    <row r="344" s="16" customFormat="1">
      <c r="A344" s="16"/>
      <c r="B344" s="275"/>
      <c r="C344" s="276"/>
      <c r="D344" s="218" t="s">
        <v>1390</v>
      </c>
      <c r="E344" s="277" t="s">
        <v>19</v>
      </c>
      <c r="F344" s="278" t="s">
        <v>4234</v>
      </c>
      <c r="G344" s="276"/>
      <c r="H344" s="277" t="s">
        <v>19</v>
      </c>
      <c r="I344" s="279"/>
      <c r="J344" s="276"/>
      <c r="K344" s="276"/>
      <c r="L344" s="280"/>
      <c r="M344" s="281"/>
      <c r="N344" s="282"/>
      <c r="O344" s="282"/>
      <c r="P344" s="282"/>
      <c r="Q344" s="282"/>
      <c r="R344" s="282"/>
      <c r="S344" s="282"/>
      <c r="T344" s="283"/>
      <c r="U344" s="16"/>
      <c r="V344" s="16"/>
      <c r="W344" s="16"/>
      <c r="X344" s="16"/>
      <c r="Y344" s="16"/>
      <c r="Z344" s="16"/>
      <c r="AA344" s="16"/>
      <c r="AB344" s="16"/>
      <c r="AC344" s="16"/>
      <c r="AD344" s="16"/>
      <c r="AE344" s="16"/>
      <c r="AT344" s="284" t="s">
        <v>1390</v>
      </c>
      <c r="AU344" s="284" t="s">
        <v>84</v>
      </c>
      <c r="AV344" s="16" t="s">
        <v>82</v>
      </c>
      <c r="AW344" s="16" t="s">
        <v>35</v>
      </c>
      <c r="AX344" s="16" t="s">
        <v>74</v>
      </c>
      <c r="AY344" s="284" t="s">
        <v>192</v>
      </c>
    </row>
    <row r="345" s="14" customFormat="1">
      <c r="A345" s="14"/>
      <c r="B345" s="253"/>
      <c r="C345" s="254"/>
      <c r="D345" s="218" t="s">
        <v>1390</v>
      </c>
      <c r="E345" s="255" t="s">
        <v>19</v>
      </c>
      <c r="F345" s="256" t="s">
        <v>4210</v>
      </c>
      <c r="G345" s="254"/>
      <c r="H345" s="257">
        <v>5.7000000000000002</v>
      </c>
      <c r="I345" s="258"/>
      <c r="J345" s="254"/>
      <c r="K345" s="254"/>
      <c r="L345" s="259"/>
      <c r="M345" s="260"/>
      <c r="N345" s="261"/>
      <c r="O345" s="261"/>
      <c r="P345" s="261"/>
      <c r="Q345" s="261"/>
      <c r="R345" s="261"/>
      <c r="S345" s="261"/>
      <c r="T345" s="262"/>
      <c r="U345" s="14"/>
      <c r="V345" s="14"/>
      <c r="W345" s="14"/>
      <c r="X345" s="14"/>
      <c r="Y345" s="14"/>
      <c r="Z345" s="14"/>
      <c r="AA345" s="14"/>
      <c r="AB345" s="14"/>
      <c r="AC345" s="14"/>
      <c r="AD345" s="14"/>
      <c r="AE345" s="14"/>
      <c r="AT345" s="263" t="s">
        <v>1390</v>
      </c>
      <c r="AU345" s="263" t="s">
        <v>84</v>
      </c>
      <c r="AV345" s="14" t="s">
        <v>84</v>
      </c>
      <c r="AW345" s="14" t="s">
        <v>35</v>
      </c>
      <c r="AX345" s="14" t="s">
        <v>74</v>
      </c>
      <c r="AY345" s="263" t="s">
        <v>192</v>
      </c>
    </row>
    <row r="346" s="16" customFormat="1">
      <c r="A346" s="16"/>
      <c r="B346" s="275"/>
      <c r="C346" s="276"/>
      <c r="D346" s="218" t="s">
        <v>1390</v>
      </c>
      <c r="E346" s="277" t="s">
        <v>19</v>
      </c>
      <c r="F346" s="278" t="s">
        <v>4235</v>
      </c>
      <c r="G346" s="276"/>
      <c r="H346" s="277" t="s">
        <v>19</v>
      </c>
      <c r="I346" s="279"/>
      <c r="J346" s="276"/>
      <c r="K346" s="276"/>
      <c r="L346" s="280"/>
      <c r="M346" s="281"/>
      <c r="N346" s="282"/>
      <c r="O346" s="282"/>
      <c r="P346" s="282"/>
      <c r="Q346" s="282"/>
      <c r="R346" s="282"/>
      <c r="S346" s="282"/>
      <c r="T346" s="283"/>
      <c r="U346" s="16"/>
      <c r="V346" s="16"/>
      <c r="W346" s="16"/>
      <c r="X346" s="16"/>
      <c r="Y346" s="16"/>
      <c r="Z346" s="16"/>
      <c r="AA346" s="16"/>
      <c r="AB346" s="16"/>
      <c r="AC346" s="16"/>
      <c r="AD346" s="16"/>
      <c r="AE346" s="16"/>
      <c r="AT346" s="284" t="s">
        <v>1390</v>
      </c>
      <c r="AU346" s="284" t="s">
        <v>84</v>
      </c>
      <c r="AV346" s="16" t="s">
        <v>82</v>
      </c>
      <c r="AW346" s="16" t="s">
        <v>35</v>
      </c>
      <c r="AX346" s="16" t="s">
        <v>74</v>
      </c>
      <c r="AY346" s="284" t="s">
        <v>192</v>
      </c>
    </row>
    <row r="347" s="14" customFormat="1">
      <c r="A347" s="14"/>
      <c r="B347" s="253"/>
      <c r="C347" s="254"/>
      <c r="D347" s="218" t="s">
        <v>1390</v>
      </c>
      <c r="E347" s="255" t="s">
        <v>19</v>
      </c>
      <c r="F347" s="256" t="s">
        <v>3297</v>
      </c>
      <c r="G347" s="254"/>
      <c r="H347" s="257">
        <v>139</v>
      </c>
      <c r="I347" s="258"/>
      <c r="J347" s="254"/>
      <c r="K347" s="254"/>
      <c r="L347" s="259"/>
      <c r="M347" s="260"/>
      <c r="N347" s="261"/>
      <c r="O347" s="261"/>
      <c r="P347" s="261"/>
      <c r="Q347" s="261"/>
      <c r="R347" s="261"/>
      <c r="S347" s="261"/>
      <c r="T347" s="262"/>
      <c r="U347" s="14"/>
      <c r="V347" s="14"/>
      <c r="W347" s="14"/>
      <c r="X347" s="14"/>
      <c r="Y347" s="14"/>
      <c r="Z347" s="14"/>
      <c r="AA347" s="14"/>
      <c r="AB347" s="14"/>
      <c r="AC347" s="14"/>
      <c r="AD347" s="14"/>
      <c r="AE347" s="14"/>
      <c r="AT347" s="263" t="s">
        <v>1390</v>
      </c>
      <c r="AU347" s="263" t="s">
        <v>84</v>
      </c>
      <c r="AV347" s="14" t="s">
        <v>84</v>
      </c>
      <c r="AW347" s="14" t="s">
        <v>35</v>
      </c>
      <c r="AX347" s="14" t="s">
        <v>74</v>
      </c>
      <c r="AY347" s="263" t="s">
        <v>192</v>
      </c>
    </row>
    <row r="348" s="16" customFormat="1">
      <c r="A348" s="16"/>
      <c r="B348" s="275"/>
      <c r="C348" s="276"/>
      <c r="D348" s="218" t="s">
        <v>1390</v>
      </c>
      <c r="E348" s="277" t="s">
        <v>19</v>
      </c>
      <c r="F348" s="278" t="s">
        <v>4236</v>
      </c>
      <c r="G348" s="276"/>
      <c r="H348" s="277" t="s">
        <v>19</v>
      </c>
      <c r="I348" s="279"/>
      <c r="J348" s="276"/>
      <c r="K348" s="276"/>
      <c r="L348" s="280"/>
      <c r="M348" s="281"/>
      <c r="N348" s="282"/>
      <c r="O348" s="282"/>
      <c r="P348" s="282"/>
      <c r="Q348" s="282"/>
      <c r="R348" s="282"/>
      <c r="S348" s="282"/>
      <c r="T348" s="283"/>
      <c r="U348" s="16"/>
      <c r="V348" s="16"/>
      <c r="W348" s="16"/>
      <c r="X348" s="16"/>
      <c r="Y348" s="16"/>
      <c r="Z348" s="16"/>
      <c r="AA348" s="16"/>
      <c r="AB348" s="16"/>
      <c r="AC348" s="16"/>
      <c r="AD348" s="16"/>
      <c r="AE348" s="16"/>
      <c r="AT348" s="284" t="s">
        <v>1390</v>
      </c>
      <c r="AU348" s="284" t="s">
        <v>84</v>
      </c>
      <c r="AV348" s="16" t="s">
        <v>82</v>
      </c>
      <c r="AW348" s="16" t="s">
        <v>35</v>
      </c>
      <c r="AX348" s="16" t="s">
        <v>74</v>
      </c>
      <c r="AY348" s="284" t="s">
        <v>192</v>
      </c>
    </row>
    <row r="349" s="14" customFormat="1">
      <c r="A349" s="14"/>
      <c r="B349" s="253"/>
      <c r="C349" s="254"/>
      <c r="D349" s="218" t="s">
        <v>1390</v>
      </c>
      <c r="E349" s="255" t="s">
        <v>19</v>
      </c>
      <c r="F349" s="256" t="s">
        <v>4210</v>
      </c>
      <c r="G349" s="254"/>
      <c r="H349" s="257">
        <v>5.7000000000000002</v>
      </c>
      <c r="I349" s="258"/>
      <c r="J349" s="254"/>
      <c r="K349" s="254"/>
      <c r="L349" s="259"/>
      <c r="M349" s="260"/>
      <c r="N349" s="261"/>
      <c r="O349" s="261"/>
      <c r="P349" s="261"/>
      <c r="Q349" s="261"/>
      <c r="R349" s="261"/>
      <c r="S349" s="261"/>
      <c r="T349" s="262"/>
      <c r="U349" s="14"/>
      <c r="V349" s="14"/>
      <c r="W349" s="14"/>
      <c r="X349" s="14"/>
      <c r="Y349" s="14"/>
      <c r="Z349" s="14"/>
      <c r="AA349" s="14"/>
      <c r="AB349" s="14"/>
      <c r="AC349" s="14"/>
      <c r="AD349" s="14"/>
      <c r="AE349" s="14"/>
      <c r="AT349" s="263" t="s">
        <v>1390</v>
      </c>
      <c r="AU349" s="263" t="s">
        <v>84</v>
      </c>
      <c r="AV349" s="14" t="s">
        <v>84</v>
      </c>
      <c r="AW349" s="14" t="s">
        <v>35</v>
      </c>
      <c r="AX349" s="14" t="s">
        <v>74</v>
      </c>
      <c r="AY349" s="263" t="s">
        <v>192</v>
      </c>
    </row>
    <row r="350" s="16" customFormat="1">
      <c r="A350" s="16"/>
      <c r="B350" s="275"/>
      <c r="C350" s="276"/>
      <c r="D350" s="218" t="s">
        <v>1390</v>
      </c>
      <c r="E350" s="277" t="s">
        <v>19</v>
      </c>
      <c r="F350" s="278" t="s">
        <v>4237</v>
      </c>
      <c r="G350" s="276"/>
      <c r="H350" s="277" t="s">
        <v>19</v>
      </c>
      <c r="I350" s="279"/>
      <c r="J350" s="276"/>
      <c r="K350" s="276"/>
      <c r="L350" s="280"/>
      <c r="M350" s="281"/>
      <c r="N350" s="282"/>
      <c r="O350" s="282"/>
      <c r="P350" s="282"/>
      <c r="Q350" s="282"/>
      <c r="R350" s="282"/>
      <c r="S350" s="282"/>
      <c r="T350" s="283"/>
      <c r="U350" s="16"/>
      <c r="V350" s="16"/>
      <c r="W350" s="16"/>
      <c r="X350" s="16"/>
      <c r="Y350" s="16"/>
      <c r="Z350" s="16"/>
      <c r="AA350" s="16"/>
      <c r="AB350" s="16"/>
      <c r="AC350" s="16"/>
      <c r="AD350" s="16"/>
      <c r="AE350" s="16"/>
      <c r="AT350" s="284" t="s">
        <v>1390</v>
      </c>
      <c r="AU350" s="284" t="s">
        <v>84</v>
      </c>
      <c r="AV350" s="16" t="s">
        <v>82</v>
      </c>
      <c r="AW350" s="16" t="s">
        <v>35</v>
      </c>
      <c r="AX350" s="16" t="s">
        <v>74</v>
      </c>
      <c r="AY350" s="284" t="s">
        <v>192</v>
      </c>
    </row>
    <row r="351" s="14" customFormat="1">
      <c r="A351" s="14"/>
      <c r="B351" s="253"/>
      <c r="C351" s="254"/>
      <c r="D351" s="218" t="s">
        <v>1390</v>
      </c>
      <c r="E351" s="255" t="s">
        <v>19</v>
      </c>
      <c r="F351" s="256" t="s">
        <v>4238</v>
      </c>
      <c r="G351" s="254"/>
      <c r="H351" s="257">
        <v>8.5</v>
      </c>
      <c r="I351" s="258"/>
      <c r="J351" s="254"/>
      <c r="K351" s="254"/>
      <c r="L351" s="259"/>
      <c r="M351" s="260"/>
      <c r="N351" s="261"/>
      <c r="O351" s="261"/>
      <c r="P351" s="261"/>
      <c r="Q351" s="261"/>
      <c r="R351" s="261"/>
      <c r="S351" s="261"/>
      <c r="T351" s="262"/>
      <c r="U351" s="14"/>
      <c r="V351" s="14"/>
      <c r="W351" s="14"/>
      <c r="X351" s="14"/>
      <c r="Y351" s="14"/>
      <c r="Z351" s="14"/>
      <c r="AA351" s="14"/>
      <c r="AB351" s="14"/>
      <c r="AC351" s="14"/>
      <c r="AD351" s="14"/>
      <c r="AE351" s="14"/>
      <c r="AT351" s="263" t="s">
        <v>1390</v>
      </c>
      <c r="AU351" s="263" t="s">
        <v>84</v>
      </c>
      <c r="AV351" s="14" t="s">
        <v>84</v>
      </c>
      <c r="AW351" s="14" t="s">
        <v>35</v>
      </c>
      <c r="AX351" s="14" t="s">
        <v>74</v>
      </c>
      <c r="AY351" s="263" t="s">
        <v>192</v>
      </c>
    </row>
    <row r="352" s="16" customFormat="1">
      <c r="A352" s="16"/>
      <c r="B352" s="275"/>
      <c r="C352" s="276"/>
      <c r="D352" s="218" t="s">
        <v>1390</v>
      </c>
      <c r="E352" s="277" t="s">
        <v>19</v>
      </c>
      <c r="F352" s="278" t="s">
        <v>4239</v>
      </c>
      <c r="G352" s="276"/>
      <c r="H352" s="277" t="s">
        <v>19</v>
      </c>
      <c r="I352" s="279"/>
      <c r="J352" s="276"/>
      <c r="K352" s="276"/>
      <c r="L352" s="280"/>
      <c r="M352" s="281"/>
      <c r="N352" s="282"/>
      <c r="O352" s="282"/>
      <c r="P352" s="282"/>
      <c r="Q352" s="282"/>
      <c r="R352" s="282"/>
      <c r="S352" s="282"/>
      <c r="T352" s="283"/>
      <c r="U352" s="16"/>
      <c r="V352" s="16"/>
      <c r="W352" s="16"/>
      <c r="X352" s="16"/>
      <c r="Y352" s="16"/>
      <c r="Z352" s="16"/>
      <c r="AA352" s="16"/>
      <c r="AB352" s="16"/>
      <c r="AC352" s="16"/>
      <c r="AD352" s="16"/>
      <c r="AE352" s="16"/>
      <c r="AT352" s="284" t="s">
        <v>1390</v>
      </c>
      <c r="AU352" s="284" t="s">
        <v>84</v>
      </c>
      <c r="AV352" s="16" t="s">
        <v>82</v>
      </c>
      <c r="AW352" s="16" t="s">
        <v>35</v>
      </c>
      <c r="AX352" s="16" t="s">
        <v>74</v>
      </c>
      <c r="AY352" s="284" t="s">
        <v>192</v>
      </c>
    </row>
    <row r="353" s="14" customFormat="1">
      <c r="A353" s="14"/>
      <c r="B353" s="253"/>
      <c r="C353" s="254"/>
      <c r="D353" s="218" t="s">
        <v>1390</v>
      </c>
      <c r="E353" s="255" t="s">
        <v>19</v>
      </c>
      <c r="F353" s="256" t="s">
        <v>4240</v>
      </c>
      <c r="G353" s="254"/>
      <c r="H353" s="257">
        <v>4</v>
      </c>
      <c r="I353" s="258"/>
      <c r="J353" s="254"/>
      <c r="K353" s="254"/>
      <c r="L353" s="259"/>
      <c r="M353" s="260"/>
      <c r="N353" s="261"/>
      <c r="O353" s="261"/>
      <c r="P353" s="261"/>
      <c r="Q353" s="261"/>
      <c r="R353" s="261"/>
      <c r="S353" s="261"/>
      <c r="T353" s="262"/>
      <c r="U353" s="14"/>
      <c r="V353" s="14"/>
      <c r="W353" s="14"/>
      <c r="X353" s="14"/>
      <c r="Y353" s="14"/>
      <c r="Z353" s="14"/>
      <c r="AA353" s="14"/>
      <c r="AB353" s="14"/>
      <c r="AC353" s="14"/>
      <c r="AD353" s="14"/>
      <c r="AE353" s="14"/>
      <c r="AT353" s="263" t="s">
        <v>1390</v>
      </c>
      <c r="AU353" s="263" t="s">
        <v>84</v>
      </c>
      <c r="AV353" s="14" t="s">
        <v>84</v>
      </c>
      <c r="AW353" s="14" t="s">
        <v>35</v>
      </c>
      <c r="AX353" s="14" t="s">
        <v>74</v>
      </c>
      <c r="AY353" s="263" t="s">
        <v>192</v>
      </c>
    </row>
    <row r="354" s="15" customFormat="1">
      <c r="A354" s="15"/>
      <c r="B354" s="264"/>
      <c r="C354" s="265"/>
      <c r="D354" s="218" t="s">
        <v>1390</v>
      </c>
      <c r="E354" s="266" t="s">
        <v>19</v>
      </c>
      <c r="F354" s="267" t="s">
        <v>1392</v>
      </c>
      <c r="G354" s="265"/>
      <c r="H354" s="268">
        <v>227.30000000000001</v>
      </c>
      <c r="I354" s="269"/>
      <c r="J354" s="265"/>
      <c r="K354" s="265"/>
      <c r="L354" s="270"/>
      <c r="M354" s="271"/>
      <c r="N354" s="272"/>
      <c r="O354" s="272"/>
      <c r="P354" s="272"/>
      <c r="Q354" s="272"/>
      <c r="R354" s="272"/>
      <c r="S354" s="272"/>
      <c r="T354" s="273"/>
      <c r="U354" s="15"/>
      <c r="V354" s="15"/>
      <c r="W354" s="15"/>
      <c r="X354" s="15"/>
      <c r="Y354" s="15"/>
      <c r="Z354" s="15"/>
      <c r="AA354" s="15"/>
      <c r="AB354" s="15"/>
      <c r="AC354" s="15"/>
      <c r="AD354" s="15"/>
      <c r="AE354" s="15"/>
      <c r="AT354" s="274" t="s">
        <v>1390</v>
      </c>
      <c r="AU354" s="274" t="s">
        <v>84</v>
      </c>
      <c r="AV354" s="15" t="s">
        <v>197</v>
      </c>
      <c r="AW354" s="15" t="s">
        <v>35</v>
      </c>
      <c r="AX354" s="15" t="s">
        <v>82</v>
      </c>
      <c r="AY354" s="274" t="s">
        <v>192</v>
      </c>
    </row>
    <row r="355" s="2" customFormat="1" ht="24.15" customHeight="1">
      <c r="A355" s="41"/>
      <c r="B355" s="42"/>
      <c r="C355" s="205" t="s">
        <v>520</v>
      </c>
      <c r="D355" s="205" t="s">
        <v>193</v>
      </c>
      <c r="E355" s="206" t="s">
        <v>4241</v>
      </c>
      <c r="F355" s="207" t="s">
        <v>4242</v>
      </c>
      <c r="G355" s="208" t="s">
        <v>1412</v>
      </c>
      <c r="H355" s="209">
        <v>1.6499999999999999</v>
      </c>
      <c r="I355" s="210"/>
      <c r="J355" s="211">
        <f>ROUND(I355*H355,2)</f>
        <v>0</v>
      </c>
      <c r="K355" s="207" t="s">
        <v>19</v>
      </c>
      <c r="L355" s="47"/>
      <c r="M355" s="212" t="s">
        <v>19</v>
      </c>
      <c r="N355" s="213" t="s">
        <v>45</v>
      </c>
      <c r="O355" s="87"/>
      <c r="P355" s="214">
        <f>O355*H355</f>
        <v>0</v>
      </c>
      <c r="Q355" s="214">
        <v>0</v>
      </c>
      <c r="R355" s="214">
        <f>Q355*H355</f>
        <v>0</v>
      </c>
      <c r="S355" s="214">
        <v>0</v>
      </c>
      <c r="T355" s="215">
        <f>S355*H355</f>
        <v>0</v>
      </c>
      <c r="U355" s="41"/>
      <c r="V355" s="41"/>
      <c r="W355" s="41"/>
      <c r="X355" s="41"/>
      <c r="Y355" s="41"/>
      <c r="Z355" s="41"/>
      <c r="AA355" s="41"/>
      <c r="AB355" s="41"/>
      <c r="AC355" s="41"/>
      <c r="AD355" s="41"/>
      <c r="AE355" s="41"/>
      <c r="AR355" s="216" t="s">
        <v>282</v>
      </c>
      <c r="AT355" s="216" t="s">
        <v>193</v>
      </c>
      <c r="AU355" s="216" t="s">
        <v>84</v>
      </c>
      <c r="AY355" s="20" t="s">
        <v>192</v>
      </c>
      <c r="BE355" s="217">
        <f>IF(N355="základní",J355,0)</f>
        <v>0</v>
      </c>
      <c r="BF355" s="217">
        <f>IF(N355="snížená",J355,0)</f>
        <v>0</v>
      </c>
      <c r="BG355" s="217">
        <f>IF(N355="zákl. přenesená",J355,0)</f>
        <v>0</v>
      </c>
      <c r="BH355" s="217">
        <f>IF(N355="sníž. přenesená",J355,0)</f>
        <v>0</v>
      </c>
      <c r="BI355" s="217">
        <f>IF(N355="nulová",J355,0)</f>
        <v>0</v>
      </c>
      <c r="BJ355" s="20" t="s">
        <v>82</v>
      </c>
      <c r="BK355" s="217">
        <f>ROUND(I355*H355,2)</f>
        <v>0</v>
      </c>
      <c r="BL355" s="20" t="s">
        <v>282</v>
      </c>
      <c r="BM355" s="216" t="s">
        <v>4243</v>
      </c>
    </row>
    <row r="356" s="2" customFormat="1">
      <c r="A356" s="41"/>
      <c r="B356" s="42"/>
      <c r="C356" s="43"/>
      <c r="D356" s="218" t="s">
        <v>199</v>
      </c>
      <c r="E356" s="43"/>
      <c r="F356" s="219" t="s">
        <v>4242</v>
      </c>
      <c r="G356" s="43"/>
      <c r="H356" s="43"/>
      <c r="I356" s="220"/>
      <c r="J356" s="43"/>
      <c r="K356" s="43"/>
      <c r="L356" s="47"/>
      <c r="M356" s="221"/>
      <c r="N356" s="222"/>
      <c r="O356" s="87"/>
      <c r="P356" s="87"/>
      <c r="Q356" s="87"/>
      <c r="R356" s="87"/>
      <c r="S356" s="87"/>
      <c r="T356" s="88"/>
      <c r="U356" s="41"/>
      <c r="V356" s="41"/>
      <c r="W356" s="41"/>
      <c r="X356" s="41"/>
      <c r="Y356" s="41"/>
      <c r="Z356" s="41"/>
      <c r="AA356" s="41"/>
      <c r="AB356" s="41"/>
      <c r="AC356" s="41"/>
      <c r="AD356" s="41"/>
      <c r="AE356" s="41"/>
      <c r="AT356" s="20" t="s">
        <v>199</v>
      </c>
      <c r="AU356" s="20" t="s">
        <v>84</v>
      </c>
    </row>
    <row r="357" s="16" customFormat="1">
      <c r="A357" s="16"/>
      <c r="B357" s="275"/>
      <c r="C357" s="276"/>
      <c r="D357" s="218" t="s">
        <v>1390</v>
      </c>
      <c r="E357" s="277" t="s">
        <v>19</v>
      </c>
      <c r="F357" s="278" t="s">
        <v>4244</v>
      </c>
      <c r="G357" s="276"/>
      <c r="H357" s="277" t="s">
        <v>19</v>
      </c>
      <c r="I357" s="279"/>
      <c r="J357" s="276"/>
      <c r="K357" s="276"/>
      <c r="L357" s="280"/>
      <c r="M357" s="281"/>
      <c r="N357" s="282"/>
      <c r="O357" s="282"/>
      <c r="P357" s="282"/>
      <c r="Q357" s="282"/>
      <c r="R357" s="282"/>
      <c r="S357" s="282"/>
      <c r="T357" s="283"/>
      <c r="U357" s="16"/>
      <c r="V357" s="16"/>
      <c r="W357" s="16"/>
      <c r="X357" s="16"/>
      <c r="Y357" s="16"/>
      <c r="Z357" s="16"/>
      <c r="AA357" s="16"/>
      <c r="AB357" s="16"/>
      <c r="AC357" s="16"/>
      <c r="AD357" s="16"/>
      <c r="AE357" s="16"/>
      <c r="AT357" s="284" t="s">
        <v>1390</v>
      </c>
      <c r="AU357" s="284" t="s">
        <v>84</v>
      </c>
      <c r="AV357" s="16" t="s">
        <v>82</v>
      </c>
      <c r="AW357" s="16" t="s">
        <v>35</v>
      </c>
      <c r="AX357" s="16" t="s">
        <v>74</v>
      </c>
      <c r="AY357" s="284" t="s">
        <v>192</v>
      </c>
    </row>
    <row r="358" s="14" customFormat="1">
      <c r="A358" s="14"/>
      <c r="B358" s="253"/>
      <c r="C358" s="254"/>
      <c r="D358" s="218" t="s">
        <v>1390</v>
      </c>
      <c r="E358" s="255" t="s">
        <v>19</v>
      </c>
      <c r="F358" s="256" t="s">
        <v>4245</v>
      </c>
      <c r="G358" s="254"/>
      <c r="H358" s="257">
        <v>1.3999999999999999</v>
      </c>
      <c r="I358" s="258"/>
      <c r="J358" s="254"/>
      <c r="K358" s="254"/>
      <c r="L358" s="259"/>
      <c r="M358" s="260"/>
      <c r="N358" s="261"/>
      <c r="O358" s="261"/>
      <c r="P358" s="261"/>
      <c r="Q358" s="261"/>
      <c r="R358" s="261"/>
      <c r="S358" s="261"/>
      <c r="T358" s="262"/>
      <c r="U358" s="14"/>
      <c r="V358" s="14"/>
      <c r="W358" s="14"/>
      <c r="X358" s="14"/>
      <c r="Y358" s="14"/>
      <c r="Z358" s="14"/>
      <c r="AA358" s="14"/>
      <c r="AB358" s="14"/>
      <c r="AC358" s="14"/>
      <c r="AD358" s="14"/>
      <c r="AE358" s="14"/>
      <c r="AT358" s="263" t="s">
        <v>1390</v>
      </c>
      <c r="AU358" s="263" t="s">
        <v>84</v>
      </c>
      <c r="AV358" s="14" t="s">
        <v>84</v>
      </c>
      <c r="AW358" s="14" t="s">
        <v>35</v>
      </c>
      <c r="AX358" s="14" t="s">
        <v>74</v>
      </c>
      <c r="AY358" s="263" t="s">
        <v>192</v>
      </c>
    </row>
    <row r="359" s="16" customFormat="1">
      <c r="A359" s="16"/>
      <c r="B359" s="275"/>
      <c r="C359" s="276"/>
      <c r="D359" s="218" t="s">
        <v>1390</v>
      </c>
      <c r="E359" s="277" t="s">
        <v>19</v>
      </c>
      <c r="F359" s="278" t="s">
        <v>4246</v>
      </c>
      <c r="G359" s="276"/>
      <c r="H359" s="277" t="s">
        <v>19</v>
      </c>
      <c r="I359" s="279"/>
      <c r="J359" s="276"/>
      <c r="K359" s="276"/>
      <c r="L359" s="280"/>
      <c r="M359" s="281"/>
      <c r="N359" s="282"/>
      <c r="O359" s="282"/>
      <c r="P359" s="282"/>
      <c r="Q359" s="282"/>
      <c r="R359" s="282"/>
      <c r="S359" s="282"/>
      <c r="T359" s="283"/>
      <c r="U359" s="16"/>
      <c r="V359" s="16"/>
      <c r="W359" s="16"/>
      <c r="X359" s="16"/>
      <c r="Y359" s="16"/>
      <c r="Z359" s="16"/>
      <c r="AA359" s="16"/>
      <c r="AB359" s="16"/>
      <c r="AC359" s="16"/>
      <c r="AD359" s="16"/>
      <c r="AE359" s="16"/>
      <c r="AT359" s="284" t="s">
        <v>1390</v>
      </c>
      <c r="AU359" s="284" t="s">
        <v>84</v>
      </c>
      <c r="AV359" s="16" t="s">
        <v>82</v>
      </c>
      <c r="AW359" s="16" t="s">
        <v>35</v>
      </c>
      <c r="AX359" s="16" t="s">
        <v>74</v>
      </c>
      <c r="AY359" s="284" t="s">
        <v>192</v>
      </c>
    </row>
    <row r="360" s="14" customFormat="1">
      <c r="A360" s="14"/>
      <c r="B360" s="253"/>
      <c r="C360" s="254"/>
      <c r="D360" s="218" t="s">
        <v>1390</v>
      </c>
      <c r="E360" s="255" t="s">
        <v>19</v>
      </c>
      <c r="F360" s="256" t="s">
        <v>4247</v>
      </c>
      <c r="G360" s="254"/>
      <c r="H360" s="257">
        <v>0.10000000000000001</v>
      </c>
      <c r="I360" s="258"/>
      <c r="J360" s="254"/>
      <c r="K360" s="254"/>
      <c r="L360" s="259"/>
      <c r="M360" s="260"/>
      <c r="N360" s="261"/>
      <c r="O360" s="261"/>
      <c r="P360" s="261"/>
      <c r="Q360" s="261"/>
      <c r="R360" s="261"/>
      <c r="S360" s="261"/>
      <c r="T360" s="262"/>
      <c r="U360" s="14"/>
      <c r="V360" s="14"/>
      <c r="W360" s="14"/>
      <c r="X360" s="14"/>
      <c r="Y360" s="14"/>
      <c r="Z360" s="14"/>
      <c r="AA360" s="14"/>
      <c r="AB360" s="14"/>
      <c r="AC360" s="14"/>
      <c r="AD360" s="14"/>
      <c r="AE360" s="14"/>
      <c r="AT360" s="263" t="s">
        <v>1390</v>
      </c>
      <c r="AU360" s="263" t="s">
        <v>84</v>
      </c>
      <c r="AV360" s="14" t="s">
        <v>84</v>
      </c>
      <c r="AW360" s="14" t="s">
        <v>35</v>
      </c>
      <c r="AX360" s="14" t="s">
        <v>74</v>
      </c>
      <c r="AY360" s="263" t="s">
        <v>192</v>
      </c>
    </row>
    <row r="361" s="16" customFormat="1">
      <c r="A361" s="16"/>
      <c r="B361" s="275"/>
      <c r="C361" s="276"/>
      <c r="D361" s="218" t="s">
        <v>1390</v>
      </c>
      <c r="E361" s="277" t="s">
        <v>19</v>
      </c>
      <c r="F361" s="278" t="s">
        <v>4248</v>
      </c>
      <c r="G361" s="276"/>
      <c r="H361" s="277" t="s">
        <v>19</v>
      </c>
      <c r="I361" s="279"/>
      <c r="J361" s="276"/>
      <c r="K361" s="276"/>
      <c r="L361" s="280"/>
      <c r="M361" s="281"/>
      <c r="N361" s="282"/>
      <c r="O361" s="282"/>
      <c r="P361" s="282"/>
      <c r="Q361" s="282"/>
      <c r="R361" s="282"/>
      <c r="S361" s="282"/>
      <c r="T361" s="283"/>
      <c r="U361" s="16"/>
      <c r="V361" s="16"/>
      <c r="W361" s="16"/>
      <c r="X361" s="16"/>
      <c r="Y361" s="16"/>
      <c r="Z361" s="16"/>
      <c r="AA361" s="16"/>
      <c r="AB361" s="16"/>
      <c r="AC361" s="16"/>
      <c r="AD361" s="16"/>
      <c r="AE361" s="16"/>
      <c r="AT361" s="284" t="s">
        <v>1390</v>
      </c>
      <c r="AU361" s="284" t="s">
        <v>84</v>
      </c>
      <c r="AV361" s="16" t="s">
        <v>82</v>
      </c>
      <c r="AW361" s="16" t="s">
        <v>35</v>
      </c>
      <c r="AX361" s="16" t="s">
        <v>74</v>
      </c>
      <c r="AY361" s="284" t="s">
        <v>192</v>
      </c>
    </row>
    <row r="362" s="14" customFormat="1">
      <c r="A362" s="14"/>
      <c r="B362" s="253"/>
      <c r="C362" s="254"/>
      <c r="D362" s="218" t="s">
        <v>1390</v>
      </c>
      <c r="E362" s="255" t="s">
        <v>19</v>
      </c>
      <c r="F362" s="256" t="s">
        <v>4249</v>
      </c>
      <c r="G362" s="254"/>
      <c r="H362" s="257">
        <v>0.14999999999999999</v>
      </c>
      <c r="I362" s="258"/>
      <c r="J362" s="254"/>
      <c r="K362" s="254"/>
      <c r="L362" s="259"/>
      <c r="M362" s="260"/>
      <c r="N362" s="261"/>
      <c r="O362" s="261"/>
      <c r="P362" s="261"/>
      <c r="Q362" s="261"/>
      <c r="R362" s="261"/>
      <c r="S362" s="261"/>
      <c r="T362" s="262"/>
      <c r="U362" s="14"/>
      <c r="V362" s="14"/>
      <c r="W362" s="14"/>
      <c r="X362" s="14"/>
      <c r="Y362" s="14"/>
      <c r="Z362" s="14"/>
      <c r="AA362" s="14"/>
      <c r="AB362" s="14"/>
      <c r="AC362" s="14"/>
      <c r="AD362" s="14"/>
      <c r="AE362" s="14"/>
      <c r="AT362" s="263" t="s">
        <v>1390</v>
      </c>
      <c r="AU362" s="263" t="s">
        <v>84</v>
      </c>
      <c r="AV362" s="14" t="s">
        <v>84</v>
      </c>
      <c r="AW362" s="14" t="s">
        <v>35</v>
      </c>
      <c r="AX362" s="14" t="s">
        <v>74</v>
      </c>
      <c r="AY362" s="263" t="s">
        <v>192</v>
      </c>
    </row>
    <row r="363" s="15" customFormat="1">
      <c r="A363" s="15"/>
      <c r="B363" s="264"/>
      <c r="C363" s="265"/>
      <c r="D363" s="218" t="s">
        <v>1390</v>
      </c>
      <c r="E363" s="266" t="s">
        <v>19</v>
      </c>
      <c r="F363" s="267" t="s">
        <v>1392</v>
      </c>
      <c r="G363" s="265"/>
      <c r="H363" s="268">
        <v>1.6499999999999999</v>
      </c>
      <c r="I363" s="269"/>
      <c r="J363" s="265"/>
      <c r="K363" s="265"/>
      <c r="L363" s="270"/>
      <c r="M363" s="271"/>
      <c r="N363" s="272"/>
      <c r="O363" s="272"/>
      <c r="P363" s="272"/>
      <c r="Q363" s="272"/>
      <c r="R363" s="272"/>
      <c r="S363" s="272"/>
      <c r="T363" s="273"/>
      <c r="U363" s="15"/>
      <c r="V363" s="15"/>
      <c r="W363" s="15"/>
      <c r="X363" s="15"/>
      <c r="Y363" s="15"/>
      <c r="Z363" s="15"/>
      <c r="AA363" s="15"/>
      <c r="AB363" s="15"/>
      <c r="AC363" s="15"/>
      <c r="AD363" s="15"/>
      <c r="AE363" s="15"/>
      <c r="AT363" s="274" t="s">
        <v>1390</v>
      </c>
      <c r="AU363" s="274" t="s">
        <v>84</v>
      </c>
      <c r="AV363" s="15" t="s">
        <v>197</v>
      </c>
      <c r="AW363" s="15" t="s">
        <v>35</v>
      </c>
      <c r="AX363" s="15" t="s">
        <v>82</v>
      </c>
      <c r="AY363" s="274" t="s">
        <v>192</v>
      </c>
    </row>
    <row r="364" s="2" customFormat="1" ht="21.75" customHeight="1">
      <c r="A364" s="41"/>
      <c r="B364" s="42"/>
      <c r="C364" s="205" t="s">
        <v>524</v>
      </c>
      <c r="D364" s="205" t="s">
        <v>193</v>
      </c>
      <c r="E364" s="206" t="s">
        <v>4250</v>
      </c>
      <c r="F364" s="207" t="s">
        <v>4251</v>
      </c>
      <c r="G364" s="208" t="s">
        <v>1451</v>
      </c>
      <c r="H364" s="209">
        <v>232.5</v>
      </c>
      <c r="I364" s="210"/>
      <c r="J364" s="211">
        <f>ROUND(I364*H364,2)</f>
        <v>0</v>
      </c>
      <c r="K364" s="207" t="s">
        <v>19</v>
      </c>
      <c r="L364" s="47"/>
      <c r="M364" s="212" t="s">
        <v>19</v>
      </c>
      <c r="N364" s="213" t="s">
        <v>45</v>
      </c>
      <c r="O364" s="87"/>
      <c r="P364" s="214">
        <f>O364*H364</f>
        <v>0</v>
      </c>
      <c r="Q364" s="214">
        <v>0</v>
      </c>
      <c r="R364" s="214">
        <f>Q364*H364</f>
        <v>0</v>
      </c>
      <c r="S364" s="214">
        <v>0</v>
      </c>
      <c r="T364" s="215">
        <f>S364*H364</f>
        <v>0</v>
      </c>
      <c r="U364" s="41"/>
      <c r="V364" s="41"/>
      <c r="W364" s="41"/>
      <c r="X364" s="41"/>
      <c r="Y364" s="41"/>
      <c r="Z364" s="41"/>
      <c r="AA364" s="41"/>
      <c r="AB364" s="41"/>
      <c r="AC364" s="41"/>
      <c r="AD364" s="41"/>
      <c r="AE364" s="41"/>
      <c r="AR364" s="216" t="s">
        <v>282</v>
      </c>
      <c r="AT364" s="216" t="s">
        <v>193</v>
      </c>
      <c r="AU364" s="216" t="s">
        <v>84</v>
      </c>
      <c r="AY364" s="20" t="s">
        <v>192</v>
      </c>
      <c r="BE364" s="217">
        <f>IF(N364="základní",J364,0)</f>
        <v>0</v>
      </c>
      <c r="BF364" s="217">
        <f>IF(N364="snížená",J364,0)</f>
        <v>0</v>
      </c>
      <c r="BG364" s="217">
        <f>IF(N364="zákl. přenesená",J364,0)</f>
        <v>0</v>
      </c>
      <c r="BH364" s="217">
        <f>IF(N364="sníž. přenesená",J364,0)</f>
        <v>0</v>
      </c>
      <c r="BI364" s="217">
        <f>IF(N364="nulová",J364,0)</f>
        <v>0</v>
      </c>
      <c r="BJ364" s="20" t="s">
        <v>82</v>
      </c>
      <c r="BK364" s="217">
        <f>ROUND(I364*H364,2)</f>
        <v>0</v>
      </c>
      <c r="BL364" s="20" t="s">
        <v>282</v>
      </c>
      <c r="BM364" s="216" t="s">
        <v>4252</v>
      </c>
    </row>
    <row r="365" s="2" customFormat="1">
      <c r="A365" s="41"/>
      <c r="B365" s="42"/>
      <c r="C365" s="43"/>
      <c r="D365" s="218" t="s">
        <v>199</v>
      </c>
      <c r="E365" s="43"/>
      <c r="F365" s="219" t="s">
        <v>4251</v>
      </c>
      <c r="G365" s="43"/>
      <c r="H365" s="43"/>
      <c r="I365" s="220"/>
      <c r="J365" s="43"/>
      <c r="K365" s="43"/>
      <c r="L365" s="47"/>
      <c r="M365" s="221"/>
      <c r="N365" s="222"/>
      <c r="O365" s="87"/>
      <c r="P365" s="87"/>
      <c r="Q365" s="87"/>
      <c r="R365" s="87"/>
      <c r="S365" s="87"/>
      <c r="T365" s="88"/>
      <c r="U365" s="41"/>
      <c r="V365" s="41"/>
      <c r="W365" s="41"/>
      <c r="X365" s="41"/>
      <c r="Y365" s="41"/>
      <c r="Z365" s="41"/>
      <c r="AA365" s="41"/>
      <c r="AB365" s="41"/>
      <c r="AC365" s="41"/>
      <c r="AD365" s="41"/>
      <c r="AE365" s="41"/>
      <c r="AT365" s="20" t="s">
        <v>199</v>
      </c>
      <c r="AU365" s="20" t="s">
        <v>84</v>
      </c>
    </row>
    <row r="366" s="16" customFormat="1">
      <c r="A366" s="16"/>
      <c r="B366" s="275"/>
      <c r="C366" s="276"/>
      <c r="D366" s="218" t="s">
        <v>1390</v>
      </c>
      <c r="E366" s="277" t="s">
        <v>19</v>
      </c>
      <c r="F366" s="278" t="s">
        <v>4253</v>
      </c>
      <c r="G366" s="276"/>
      <c r="H366" s="277" t="s">
        <v>19</v>
      </c>
      <c r="I366" s="279"/>
      <c r="J366" s="276"/>
      <c r="K366" s="276"/>
      <c r="L366" s="280"/>
      <c r="M366" s="281"/>
      <c r="N366" s="282"/>
      <c r="O366" s="282"/>
      <c r="P366" s="282"/>
      <c r="Q366" s="282"/>
      <c r="R366" s="282"/>
      <c r="S366" s="282"/>
      <c r="T366" s="283"/>
      <c r="U366" s="16"/>
      <c r="V366" s="16"/>
      <c r="W366" s="16"/>
      <c r="X366" s="16"/>
      <c r="Y366" s="16"/>
      <c r="Z366" s="16"/>
      <c r="AA366" s="16"/>
      <c r="AB366" s="16"/>
      <c r="AC366" s="16"/>
      <c r="AD366" s="16"/>
      <c r="AE366" s="16"/>
      <c r="AT366" s="284" t="s">
        <v>1390</v>
      </c>
      <c r="AU366" s="284" t="s">
        <v>84</v>
      </c>
      <c r="AV366" s="16" t="s">
        <v>82</v>
      </c>
      <c r="AW366" s="16" t="s">
        <v>35</v>
      </c>
      <c r="AX366" s="16" t="s">
        <v>74</v>
      </c>
      <c r="AY366" s="284" t="s">
        <v>192</v>
      </c>
    </row>
    <row r="367" s="14" customFormat="1">
      <c r="A367" s="14"/>
      <c r="B367" s="253"/>
      <c r="C367" s="254"/>
      <c r="D367" s="218" t="s">
        <v>1390</v>
      </c>
      <c r="E367" s="255" t="s">
        <v>19</v>
      </c>
      <c r="F367" s="256" t="s">
        <v>4216</v>
      </c>
      <c r="G367" s="254"/>
      <c r="H367" s="257">
        <v>58.5</v>
      </c>
      <c r="I367" s="258"/>
      <c r="J367" s="254"/>
      <c r="K367" s="254"/>
      <c r="L367" s="259"/>
      <c r="M367" s="260"/>
      <c r="N367" s="261"/>
      <c r="O367" s="261"/>
      <c r="P367" s="261"/>
      <c r="Q367" s="261"/>
      <c r="R367" s="261"/>
      <c r="S367" s="261"/>
      <c r="T367" s="262"/>
      <c r="U367" s="14"/>
      <c r="V367" s="14"/>
      <c r="W367" s="14"/>
      <c r="X367" s="14"/>
      <c r="Y367" s="14"/>
      <c r="Z367" s="14"/>
      <c r="AA367" s="14"/>
      <c r="AB367" s="14"/>
      <c r="AC367" s="14"/>
      <c r="AD367" s="14"/>
      <c r="AE367" s="14"/>
      <c r="AT367" s="263" t="s">
        <v>1390</v>
      </c>
      <c r="AU367" s="263" t="s">
        <v>84</v>
      </c>
      <c r="AV367" s="14" t="s">
        <v>84</v>
      </c>
      <c r="AW367" s="14" t="s">
        <v>35</v>
      </c>
      <c r="AX367" s="14" t="s">
        <v>74</v>
      </c>
      <c r="AY367" s="263" t="s">
        <v>192</v>
      </c>
    </row>
    <row r="368" s="16" customFormat="1">
      <c r="A368" s="16"/>
      <c r="B368" s="275"/>
      <c r="C368" s="276"/>
      <c r="D368" s="218" t="s">
        <v>1390</v>
      </c>
      <c r="E368" s="277" t="s">
        <v>19</v>
      </c>
      <c r="F368" s="278" t="s">
        <v>4254</v>
      </c>
      <c r="G368" s="276"/>
      <c r="H368" s="277" t="s">
        <v>19</v>
      </c>
      <c r="I368" s="279"/>
      <c r="J368" s="276"/>
      <c r="K368" s="276"/>
      <c r="L368" s="280"/>
      <c r="M368" s="281"/>
      <c r="N368" s="282"/>
      <c r="O368" s="282"/>
      <c r="P368" s="282"/>
      <c r="Q368" s="282"/>
      <c r="R368" s="282"/>
      <c r="S368" s="282"/>
      <c r="T368" s="283"/>
      <c r="U368" s="16"/>
      <c r="V368" s="16"/>
      <c r="W368" s="16"/>
      <c r="X368" s="16"/>
      <c r="Y368" s="16"/>
      <c r="Z368" s="16"/>
      <c r="AA368" s="16"/>
      <c r="AB368" s="16"/>
      <c r="AC368" s="16"/>
      <c r="AD368" s="16"/>
      <c r="AE368" s="16"/>
      <c r="AT368" s="284" t="s">
        <v>1390</v>
      </c>
      <c r="AU368" s="284" t="s">
        <v>84</v>
      </c>
      <c r="AV368" s="16" t="s">
        <v>82</v>
      </c>
      <c r="AW368" s="16" t="s">
        <v>35</v>
      </c>
      <c r="AX368" s="16" t="s">
        <v>74</v>
      </c>
      <c r="AY368" s="284" t="s">
        <v>192</v>
      </c>
    </row>
    <row r="369" s="14" customFormat="1">
      <c r="A369" s="14"/>
      <c r="B369" s="253"/>
      <c r="C369" s="254"/>
      <c r="D369" s="218" t="s">
        <v>1390</v>
      </c>
      <c r="E369" s="255" t="s">
        <v>19</v>
      </c>
      <c r="F369" s="256" t="s">
        <v>2497</v>
      </c>
      <c r="G369" s="254"/>
      <c r="H369" s="257">
        <v>135</v>
      </c>
      <c r="I369" s="258"/>
      <c r="J369" s="254"/>
      <c r="K369" s="254"/>
      <c r="L369" s="259"/>
      <c r="M369" s="260"/>
      <c r="N369" s="261"/>
      <c r="O369" s="261"/>
      <c r="P369" s="261"/>
      <c r="Q369" s="261"/>
      <c r="R369" s="261"/>
      <c r="S369" s="261"/>
      <c r="T369" s="262"/>
      <c r="U369" s="14"/>
      <c r="V369" s="14"/>
      <c r="W369" s="14"/>
      <c r="X369" s="14"/>
      <c r="Y369" s="14"/>
      <c r="Z369" s="14"/>
      <c r="AA369" s="14"/>
      <c r="AB369" s="14"/>
      <c r="AC369" s="14"/>
      <c r="AD369" s="14"/>
      <c r="AE369" s="14"/>
      <c r="AT369" s="263" t="s">
        <v>1390</v>
      </c>
      <c r="AU369" s="263" t="s">
        <v>84</v>
      </c>
      <c r="AV369" s="14" t="s">
        <v>84</v>
      </c>
      <c r="AW369" s="14" t="s">
        <v>35</v>
      </c>
      <c r="AX369" s="14" t="s">
        <v>74</v>
      </c>
      <c r="AY369" s="263" t="s">
        <v>192</v>
      </c>
    </row>
    <row r="370" s="16" customFormat="1">
      <c r="A370" s="16"/>
      <c r="B370" s="275"/>
      <c r="C370" s="276"/>
      <c r="D370" s="218" t="s">
        <v>1390</v>
      </c>
      <c r="E370" s="277" t="s">
        <v>19</v>
      </c>
      <c r="F370" s="278" t="s">
        <v>4255</v>
      </c>
      <c r="G370" s="276"/>
      <c r="H370" s="277" t="s">
        <v>19</v>
      </c>
      <c r="I370" s="279"/>
      <c r="J370" s="276"/>
      <c r="K370" s="276"/>
      <c r="L370" s="280"/>
      <c r="M370" s="281"/>
      <c r="N370" s="282"/>
      <c r="O370" s="282"/>
      <c r="P370" s="282"/>
      <c r="Q370" s="282"/>
      <c r="R370" s="282"/>
      <c r="S370" s="282"/>
      <c r="T370" s="283"/>
      <c r="U370" s="16"/>
      <c r="V370" s="16"/>
      <c r="W370" s="16"/>
      <c r="X370" s="16"/>
      <c r="Y370" s="16"/>
      <c r="Z370" s="16"/>
      <c r="AA370" s="16"/>
      <c r="AB370" s="16"/>
      <c r="AC370" s="16"/>
      <c r="AD370" s="16"/>
      <c r="AE370" s="16"/>
      <c r="AT370" s="284" t="s">
        <v>1390</v>
      </c>
      <c r="AU370" s="284" t="s">
        <v>84</v>
      </c>
      <c r="AV370" s="16" t="s">
        <v>82</v>
      </c>
      <c r="AW370" s="16" t="s">
        <v>35</v>
      </c>
      <c r="AX370" s="16" t="s">
        <v>74</v>
      </c>
      <c r="AY370" s="284" t="s">
        <v>192</v>
      </c>
    </row>
    <row r="371" s="14" customFormat="1">
      <c r="A371" s="14"/>
      <c r="B371" s="253"/>
      <c r="C371" s="254"/>
      <c r="D371" s="218" t="s">
        <v>1390</v>
      </c>
      <c r="E371" s="255" t="s">
        <v>19</v>
      </c>
      <c r="F371" s="256" t="s">
        <v>327</v>
      </c>
      <c r="G371" s="254"/>
      <c r="H371" s="257">
        <v>25</v>
      </c>
      <c r="I371" s="258"/>
      <c r="J371" s="254"/>
      <c r="K371" s="254"/>
      <c r="L371" s="259"/>
      <c r="M371" s="260"/>
      <c r="N371" s="261"/>
      <c r="O371" s="261"/>
      <c r="P371" s="261"/>
      <c r="Q371" s="261"/>
      <c r="R371" s="261"/>
      <c r="S371" s="261"/>
      <c r="T371" s="262"/>
      <c r="U371" s="14"/>
      <c r="V371" s="14"/>
      <c r="W371" s="14"/>
      <c r="X371" s="14"/>
      <c r="Y371" s="14"/>
      <c r="Z371" s="14"/>
      <c r="AA371" s="14"/>
      <c r="AB371" s="14"/>
      <c r="AC371" s="14"/>
      <c r="AD371" s="14"/>
      <c r="AE371" s="14"/>
      <c r="AT371" s="263" t="s">
        <v>1390</v>
      </c>
      <c r="AU371" s="263" t="s">
        <v>84</v>
      </c>
      <c r="AV371" s="14" t="s">
        <v>84</v>
      </c>
      <c r="AW371" s="14" t="s">
        <v>35</v>
      </c>
      <c r="AX371" s="14" t="s">
        <v>74</v>
      </c>
      <c r="AY371" s="263" t="s">
        <v>192</v>
      </c>
    </row>
    <row r="372" s="16" customFormat="1">
      <c r="A372" s="16"/>
      <c r="B372" s="275"/>
      <c r="C372" s="276"/>
      <c r="D372" s="218" t="s">
        <v>1390</v>
      </c>
      <c r="E372" s="277" t="s">
        <v>19</v>
      </c>
      <c r="F372" s="278" t="s">
        <v>4256</v>
      </c>
      <c r="G372" s="276"/>
      <c r="H372" s="277" t="s">
        <v>19</v>
      </c>
      <c r="I372" s="279"/>
      <c r="J372" s="276"/>
      <c r="K372" s="276"/>
      <c r="L372" s="280"/>
      <c r="M372" s="281"/>
      <c r="N372" s="282"/>
      <c r="O372" s="282"/>
      <c r="P372" s="282"/>
      <c r="Q372" s="282"/>
      <c r="R372" s="282"/>
      <c r="S372" s="282"/>
      <c r="T372" s="283"/>
      <c r="U372" s="16"/>
      <c r="V372" s="16"/>
      <c r="W372" s="16"/>
      <c r="X372" s="16"/>
      <c r="Y372" s="16"/>
      <c r="Z372" s="16"/>
      <c r="AA372" s="16"/>
      <c r="AB372" s="16"/>
      <c r="AC372" s="16"/>
      <c r="AD372" s="16"/>
      <c r="AE372" s="16"/>
      <c r="AT372" s="284" t="s">
        <v>1390</v>
      </c>
      <c r="AU372" s="284" t="s">
        <v>84</v>
      </c>
      <c r="AV372" s="16" t="s">
        <v>82</v>
      </c>
      <c r="AW372" s="16" t="s">
        <v>35</v>
      </c>
      <c r="AX372" s="16" t="s">
        <v>74</v>
      </c>
      <c r="AY372" s="284" t="s">
        <v>192</v>
      </c>
    </row>
    <row r="373" s="14" customFormat="1">
      <c r="A373" s="14"/>
      <c r="B373" s="253"/>
      <c r="C373" s="254"/>
      <c r="D373" s="218" t="s">
        <v>1390</v>
      </c>
      <c r="E373" s="255" t="s">
        <v>19</v>
      </c>
      <c r="F373" s="256" t="s">
        <v>273</v>
      </c>
      <c r="G373" s="254"/>
      <c r="H373" s="257">
        <v>14</v>
      </c>
      <c r="I373" s="258"/>
      <c r="J373" s="254"/>
      <c r="K373" s="254"/>
      <c r="L373" s="259"/>
      <c r="M373" s="260"/>
      <c r="N373" s="261"/>
      <c r="O373" s="261"/>
      <c r="P373" s="261"/>
      <c r="Q373" s="261"/>
      <c r="R373" s="261"/>
      <c r="S373" s="261"/>
      <c r="T373" s="262"/>
      <c r="U373" s="14"/>
      <c r="V373" s="14"/>
      <c r="W373" s="14"/>
      <c r="X373" s="14"/>
      <c r="Y373" s="14"/>
      <c r="Z373" s="14"/>
      <c r="AA373" s="14"/>
      <c r="AB373" s="14"/>
      <c r="AC373" s="14"/>
      <c r="AD373" s="14"/>
      <c r="AE373" s="14"/>
      <c r="AT373" s="263" t="s">
        <v>1390</v>
      </c>
      <c r="AU373" s="263" t="s">
        <v>84</v>
      </c>
      <c r="AV373" s="14" t="s">
        <v>84</v>
      </c>
      <c r="AW373" s="14" t="s">
        <v>35</v>
      </c>
      <c r="AX373" s="14" t="s">
        <v>74</v>
      </c>
      <c r="AY373" s="263" t="s">
        <v>192</v>
      </c>
    </row>
    <row r="374" s="15" customFormat="1">
      <c r="A374" s="15"/>
      <c r="B374" s="264"/>
      <c r="C374" s="265"/>
      <c r="D374" s="218" t="s">
        <v>1390</v>
      </c>
      <c r="E374" s="266" t="s">
        <v>19</v>
      </c>
      <c r="F374" s="267" t="s">
        <v>1392</v>
      </c>
      <c r="G374" s="265"/>
      <c r="H374" s="268">
        <v>232.5</v>
      </c>
      <c r="I374" s="269"/>
      <c r="J374" s="265"/>
      <c r="K374" s="265"/>
      <c r="L374" s="270"/>
      <c r="M374" s="271"/>
      <c r="N374" s="272"/>
      <c r="O374" s="272"/>
      <c r="P374" s="272"/>
      <c r="Q374" s="272"/>
      <c r="R374" s="272"/>
      <c r="S374" s="272"/>
      <c r="T374" s="273"/>
      <c r="U374" s="15"/>
      <c r="V374" s="15"/>
      <c r="W374" s="15"/>
      <c r="X374" s="15"/>
      <c r="Y374" s="15"/>
      <c r="Z374" s="15"/>
      <c r="AA374" s="15"/>
      <c r="AB374" s="15"/>
      <c r="AC374" s="15"/>
      <c r="AD374" s="15"/>
      <c r="AE374" s="15"/>
      <c r="AT374" s="274" t="s">
        <v>1390</v>
      </c>
      <c r="AU374" s="274" t="s">
        <v>84</v>
      </c>
      <c r="AV374" s="15" t="s">
        <v>197</v>
      </c>
      <c r="AW374" s="15" t="s">
        <v>35</v>
      </c>
      <c r="AX374" s="15" t="s">
        <v>82</v>
      </c>
      <c r="AY374" s="274" t="s">
        <v>192</v>
      </c>
    </row>
    <row r="375" s="2" customFormat="1" ht="24.15" customHeight="1">
      <c r="A375" s="41"/>
      <c r="B375" s="42"/>
      <c r="C375" s="205" t="s">
        <v>528</v>
      </c>
      <c r="D375" s="205" t="s">
        <v>193</v>
      </c>
      <c r="E375" s="206" t="s">
        <v>4257</v>
      </c>
      <c r="F375" s="207" t="s">
        <v>4258</v>
      </c>
      <c r="G375" s="208" t="s">
        <v>785</v>
      </c>
      <c r="H375" s="209">
        <v>17</v>
      </c>
      <c r="I375" s="210"/>
      <c r="J375" s="211">
        <f>ROUND(I375*H375,2)</f>
        <v>0</v>
      </c>
      <c r="K375" s="207" t="s">
        <v>19</v>
      </c>
      <c r="L375" s="47"/>
      <c r="M375" s="212" t="s">
        <v>19</v>
      </c>
      <c r="N375" s="213" t="s">
        <v>45</v>
      </c>
      <c r="O375" s="87"/>
      <c r="P375" s="214">
        <f>O375*H375</f>
        <v>0</v>
      </c>
      <c r="Q375" s="214">
        <v>0</v>
      </c>
      <c r="R375" s="214">
        <f>Q375*H375</f>
        <v>0</v>
      </c>
      <c r="S375" s="214">
        <v>0</v>
      </c>
      <c r="T375" s="215">
        <f>S375*H375</f>
        <v>0</v>
      </c>
      <c r="U375" s="41"/>
      <c r="V375" s="41"/>
      <c r="W375" s="41"/>
      <c r="X375" s="41"/>
      <c r="Y375" s="41"/>
      <c r="Z375" s="41"/>
      <c r="AA375" s="41"/>
      <c r="AB375" s="41"/>
      <c r="AC375" s="41"/>
      <c r="AD375" s="41"/>
      <c r="AE375" s="41"/>
      <c r="AR375" s="216" t="s">
        <v>282</v>
      </c>
      <c r="AT375" s="216" t="s">
        <v>193</v>
      </c>
      <c r="AU375" s="216" t="s">
        <v>84</v>
      </c>
      <c r="AY375" s="20" t="s">
        <v>192</v>
      </c>
      <c r="BE375" s="217">
        <f>IF(N375="základní",J375,0)</f>
        <v>0</v>
      </c>
      <c r="BF375" s="217">
        <f>IF(N375="snížená",J375,0)</f>
        <v>0</v>
      </c>
      <c r="BG375" s="217">
        <f>IF(N375="zákl. přenesená",J375,0)</f>
        <v>0</v>
      </c>
      <c r="BH375" s="217">
        <f>IF(N375="sníž. přenesená",J375,0)</f>
        <v>0</v>
      </c>
      <c r="BI375" s="217">
        <f>IF(N375="nulová",J375,0)</f>
        <v>0</v>
      </c>
      <c r="BJ375" s="20" t="s">
        <v>82</v>
      </c>
      <c r="BK375" s="217">
        <f>ROUND(I375*H375,2)</f>
        <v>0</v>
      </c>
      <c r="BL375" s="20" t="s">
        <v>282</v>
      </c>
      <c r="BM375" s="216" t="s">
        <v>4259</v>
      </c>
    </row>
    <row r="376" s="2" customFormat="1">
      <c r="A376" s="41"/>
      <c r="B376" s="42"/>
      <c r="C376" s="43"/>
      <c r="D376" s="218" t="s">
        <v>199</v>
      </c>
      <c r="E376" s="43"/>
      <c r="F376" s="219" t="s">
        <v>4258</v>
      </c>
      <c r="G376" s="43"/>
      <c r="H376" s="43"/>
      <c r="I376" s="220"/>
      <c r="J376" s="43"/>
      <c r="K376" s="43"/>
      <c r="L376" s="47"/>
      <c r="M376" s="221"/>
      <c r="N376" s="222"/>
      <c r="O376" s="87"/>
      <c r="P376" s="87"/>
      <c r="Q376" s="87"/>
      <c r="R376" s="87"/>
      <c r="S376" s="87"/>
      <c r="T376" s="88"/>
      <c r="U376" s="41"/>
      <c r="V376" s="41"/>
      <c r="W376" s="41"/>
      <c r="X376" s="41"/>
      <c r="Y376" s="41"/>
      <c r="Z376" s="41"/>
      <c r="AA376" s="41"/>
      <c r="AB376" s="41"/>
      <c r="AC376" s="41"/>
      <c r="AD376" s="41"/>
      <c r="AE376" s="41"/>
      <c r="AT376" s="20" t="s">
        <v>199</v>
      </c>
      <c r="AU376" s="20" t="s">
        <v>84</v>
      </c>
    </row>
    <row r="377" s="16" customFormat="1">
      <c r="A377" s="16"/>
      <c r="B377" s="275"/>
      <c r="C377" s="276"/>
      <c r="D377" s="218" t="s">
        <v>1390</v>
      </c>
      <c r="E377" s="277" t="s">
        <v>19</v>
      </c>
      <c r="F377" s="278" t="s">
        <v>4253</v>
      </c>
      <c r="G377" s="276"/>
      <c r="H377" s="277" t="s">
        <v>19</v>
      </c>
      <c r="I377" s="279"/>
      <c r="J377" s="276"/>
      <c r="K377" s="276"/>
      <c r="L377" s="280"/>
      <c r="M377" s="281"/>
      <c r="N377" s="282"/>
      <c r="O377" s="282"/>
      <c r="P377" s="282"/>
      <c r="Q377" s="282"/>
      <c r="R377" s="282"/>
      <c r="S377" s="282"/>
      <c r="T377" s="283"/>
      <c r="U377" s="16"/>
      <c r="V377" s="16"/>
      <c r="W377" s="16"/>
      <c r="X377" s="16"/>
      <c r="Y377" s="16"/>
      <c r="Z377" s="16"/>
      <c r="AA377" s="16"/>
      <c r="AB377" s="16"/>
      <c r="AC377" s="16"/>
      <c r="AD377" s="16"/>
      <c r="AE377" s="16"/>
      <c r="AT377" s="284" t="s">
        <v>1390</v>
      </c>
      <c r="AU377" s="284" t="s">
        <v>84</v>
      </c>
      <c r="AV377" s="16" t="s">
        <v>82</v>
      </c>
      <c r="AW377" s="16" t="s">
        <v>35</v>
      </c>
      <c r="AX377" s="16" t="s">
        <v>74</v>
      </c>
      <c r="AY377" s="284" t="s">
        <v>192</v>
      </c>
    </row>
    <row r="378" s="14" customFormat="1">
      <c r="A378" s="14"/>
      <c r="B378" s="253"/>
      <c r="C378" s="254"/>
      <c r="D378" s="218" t="s">
        <v>1390</v>
      </c>
      <c r="E378" s="255" t="s">
        <v>19</v>
      </c>
      <c r="F378" s="256" t="s">
        <v>221</v>
      </c>
      <c r="G378" s="254"/>
      <c r="H378" s="257">
        <v>5</v>
      </c>
      <c r="I378" s="258"/>
      <c r="J378" s="254"/>
      <c r="K378" s="254"/>
      <c r="L378" s="259"/>
      <c r="M378" s="260"/>
      <c r="N378" s="261"/>
      <c r="O378" s="261"/>
      <c r="P378" s="261"/>
      <c r="Q378" s="261"/>
      <c r="R378" s="261"/>
      <c r="S378" s="261"/>
      <c r="T378" s="262"/>
      <c r="U378" s="14"/>
      <c r="V378" s="14"/>
      <c r="W378" s="14"/>
      <c r="X378" s="14"/>
      <c r="Y378" s="14"/>
      <c r="Z378" s="14"/>
      <c r="AA378" s="14"/>
      <c r="AB378" s="14"/>
      <c r="AC378" s="14"/>
      <c r="AD378" s="14"/>
      <c r="AE378" s="14"/>
      <c r="AT378" s="263" t="s">
        <v>1390</v>
      </c>
      <c r="AU378" s="263" t="s">
        <v>84</v>
      </c>
      <c r="AV378" s="14" t="s">
        <v>84</v>
      </c>
      <c r="AW378" s="14" t="s">
        <v>35</v>
      </c>
      <c r="AX378" s="14" t="s">
        <v>74</v>
      </c>
      <c r="AY378" s="263" t="s">
        <v>192</v>
      </c>
    </row>
    <row r="379" s="16" customFormat="1">
      <c r="A379" s="16"/>
      <c r="B379" s="275"/>
      <c r="C379" s="276"/>
      <c r="D379" s="218" t="s">
        <v>1390</v>
      </c>
      <c r="E379" s="277" t="s">
        <v>19</v>
      </c>
      <c r="F379" s="278" t="s">
        <v>4254</v>
      </c>
      <c r="G379" s="276"/>
      <c r="H379" s="277" t="s">
        <v>19</v>
      </c>
      <c r="I379" s="279"/>
      <c r="J379" s="276"/>
      <c r="K379" s="276"/>
      <c r="L379" s="280"/>
      <c r="M379" s="281"/>
      <c r="N379" s="282"/>
      <c r="O379" s="282"/>
      <c r="P379" s="282"/>
      <c r="Q379" s="282"/>
      <c r="R379" s="282"/>
      <c r="S379" s="282"/>
      <c r="T379" s="283"/>
      <c r="U379" s="16"/>
      <c r="V379" s="16"/>
      <c r="W379" s="16"/>
      <c r="X379" s="16"/>
      <c r="Y379" s="16"/>
      <c r="Z379" s="16"/>
      <c r="AA379" s="16"/>
      <c r="AB379" s="16"/>
      <c r="AC379" s="16"/>
      <c r="AD379" s="16"/>
      <c r="AE379" s="16"/>
      <c r="AT379" s="284" t="s">
        <v>1390</v>
      </c>
      <c r="AU379" s="284" t="s">
        <v>84</v>
      </c>
      <c r="AV379" s="16" t="s">
        <v>82</v>
      </c>
      <c r="AW379" s="16" t="s">
        <v>35</v>
      </c>
      <c r="AX379" s="16" t="s">
        <v>74</v>
      </c>
      <c r="AY379" s="284" t="s">
        <v>192</v>
      </c>
    </row>
    <row r="380" s="14" customFormat="1">
      <c r="A380" s="14"/>
      <c r="B380" s="253"/>
      <c r="C380" s="254"/>
      <c r="D380" s="218" t="s">
        <v>1390</v>
      </c>
      <c r="E380" s="255" t="s">
        <v>19</v>
      </c>
      <c r="F380" s="256" t="s">
        <v>221</v>
      </c>
      <c r="G380" s="254"/>
      <c r="H380" s="257">
        <v>5</v>
      </c>
      <c r="I380" s="258"/>
      <c r="J380" s="254"/>
      <c r="K380" s="254"/>
      <c r="L380" s="259"/>
      <c r="M380" s="260"/>
      <c r="N380" s="261"/>
      <c r="O380" s="261"/>
      <c r="P380" s="261"/>
      <c r="Q380" s="261"/>
      <c r="R380" s="261"/>
      <c r="S380" s="261"/>
      <c r="T380" s="262"/>
      <c r="U380" s="14"/>
      <c r="V380" s="14"/>
      <c r="W380" s="14"/>
      <c r="X380" s="14"/>
      <c r="Y380" s="14"/>
      <c r="Z380" s="14"/>
      <c r="AA380" s="14"/>
      <c r="AB380" s="14"/>
      <c r="AC380" s="14"/>
      <c r="AD380" s="14"/>
      <c r="AE380" s="14"/>
      <c r="AT380" s="263" t="s">
        <v>1390</v>
      </c>
      <c r="AU380" s="263" t="s">
        <v>84</v>
      </c>
      <c r="AV380" s="14" t="s">
        <v>84</v>
      </c>
      <c r="AW380" s="14" t="s">
        <v>35</v>
      </c>
      <c r="AX380" s="14" t="s">
        <v>74</v>
      </c>
      <c r="AY380" s="263" t="s">
        <v>192</v>
      </c>
    </row>
    <row r="381" s="16" customFormat="1">
      <c r="A381" s="16"/>
      <c r="B381" s="275"/>
      <c r="C381" s="276"/>
      <c r="D381" s="218" t="s">
        <v>1390</v>
      </c>
      <c r="E381" s="277" t="s">
        <v>19</v>
      </c>
      <c r="F381" s="278" t="s">
        <v>4255</v>
      </c>
      <c r="G381" s="276"/>
      <c r="H381" s="277" t="s">
        <v>19</v>
      </c>
      <c r="I381" s="279"/>
      <c r="J381" s="276"/>
      <c r="K381" s="276"/>
      <c r="L381" s="280"/>
      <c r="M381" s="281"/>
      <c r="N381" s="282"/>
      <c r="O381" s="282"/>
      <c r="P381" s="282"/>
      <c r="Q381" s="282"/>
      <c r="R381" s="282"/>
      <c r="S381" s="282"/>
      <c r="T381" s="283"/>
      <c r="U381" s="16"/>
      <c r="V381" s="16"/>
      <c r="W381" s="16"/>
      <c r="X381" s="16"/>
      <c r="Y381" s="16"/>
      <c r="Z381" s="16"/>
      <c r="AA381" s="16"/>
      <c r="AB381" s="16"/>
      <c r="AC381" s="16"/>
      <c r="AD381" s="16"/>
      <c r="AE381" s="16"/>
      <c r="AT381" s="284" t="s">
        <v>1390</v>
      </c>
      <c r="AU381" s="284" t="s">
        <v>84</v>
      </c>
      <c r="AV381" s="16" t="s">
        <v>82</v>
      </c>
      <c r="AW381" s="16" t="s">
        <v>35</v>
      </c>
      <c r="AX381" s="16" t="s">
        <v>74</v>
      </c>
      <c r="AY381" s="284" t="s">
        <v>192</v>
      </c>
    </row>
    <row r="382" s="14" customFormat="1">
      <c r="A382" s="14"/>
      <c r="B382" s="253"/>
      <c r="C382" s="254"/>
      <c r="D382" s="218" t="s">
        <v>1390</v>
      </c>
      <c r="E382" s="255" t="s">
        <v>19</v>
      </c>
      <c r="F382" s="256" t="s">
        <v>221</v>
      </c>
      <c r="G382" s="254"/>
      <c r="H382" s="257">
        <v>5</v>
      </c>
      <c r="I382" s="258"/>
      <c r="J382" s="254"/>
      <c r="K382" s="254"/>
      <c r="L382" s="259"/>
      <c r="M382" s="260"/>
      <c r="N382" s="261"/>
      <c r="O382" s="261"/>
      <c r="P382" s="261"/>
      <c r="Q382" s="261"/>
      <c r="R382" s="261"/>
      <c r="S382" s="261"/>
      <c r="T382" s="262"/>
      <c r="U382" s="14"/>
      <c r="V382" s="14"/>
      <c r="W382" s="14"/>
      <c r="X382" s="14"/>
      <c r="Y382" s="14"/>
      <c r="Z382" s="14"/>
      <c r="AA382" s="14"/>
      <c r="AB382" s="14"/>
      <c r="AC382" s="14"/>
      <c r="AD382" s="14"/>
      <c r="AE382" s="14"/>
      <c r="AT382" s="263" t="s">
        <v>1390</v>
      </c>
      <c r="AU382" s="263" t="s">
        <v>84</v>
      </c>
      <c r="AV382" s="14" t="s">
        <v>84</v>
      </c>
      <c r="AW382" s="14" t="s">
        <v>35</v>
      </c>
      <c r="AX382" s="14" t="s">
        <v>74</v>
      </c>
      <c r="AY382" s="263" t="s">
        <v>192</v>
      </c>
    </row>
    <row r="383" s="16" customFormat="1">
      <c r="A383" s="16"/>
      <c r="B383" s="275"/>
      <c r="C383" s="276"/>
      <c r="D383" s="218" t="s">
        <v>1390</v>
      </c>
      <c r="E383" s="277" t="s">
        <v>19</v>
      </c>
      <c r="F383" s="278" t="s">
        <v>4256</v>
      </c>
      <c r="G383" s="276"/>
      <c r="H383" s="277" t="s">
        <v>19</v>
      </c>
      <c r="I383" s="279"/>
      <c r="J383" s="276"/>
      <c r="K383" s="276"/>
      <c r="L383" s="280"/>
      <c r="M383" s="281"/>
      <c r="N383" s="282"/>
      <c r="O383" s="282"/>
      <c r="P383" s="282"/>
      <c r="Q383" s="282"/>
      <c r="R383" s="282"/>
      <c r="S383" s="282"/>
      <c r="T383" s="283"/>
      <c r="U383" s="16"/>
      <c r="V383" s="16"/>
      <c r="W383" s="16"/>
      <c r="X383" s="16"/>
      <c r="Y383" s="16"/>
      <c r="Z383" s="16"/>
      <c r="AA383" s="16"/>
      <c r="AB383" s="16"/>
      <c r="AC383" s="16"/>
      <c r="AD383" s="16"/>
      <c r="AE383" s="16"/>
      <c r="AT383" s="284" t="s">
        <v>1390</v>
      </c>
      <c r="AU383" s="284" t="s">
        <v>84</v>
      </c>
      <c r="AV383" s="16" t="s">
        <v>82</v>
      </c>
      <c r="AW383" s="16" t="s">
        <v>35</v>
      </c>
      <c r="AX383" s="16" t="s">
        <v>74</v>
      </c>
      <c r="AY383" s="284" t="s">
        <v>192</v>
      </c>
    </row>
    <row r="384" s="14" customFormat="1">
      <c r="A384" s="14"/>
      <c r="B384" s="253"/>
      <c r="C384" s="254"/>
      <c r="D384" s="218" t="s">
        <v>1390</v>
      </c>
      <c r="E384" s="255" t="s">
        <v>19</v>
      </c>
      <c r="F384" s="256" t="s">
        <v>84</v>
      </c>
      <c r="G384" s="254"/>
      <c r="H384" s="257">
        <v>2</v>
      </c>
      <c r="I384" s="258"/>
      <c r="J384" s="254"/>
      <c r="K384" s="254"/>
      <c r="L384" s="259"/>
      <c r="M384" s="260"/>
      <c r="N384" s="261"/>
      <c r="O384" s="261"/>
      <c r="P384" s="261"/>
      <c r="Q384" s="261"/>
      <c r="R384" s="261"/>
      <c r="S384" s="261"/>
      <c r="T384" s="262"/>
      <c r="U384" s="14"/>
      <c r="V384" s="14"/>
      <c r="W384" s="14"/>
      <c r="X384" s="14"/>
      <c r="Y384" s="14"/>
      <c r="Z384" s="14"/>
      <c r="AA384" s="14"/>
      <c r="AB384" s="14"/>
      <c r="AC384" s="14"/>
      <c r="AD384" s="14"/>
      <c r="AE384" s="14"/>
      <c r="AT384" s="263" t="s">
        <v>1390</v>
      </c>
      <c r="AU384" s="263" t="s">
        <v>84</v>
      </c>
      <c r="AV384" s="14" t="s">
        <v>84</v>
      </c>
      <c r="AW384" s="14" t="s">
        <v>35</v>
      </c>
      <c r="AX384" s="14" t="s">
        <v>74</v>
      </c>
      <c r="AY384" s="263" t="s">
        <v>192</v>
      </c>
    </row>
    <row r="385" s="15" customFormat="1">
      <c r="A385" s="15"/>
      <c r="B385" s="264"/>
      <c r="C385" s="265"/>
      <c r="D385" s="218" t="s">
        <v>1390</v>
      </c>
      <c r="E385" s="266" t="s">
        <v>19</v>
      </c>
      <c r="F385" s="267" t="s">
        <v>1392</v>
      </c>
      <c r="G385" s="265"/>
      <c r="H385" s="268">
        <v>17</v>
      </c>
      <c r="I385" s="269"/>
      <c r="J385" s="265"/>
      <c r="K385" s="265"/>
      <c r="L385" s="270"/>
      <c r="M385" s="271"/>
      <c r="N385" s="272"/>
      <c r="O385" s="272"/>
      <c r="P385" s="272"/>
      <c r="Q385" s="272"/>
      <c r="R385" s="272"/>
      <c r="S385" s="272"/>
      <c r="T385" s="273"/>
      <c r="U385" s="15"/>
      <c r="V385" s="15"/>
      <c r="W385" s="15"/>
      <c r="X385" s="15"/>
      <c r="Y385" s="15"/>
      <c r="Z385" s="15"/>
      <c r="AA385" s="15"/>
      <c r="AB385" s="15"/>
      <c r="AC385" s="15"/>
      <c r="AD385" s="15"/>
      <c r="AE385" s="15"/>
      <c r="AT385" s="274" t="s">
        <v>1390</v>
      </c>
      <c r="AU385" s="274" t="s">
        <v>84</v>
      </c>
      <c r="AV385" s="15" t="s">
        <v>197</v>
      </c>
      <c r="AW385" s="15" t="s">
        <v>35</v>
      </c>
      <c r="AX385" s="15" t="s">
        <v>82</v>
      </c>
      <c r="AY385" s="274" t="s">
        <v>192</v>
      </c>
    </row>
    <row r="386" s="2" customFormat="1" ht="21.75" customHeight="1">
      <c r="A386" s="41"/>
      <c r="B386" s="42"/>
      <c r="C386" s="205" t="s">
        <v>532</v>
      </c>
      <c r="D386" s="205" t="s">
        <v>193</v>
      </c>
      <c r="E386" s="206" t="s">
        <v>4260</v>
      </c>
      <c r="F386" s="207" t="s">
        <v>4261</v>
      </c>
      <c r="G386" s="208" t="s">
        <v>1451</v>
      </c>
      <c r="H386" s="209">
        <v>99.5</v>
      </c>
      <c r="I386" s="210"/>
      <c r="J386" s="211">
        <f>ROUND(I386*H386,2)</f>
        <v>0</v>
      </c>
      <c r="K386" s="207" t="s">
        <v>19</v>
      </c>
      <c r="L386" s="47"/>
      <c r="M386" s="212" t="s">
        <v>19</v>
      </c>
      <c r="N386" s="213" t="s">
        <v>45</v>
      </c>
      <c r="O386" s="87"/>
      <c r="P386" s="214">
        <f>O386*H386</f>
        <v>0</v>
      </c>
      <c r="Q386" s="214">
        <v>0</v>
      </c>
      <c r="R386" s="214">
        <f>Q386*H386</f>
        <v>0</v>
      </c>
      <c r="S386" s="214">
        <v>0</v>
      </c>
      <c r="T386" s="215">
        <f>S386*H386</f>
        <v>0</v>
      </c>
      <c r="U386" s="41"/>
      <c r="V386" s="41"/>
      <c r="W386" s="41"/>
      <c r="X386" s="41"/>
      <c r="Y386" s="41"/>
      <c r="Z386" s="41"/>
      <c r="AA386" s="41"/>
      <c r="AB386" s="41"/>
      <c r="AC386" s="41"/>
      <c r="AD386" s="41"/>
      <c r="AE386" s="41"/>
      <c r="AR386" s="216" t="s">
        <v>282</v>
      </c>
      <c r="AT386" s="216" t="s">
        <v>193</v>
      </c>
      <c r="AU386" s="216" t="s">
        <v>84</v>
      </c>
      <c r="AY386" s="20" t="s">
        <v>192</v>
      </c>
      <c r="BE386" s="217">
        <f>IF(N386="základní",J386,0)</f>
        <v>0</v>
      </c>
      <c r="BF386" s="217">
        <f>IF(N386="snížená",J386,0)</f>
        <v>0</v>
      </c>
      <c r="BG386" s="217">
        <f>IF(N386="zákl. přenesená",J386,0)</f>
        <v>0</v>
      </c>
      <c r="BH386" s="217">
        <f>IF(N386="sníž. přenesená",J386,0)</f>
        <v>0</v>
      </c>
      <c r="BI386" s="217">
        <f>IF(N386="nulová",J386,0)</f>
        <v>0</v>
      </c>
      <c r="BJ386" s="20" t="s">
        <v>82</v>
      </c>
      <c r="BK386" s="217">
        <f>ROUND(I386*H386,2)</f>
        <v>0</v>
      </c>
      <c r="BL386" s="20" t="s">
        <v>282</v>
      </c>
      <c r="BM386" s="216" t="s">
        <v>4262</v>
      </c>
    </row>
    <row r="387" s="2" customFormat="1">
      <c r="A387" s="41"/>
      <c r="B387" s="42"/>
      <c r="C387" s="43"/>
      <c r="D387" s="218" t="s">
        <v>199</v>
      </c>
      <c r="E387" s="43"/>
      <c r="F387" s="219" t="s">
        <v>4261</v>
      </c>
      <c r="G387" s="43"/>
      <c r="H387" s="43"/>
      <c r="I387" s="220"/>
      <c r="J387" s="43"/>
      <c r="K387" s="43"/>
      <c r="L387" s="47"/>
      <c r="M387" s="221"/>
      <c r="N387" s="222"/>
      <c r="O387" s="87"/>
      <c r="P387" s="87"/>
      <c r="Q387" s="87"/>
      <c r="R387" s="87"/>
      <c r="S387" s="87"/>
      <c r="T387" s="88"/>
      <c r="U387" s="41"/>
      <c r="V387" s="41"/>
      <c r="W387" s="41"/>
      <c r="X387" s="41"/>
      <c r="Y387" s="41"/>
      <c r="Z387" s="41"/>
      <c r="AA387" s="41"/>
      <c r="AB387" s="41"/>
      <c r="AC387" s="41"/>
      <c r="AD387" s="41"/>
      <c r="AE387" s="41"/>
      <c r="AT387" s="20" t="s">
        <v>199</v>
      </c>
      <c r="AU387" s="20" t="s">
        <v>84</v>
      </c>
    </row>
    <row r="388" s="16" customFormat="1">
      <c r="A388" s="16"/>
      <c r="B388" s="275"/>
      <c r="C388" s="276"/>
      <c r="D388" s="218" t="s">
        <v>1390</v>
      </c>
      <c r="E388" s="277" t="s">
        <v>19</v>
      </c>
      <c r="F388" s="278" t="s">
        <v>4263</v>
      </c>
      <c r="G388" s="276"/>
      <c r="H388" s="277" t="s">
        <v>19</v>
      </c>
      <c r="I388" s="279"/>
      <c r="J388" s="276"/>
      <c r="K388" s="276"/>
      <c r="L388" s="280"/>
      <c r="M388" s="281"/>
      <c r="N388" s="282"/>
      <c r="O388" s="282"/>
      <c r="P388" s="282"/>
      <c r="Q388" s="282"/>
      <c r="R388" s="282"/>
      <c r="S388" s="282"/>
      <c r="T388" s="283"/>
      <c r="U388" s="16"/>
      <c r="V388" s="16"/>
      <c r="W388" s="16"/>
      <c r="X388" s="16"/>
      <c r="Y388" s="16"/>
      <c r="Z388" s="16"/>
      <c r="AA388" s="16"/>
      <c r="AB388" s="16"/>
      <c r="AC388" s="16"/>
      <c r="AD388" s="16"/>
      <c r="AE388" s="16"/>
      <c r="AT388" s="284" t="s">
        <v>1390</v>
      </c>
      <c r="AU388" s="284" t="s">
        <v>84</v>
      </c>
      <c r="AV388" s="16" t="s">
        <v>82</v>
      </c>
      <c r="AW388" s="16" t="s">
        <v>35</v>
      </c>
      <c r="AX388" s="16" t="s">
        <v>74</v>
      </c>
      <c r="AY388" s="284" t="s">
        <v>192</v>
      </c>
    </row>
    <row r="389" s="14" customFormat="1">
      <c r="A389" s="14"/>
      <c r="B389" s="253"/>
      <c r="C389" s="254"/>
      <c r="D389" s="218" t="s">
        <v>1390</v>
      </c>
      <c r="E389" s="255" t="s">
        <v>19</v>
      </c>
      <c r="F389" s="256" t="s">
        <v>4264</v>
      </c>
      <c r="G389" s="254"/>
      <c r="H389" s="257">
        <v>31.5</v>
      </c>
      <c r="I389" s="258"/>
      <c r="J389" s="254"/>
      <c r="K389" s="254"/>
      <c r="L389" s="259"/>
      <c r="M389" s="260"/>
      <c r="N389" s="261"/>
      <c r="O389" s="261"/>
      <c r="P389" s="261"/>
      <c r="Q389" s="261"/>
      <c r="R389" s="261"/>
      <c r="S389" s="261"/>
      <c r="T389" s="262"/>
      <c r="U389" s="14"/>
      <c r="V389" s="14"/>
      <c r="W389" s="14"/>
      <c r="X389" s="14"/>
      <c r="Y389" s="14"/>
      <c r="Z389" s="14"/>
      <c r="AA389" s="14"/>
      <c r="AB389" s="14"/>
      <c r="AC389" s="14"/>
      <c r="AD389" s="14"/>
      <c r="AE389" s="14"/>
      <c r="AT389" s="263" t="s">
        <v>1390</v>
      </c>
      <c r="AU389" s="263" t="s">
        <v>84</v>
      </c>
      <c r="AV389" s="14" t="s">
        <v>84</v>
      </c>
      <c r="AW389" s="14" t="s">
        <v>35</v>
      </c>
      <c r="AX389" s="14" t="s">
        <v>74</v>
      </c>
      <c r="AY389" s="263" t="s">
        <v>192</v>
      </c>
    </row>
    <row r="390" s="16" customFormat="1">
      <c r="A390" s="16"/>
      <c r="B390" s="275"/>
      <c r="C390" s="276"/>
      <c r="D390" s="218" t="s">
        <v>1390</v>
      </c>
      <c r="E390" s="277" t="s">
        <v>19</v>
      </c>
      <c r="F390" s="278" t="s">
        <v>4265</v>
      </c>
      <c r="G390" s="276"/>
      <c r="H390" s="277" t="s">
        <v>19</v>
      </c>
      <c r="I390" s="279"/>
      <c r="J390" s="276"/>
      <c r="K390" s="276"/>
      <c r="L390" s="280"/>
      <c r="M390" s="281"/>
      <c r="N390" s="282"/>
      <c r="O390" s="282"/>
      <c r="P390" s="282"/>
      <c r="Q390" s="282"/>
      <c r="R390" s="282"/>
      <c r="S390" s="282"/>
      <c r="T390" s="283"/>
      <c r="U390" s="16"/>
      <c r="V390" s="16"/>
      <c r="W390" s="16"/>
      <c r="X390" s="16"/>
      <c r="Y390" s="16"/>
      <c r="Z390" s="16"/>
      <c r="AA390" s="16"/>
      <c r="AB390" s="16"/>
      <c r="AC390" s="16"/>
      <c r="AD390" s="16"/>
      <c r="AE390" s="16"/>
      <c r="AT390" s="284" t="s">
        <v>1390</v>
      </c>
      <c r="AU390" s="284" t="s">
        <v>84</v>
      </c>
      <c r="AV390" s="16" t="s">
        <v>82</v>
      </c>
      <c r="AW390" s="16" t="s">
        <v>35</v>
      </c>
      <c r="AX390" s="16" t="s">
        <v>74</v>
      </c>
      <c r="AY390" s="284" t="s">
        <v>192</v>
      </c>
    </row>
    <row r="391" s="14" customFormat="1">
      <c r="A391" s="14"/>
      <c r="B391" s="253"/>
      <c r="C391" s="254"/>
      <c r="D391" s="218" t="s">
        <v>1390</v>
      </c>
      <c r="E391" s="255" t="s">
        <v>19</v>
      </c>
      <c r="F391" s="256" t="s">
        <v>4266</v>
      </c>
      <c r="G391" s="254"/>
      <c r="H391" s="257">
        <v>63</v>
      </c>
      <c r="I391" s="258"/>
      <c r="J391" s="254"/>
      <c r="K391" s="254"/>
      <c r="L391" s="259"/>
      <c r="M391" s="260"/>
      <c r="N391" s="261"/>
      <c r="O391" s="261"/>
      <c r="P391" s="261"/>
      <c r="Q391" s="261"/>
      <c r="R391" s="261"/>
      <c r="S391" s="261"/>
      <c r="T391" s="262"/>
      <c r="U391" s="14"/>
      <c r="V391" s="14"/>
      <c r="W391" s="14"/>
      <c r="X391" s="14"/>
      <c r="Y391" s="14"/>
      <c r="Z391" s="14"/>
      <c r="AA391" s="14"/>
      <c r="AB391" s="14"/>
      <c r="AC391" s="14"/>
      <c r="AD391" s="14"/>
      <c r="AE391" s="14"/>
      <c r="AT391" s="263" t="s">
        <v>1390</v>
      </c>
      <c r="AU391" s="263" t="s">
        <v>84</v>
      </c>
      <c r="AV391" s="14" t="s">
        <v>84</v>
      </c>
      <c r="AW391" s="14" t="s">
        <v>35</v>
      </c>
      <c r="AX391" s="14" t="s">
        <v>74</v>
      </c>
      <c r="AY391" s="263" t="s">
        <v>192</v>
      </c>
    </row>
    <row r="392" s="16" customFormat="1">
      <c r="A392" s="16"/>
      <c r="B392" s="275"/>
      <c r="C392" s="276"/>
      <c r="D392" s="218" t="s">
        <v>1390</v>
      </c>
      <c r="E392" s="277" t="s">
        <v>19</v>
      </c>
      <c r="F392" s="278" t="s">
        <v>4267</v>
      </c>
      <c r="G392" s="276"/>
      <c r="H392" s="277" t="s">
        <v>19</v>
      </c>
      <c r="I392" s="279"/>
      <c r="J392" s="276"/>
      <c r="K392" s="276"/>
      <c r="L392" s="280"/>
      <c r="M392" s="281"/>
      <c r="N392" s="282"/>
      <c r="O392" s="282"/>
      <c r="P392" s="282"/>
      <c r="Q392" s="282"/>
      <c r="R392" s="282"/>
      <c r="S392" s="282"/>
      <c r="T392" s="283"/>
      <c r="U392" s="16"/>
      <c r="V392" s="16"/>
      <c r="W392" s="16"/>
      <c r="X392" s="16"/>
      <c r="Y392" s="16"/>
      <c r="Z392" s="16"/>
      <c r="AA392" s="16"/>
      <c r="AB392" s="16"/>
      <c r="AC392" s="16"/>
      <c r="AD392" s="16"/>
      <c r="AE392" s="16"/>
      <c r="AT392" s="284" t="s">
        <v>1390</v>
      </c>
      <c r="AU392" s="284" t="s">
        <v>84</v>
      </c>
      <c r="AV392" s="16" t="s">
        <v>82</v>
      </c>
      <c r="AW392" s="16" t="s">
        <v>35</v>
      </c>
      <c r="AX392" s="16" t="s">
        <v>74</v>
      </c>
      <c r="AY392" s="284" t="s">
        <v>192</v>
      </c>
    </row>
    <row r="393" s="14" customFormat="1">
      <c r="A393" s="14"/>
      <c r="B393" s="253"/>
      <c r="C393" s="254"/>
      <c r="D393" s="218" t="s">
        <v>1390</v>
      </c>
      <c r="E393" s="255" t="s">
        <v>19</v>
      </c>
      <c r="F393" s="256" t="s">
        <v>4268</v>
      </c>
      <c r="G393" s="254"/>
      <c r="H393" s="257">
        <v>5</v>
      </c>
      <c r="I393" s="258"/>
      <c r="J393" s="254"/>
      <c r="K393" s="254"/>
      <c r="L393" s="259"/>
      <c r="M393" s="260"/>
      <c r="N393" s="261"/>
      <c r="O393" s="261"/>
      <c r="P393" s="261"/>
      <c r="Q393" s="261"/>
      <c r="R393" s="261"/>
      <c r="S393" s="261"/>
      <c r="T393" s="262"/>
      <c r="U393" s="14"/>
      <c r="V393" s="14"/>
      <c r="W393" s="14"/>
      <c r="X393" s="14"/>
      <c r="Y393" s="14"/>
      <c r="Z393" s="14"/>
      <c r="AA393" s="14"/>
      <c r="AB393" s="14"/>
      <c r="AC393" s="14"/>
      <c r="AD393" s="14"/>
      <c r="AE393" s="14"/>
      <c r="AT393" s="263" t="s">
        <v>1390</v>
      </c>
      <c r="AU393" s="263" t="s">
        <v>84</v>
      </c>
      <c r="AV393" s="14" t="s">
        <v>84</v>
      </c>
      <c r="AW393" s="14" t="s">
        <v>35</v>
      </c>
      <c r="AX393" s="14" t="s">
        <v>74</v>
      </c>
      <c r="AY393" s="263" t="s">
        <v>192</v>
      </c>
    </row>
    <row r="394" s="15" customFormat="1">
      <c r="A394" s="15"/>
      <c r="B394" s="264"/>
      <c r="C394" s="265"/>
      <c r="D394" s="218" t="s">
        <v>1390</v>
      </c>
      <c r="E394" s="266" t="s">
        <v>19</v>
      </c>
      <c r="F394" s="267" t="s">
        <v>1392</v>
      </c>
      <c r="G394" s="265"/>
      <c r="H394" s="268">
        <v>99.5</v>
      </c>
      <c r="I394" s="269"/>
      <c r="J394" s="265"/>
      <c r="K394" s="265"/>
      <c r="L394" s="270"/>
      <c r="M394" s="271"/>
      <c r="N394" s="272"/>
      <c r="O394" s="272"/>
      <c r="P394" s="272"/>
      <c r="Q394" s="272"/>
      <c r="R394" s="272"/>
      <c r="S394" s="272"/>
      <c r="T394" s="273"/>
      <c r="U394" s="15"/>
      <c r="V394" s="15"/>
      <c r="W394" s="15"/>
      <c r="X394" s="15"/>
      <c r="Y394" s="15"/>
      <c r="Z394" s="15"/>
      <c r="AA394" s="15"/>
      <c r="AB394" s="15"/>
      <c r="AC394" s="15"/>
      <c r="AD394" s="15"/>
      <c r="AE394" s="15"/>
      <c r="AT394" s="274" t="s">
        <v>1390</v>
      </c>
      <c r="AU394" s="274" t="s">
        <v>84</v>
      </c>
      <c r="AV394" s="15" t="s">
        <v>197</v>
      </c>
      <c r="AW394" s="15" t="s">
        <v>35</v>
      </c>
      <c r="AX394" s="15" t="s">
        <v>82</v>
      </c>
      <c r="AY394" s="274" t="s">
        <v>192</v>
      </c>
    </row>
    <row r="395" s="2" customFormat="1" ht="24.15" customHeight="1">
      <c r="A395" s="41"/>
      <c r="B395" s="42"/>
      <c r="C395" s="205" t="s">
        <v>537</v>
      </c>
      <c r="D395" s="205" t="s">
        <v>193</v>
      </c>
      <c r="E395" s="206" t="s">
        <v>3837</v>
      </c>
      <c r="F395" s="207" t="s">
        <v>3838</v>
      </c>
      <c r="G395" s="208" t="s">
        <v>1402</v>
      </c>
      <c r="H395" s="209">
        <v>12.477</v>
      </c>
      <c r="I395" s="210"/>
      <c r="J395" s="211">
        <f>ROUND(I395*H395,2)</f>
        <v>0</v>
      </c>
      <c r="K395" s="207" t="s">
        <v>19</v>
      </c>
      <c r="L395" s="47"/>
      <c r="M395" s="212" t="s">
        <v>19</v>
      </c>
      <c r="N395" s="213" t="s">
        <v>45</v>
      </c>
      <c r="O395" s="87"/>
      <c r="P395" s="214">
        <f>O395*H395</f>
        <v>0</v>
      </c>
      <c r="Q395" s="214">
        <v>0</v>
      </c>
      <c r="R395" s="214">
        <f>Q395*H395</f>
        <v>0</v>
      </c>
      <c r="S395" s="214">
        <v>0</v>
      </c>
      <c r="T395" s="215">
        <f>S395*H395</f>
        <v>0</v>
      </c>
      <c r="U395" s="41"/>
      <c r="V395" s="41"/>
      <c r="W395" s="41"/>
      <c r="X395" s="41"/>
      <c r="Y395" s="41"/>
      <c r="Z395" s="41"/>
      <c r="AA395" s="41"/>
      <c r="AB395" s="41"/>
      <c r="AC395" s="41"/>
      <c r="AD395" s="41"/>
      <c r="AE395" s="41"/>
      <c r="AR395" s="216" t="s">
        <v>282</v>
      </c>
      <c r="AT395" s="216" t="s">
        <v>193</v>
      </c>
      <c r="AU395" s="216" t="s">
        <v>84</v>
      </c>
      <c r="AY395" s="20" t="s">
        <v>192</v>
      </c>
      <c r="BE395" s="217">
        <f>IF(N395="základní",J395,0)</f>
        <v>0</v>
      </c>
      <c r="BF395" s="217">
        <f>IF(N395="snížená",J395,0)</f>
        <v>0</v>
      </c>
      <c r="BG395" s="217">
        <f>IF(N395="zákl. přenesená",J395,0)</f>
        <v>0</v>
      </c>
      <c r="BH395" s="217">
        <f>IF(N395="sníž. přenesená",J395,0)</f>
        <v>0</v>
      </c>
      <c r="BI395" s="217">
        <f>IF(N395="nulová",J395,0)</f>
        <v>0</v>
      </c>
      <c r="BJ395" s="20" t="s">
        <v>82</v>
      </c>
      <c r="BK395" s="217">
        <f>ROUND(I395*H395,2)</f>
        <v>0</v>
      </c>
      <c r="BL395" s="20" t="s">
        <v>282</v>
      </c>
      <c r="BM395" s="216" t="s">
        <v>4269</v>
      </c>
    </row>
    <row r="396" s="2" customFormat="1">
      <c r="A396" s="41"/>
      <c r="B396" s="42"/>
      <c r="C396" s="43"/>
      <c r="D396" s="218" t="s">
        <v>199</v>
      </c>
      <c r="E396" s="43"/>
      <c r="F396" s="219" t="s">
        <v>3838</v>
      </c>
      <c r="G396" s="43"/>
      <c r="H396" s="43"/>
      <c r="I396" s="220"/>
      <c r="J396" s="43"/>
      <c r="K396" s="43"/>
      <c r="L396" s="47"/>
      <c r="M396" s="221"/>
      <c r="N396" s="222"/>
      <c r="O396" s="87"/>
      <c r="P396" s="87"/>
      <c r="Q396" s="87"/>
      <c r="R396" s="87"/>
      <c r="S396" s="87"/>
      <c r="T396" s="88"/>
      <c r="U396" s="41"/>
      <c r="V396" s="41"/>
      <c r="W396" s="41"/>
      <c r="X396" s="41"/>
      <c r="Y396" s="41"/>
      <c r="Z396" s="41"/>
      <c r="AA396" s="41"/>
      <c r="AB396" s="41"/>
      <c r="AC396" s="41"/>
      <c r="AD396" s="41"/>
      <c r="AE396" s="41"/>
      <c r="AT396" s="20" t="s">
        <v>199</v>
      </c>
      <c r="AU396" s="20" t="s">
        <v>84</v>
      </c>
    </row>
    <row r="397" s="12" customFormat="1" ht="22.8" customHeight="1">
      <c r="A397" s="12"/>
      <c r="B397" s="191"/>
      <c r="C397" s="192"/>
      <c r="D397" s="193" t="s">
        <v>73</v>
      </c>
      <c r="E397" s="224" t="s">
        <v>4270</v>
      </c>
      <c r="F397" s="224" t="s">
        <v>4271</v>
      </c>
      <c r="G397" s="192"/>
      <c r="H397" s="192"/>
      <c r="I397" s="195"/>
      <c r="J397" s="225">
        <f>BK397</f>
        <v>0</v>
      </c>
      <c r="K397" s="192"/>
      <c r="L397" s="197"/>
      <c r="M397" s="198"/>
      <c r="N397" s="199"/>
      <c r="O397" s="199"/>
      <c r="P397" s="200">
        <f>SUM(P398:P410)</f>
        <v>0</v>
      </c>
      <c r="Q397" s="199"/>
      <c r="R397" s="200">
        <f>SUM(R398:R410)</f>
        <v>0</v>
      </c>
      <c r="S397" s="199"/>
      <c r="T397" s="201">
        <f>SUM(T398:T410)</f>
        <v>0</v>
      </c>
      <c r="U397" s="12"/>
      <c r="V397" s="12"/>
      <c r="W397" s="12"/>
      <c r="X397" s="12"/>
      <c r="Y397" s="12"/>
      <c r="Z397" s="12"/>
      <c r="AA397" s="12"/>
      <c r="AB397" s="12"/>
      <c r="AC397" s="12"/>
      <c r="AD397" s="12"/>
      <c r="AE397" s="12"/>
      <c r="AR397" s="202" t="s">
        <v>84</v>
      </c>
      <c r="AT397" s="203" t="s">
        <v>73</v>
      </c>
      <c r="AU397" s="203" t="s">
        <v>82</v>
      </c>
      <c r="AY397" s="202" t="s">
        <v>192</v>
      </c>
      <c r="BK397" s="204">
        <f>SUM(BK398:BK410)</f>
        <v>0</v>
      </c>
    </row>
    <row r="398" s="2" customFormat="1" ht="24.15" customHeight="1">
      <c r="A398" s="41"/>
      <c r="B398" s="42"/>
      <c r="C398" s="205" t="s">
        <v>541</v>
      </c>
      <c r="D398" s="205" t="s">
        <v>193</v>
      </c>
      <c r="E398" s="206" t="s">
        <v>4272</v>
      </c>
      <c r="F398" s="207" t="s">
        <v>4273</v>
      </c>
      <c r="G398" s="208" t="s">
        <v>1412</v>
      </c>
      <c r="H398" s="209">
        <v>1424.652</v>
      </c>
      <c r="I398" s="210"/>
      <c r="J398" s="211">
        <f>ROUND(I398*H398,2)</f>
        <v>0</v>
      </c>
      <c r="K398" s="207" t="s">
        <v>19</v>
      </c>
      <c r="L398" s="47"/>
      <c r="M398" s="212" t="s">
        <v>19</v>
      </c>
      <c r="N398" s="213" t="s">
        <v>45</v>
      </c>
      <c r="O398" s="87"/>
      <c r="P398" s="214">
        <f>O398*H398</f>
        <v>0</v>
      </c>
      <c r="Q398" s="214">
        <v>0</v>
      </c>
      <c r="R398" s="214">
        <f>Q398*H398</f>
        <v>0</v>
      </c>
      <c r="S398" s="214">
        <v>0</v>
      </c>
      <c r="T398" s="215">
        <f>S398*H398</f>
        <v>0</v>
      </c>
      <c r="U398" s="41"/>
      <c r="V398" s="41"/>
      <c r="W398" s="41"/>
      <c r="X398" s="41"/>
      <c r="Y398" s="41"/>
      <c r="Z398" s="41"/>
      <c r="AA398" s="41"/>
      <c r="AB398" s="41"/>
      <c r="AC398" s="41"/>
      <c r="AD398" s="41"/>
      <c r="AE398" s="41"/>
      <c r="AR398" s="216" t="s">
        <v>282</v>
      </c>
      <c r="AT398" s="216" t="s">
        <v>193</v>
      </c>
      <c r="AU398" s="216" t="s">
        <v>84</v>
      </c>
      <c r="AY398" s="20" t="s">
        <v>192</v>
      </c>
      <c r="BE398" s="217">
        <f>IF(N398="základní",J398,0)</f>
        <v>0</v>
      </c>
      <c r="BF398" s="217">
        <f>IF(N398="snížená",J398,0)</f>
        <v>0</v>
      </c>
      <c r="BG398" s="217">
        <f>IF(N398="zákl. přenesená",J398,0)</f>
        <v>0</v>
      </c>
      <c r="BH398" s="217">
        <f>IF(N398="sníž. přenesená",J398,0)</f>
        <v>0</v>
      </c>
      <c r="BI398" s="217">
        <f>IF(N398="nulová",J398,0)</f>
        <v>0</v>
      </c>
      <c r="BJ398" s="20" t="s">
        <v>82</v>
      </c>
      <c r="BK398" s="217">
        <f>ROUND(I398*H398,2)</f>
        <v>0</v>
      </c>
      <c r="BL398" s="20" t="s">
        <v>282</v>
      </c>
      <c r="BM398" s="216" t="s">
        <v>4274</v>
      </c>
    </row>
    <row r="399" s="2" customFormat="1">
      <c r="A399" s="41"/>
      <c r="B399" s="42"/>
      <c r="C399" s="43"/>
      <c r="D399" s="218" t="s">
        <v>199</v>
      </c>
      <c r="E399" s="43"/>
      <c r="F399" s="219" t="s">
        <v>4273</v>
      </c>
      <c r="G399" s="43"/>
      <c r="H399" s="43"/>
      <c r="I399" s="220"/>
      <c r="J399" s="43"/>
      <c r="K399" s="43"/>
      <c r="L399" s="47"/>
      <c r="M399" s="221"/>
      <c r="N399" s="222"/>
      <c r="O399" s="87"/>
      <c r="P399" s="87"/>
      <c r="Q399" s="87"/>
      <c r="R399" s="87"/>
      <c r="S399" s="87"/>
      <c r="T399" s="88"/>
      <c r="U399" s="41"/>
      <c r="V399" s="41"/>
      <c r="W399" s="41"/>
      <c r="X399" s="41"/>
      <c r="Y399" s="41"/>
      <c r="Z399" s="41"/>
      <c r="AA399" s="41"/>
      <c r="AB399" s="41"/>
      <c r="AC399" s="41"/>
      <c r="AD399" s="41"/>
      <c r="AE399" s="41"/>
      <c r="AT399" s="20" t="s">
        <v>199</v>
      </c>
      <c r="AU399" s="20" t="s">
        <v>84</v>
      </c>
    </row>
    <row r="400" s="16" customFormat="1">
      <c r="A400" s="16"/>
      <c r="B400" s="275"/>
      <c r="C400" s="276"/>
      <c r="D400" s="218" t="s">
        <v>1390</v>
      </c>
      <c r="E400" s="277" t="s">
        <v>19</v>
      </c>
      <c r="F400" s="278" t="s">
        <v>4175</v>
      </c>
      <c r="G400" s="276"/>
      <c r="H400" s="277" t="s">
        <v>19</v>
      </c>
      <c r="I400" s="279"/>
      <c r="J400" s="276"/>
      <c r="K400" s="276"/>
      <c r="L400" s="280"/>
      <c r="M400" s="281"/>
      <c r="N400" s="282"/>
      <c r="O400" s="282"/>
      <c r="P400" s="282"/>
      <c r="Q400" s="282"/>
      <c r="R400" s="282"/>
      <c r="S400" s="282"/>
      <c r="T400" s="283"/>
      <c r="U400" s="16"/>
      <c r="V400" s="16"/>
      <c r="W400" s="16"/>
      <c r="X400" s="16"/>
      <c r="Y400" s="16"/>
      <c r="Z400" s="16"/>
      <c r="AA400" s="16"/>
      <c r="AB400" s="16"/>
      <c r="AC400" s="16"/>
      <c r="AD400" s="16"/>
      <c r="AE400" s="16"/>
      <c r="AT400" s="284" t="s">
        <v>1390</v>
      </c>
      <c r="AU400" s="284" t="s">
        <v>84</v>
      </c>
      <c r="AV400" s="16" t="s">
        <v>82</v>
      </c>
      <c r="AW400" s="16" t="s">
        <v>35</v>
      </c>
      <c r="AX400" s="16" t="s">
        <v>74</v>
      </c>
      <c r="AY400" s="284" t="s">
        <v>192</v>
      </c>
    </row>
    <row r="401" s="14" customFormat="1">
      <c r="A401" s="14"/>
      <c r="B401" s="253"/>
      <c r="C401" s="254"/>
      <c r="D401" s="218" t="s">
        <v>1390</v>
      </c>
      <c r="E401" s="255" t="s">
        <v>19</v>
      </c>
      <c r="F401" s="256" t="s">
        <v>4081</v>
      </c>
      <c r="G401" s="254"/>
      <c r="H401" s="257">
        <v>1273.7819999999999</v>
      </c>
      <c r="I401" s="258"/>
      <c r="J401" s="254"/>
      <c r="K401" s="254"/>
      <c r="L401" s="259"/>
      <c r="M401" s="260"/>
      <c r="N401" s="261"/>
      <c r="O401" s="261"/>
      <c r="P401" s="261"/>
      <c r="Q401" s="261"/>
      <c r="R401" s="261"/>
      <c r="S401" s="261"/>
      <c r="T401" s="262"/>
      <c r="U401" s="14"/>
      <c r="V401" s="14"/>
      <c r="W401" s="14"/>
      <c r="X401" s="14"/>
      <c r="Y401" s="14"/>
      <c r="Z401" s="14"/>
      <c r="AA401" s="14"/>
      <c r="AB401" s="14"/>
      <c r="AC401" s="14"/>
      <c r="AD401" s="14"/>
      <c r="AE401" s="14"/>
      <c r="AT401" s="263" t="s">
        <v>1390</v>
      </c>
      <c r="AU401" s="263" t="s">
        <v>84</v>
      </c>
      <c r="AV401" s="14" t="s">
        <v>84</v>
      </c>
      <c r="AW401" s="14" t="s">
        <v>35</v>
      </c>
      <c r="AX401" s="14" t="s">
        <v>74</v>
      </c>
      <c r="AY401" s="263" t="s">
        <v>192</v>
      </c>
    </row>
    <row r="402" s="16" customFormat="1">
      <c r="A402" s="16"/>
      <c r="B402" s="275"/>
      <c r="C402" s="276"/>
      <c r="D402" s="218" t="s">
        <v>1390</v>
      </c>
      <c r="E402" s="277" t="s">
        <v>19</v>
      </c>
      <c r="F402" s="278" t="s">
        <v>4176</v>
      </c>
      <c r="G402" s="276"/>
      <c r="H402" s="277" t="s">
        <v>19</v>
      </c>
      <c r="I402" s="279"/>
      <c r="J402" s="276"/>
      <c r="K402" s="276"/>
      <c r="L402" s="280"/>
      <c r="M402" s="281"/>
      <c r="N402" s="282"/>
      <c r="O402" s="282"/>
      <c r="P402" s="282"/>
      <c r="Q402" s="282"/>
      <c r="R402" s="282"/>
      <c r="S402" s="282"/>
      <c r="T402" s="283"/>
      <c r="U402" s="16"/>
      <c r="V402" s="16"/>
      <c r="W402" s="16"/>
      <c r="X402" s="16"/>
      <c r="Y402" s="16"/>
      <c r="Z402" s="16"/>
      <c r="AA402" s="16"/>
      <c r="AB402" s="16"/>
      <c r="AC402" s="16"/>
      <c r="AD402" s="16"/>
      <c r="AE402" s="16"/>
      <c r="AT402" s="284" t="s">
        <v>1390</v>
      </c>
      <c r="AU402" s="284" t="s">
        <v>84</v>
      </c>
      <c r="AV402" s="16" t="s">
        <v>82</v>
      </c>
      <c r="AW402" s="16" t="s">
        <v>35</v>
      </c>
      <c r="AX402" s="16" t="s">
        <v>74</v>
      </c>
      <c r="AY402" s="284" t="s">
        <v>192</v>
      </c>
    </row>
    <row r="403" s="14" customFormat="1">
      <c r="A403" s="14"/>
      <c r="B403" s="253"/>
      <c r="C403" s="254"/>
      <c r="D403" s="218" t="s">
        <v>1390</v>
      </c>
      <c r="E403" s="255" t="s">
        <v>19</v>
      </c>
      <c r="F403" s="256" t="s">
        <v>4177</v>
      </c>
      <c r="G403" s="254"/>
      <c r="H403" s="257">
        <v>150.87000000000001</v>
      </c>
      <c r="I403" s="258"/>
      <c r="J403" s="254"/>
      <c r="K403" s="254"/>
      <c r="L403" s="259"/>
      <c r="M403" s="260"/>
      <c r="N403" s="261"/>
      <c r="O403" s="261"/>
      <c r="P403" s="261"/>
      <c r="Q403" s="261"/>
      <c r="R403" s="261"/>
      <c r="S403" s="261"/>
      <c r="T403" s="262"/>
      <c r="U403" s="14"/>
      <c r="V403" s="14"/>
      <c r="W403" s="14"/>
      <c r="X403" s="14"/>
      <c r="Y403" s="14"/>
      <c r="Z403" s="14"/>
      <c r="AA403" s="14"/>
      <c r="AB403" s="14"/>
      <c r="AC403" s="14"/>
      <c r="AD403" s="14"/>
      <c r="AE403" s="14"/>
      <c r="AT403" s="263" t="s">
        <v>1390</v>
      </c>
      <c r="AU403" s="263" t="s">
        <v>84</v>
      </c>
      <c r="AV403" s="14" t="s">
        <v>84</v>
      </c>
      <c r="AW403" s="14" t="s">
        <v>35</v>
      </c>
      <c r="AX403" s="14" t="s">
        <v>74</v>
      </c>
      <c r="AY403" s="263" t="s">
        <v>192</v>
      </c>
    </row>
    <row r="404" s="15" customFormat="1">
      <c r="A404" s="15"/>
      <c r="B404" s="264"/>
      <c r="C404" s="265"/>
      <c r="D404" s="218" t="s">
        <v>1390</v>
      </c>
      <c r="E404" s="266" t="s">
        <v>19</v>
      </c>
      <c r="F404" s="267" t="s">
        <v>1392</v>
      </c>
      <c r="G404" s="265"/>
      <c r="H404" s="268">
        <v>1424.652</v>
      </c>
      <c r="I404" s="269"/>
      <c r="J404" s="265"/>
      <c r="K404" s="265"/>
      <c r="L404" s="270"/>
      <c r="M404" s="271"/>
      <c r="N404" s="272"/>
      <c r="O404" s="272"/>
      <c r="P404" s="272"/>
      <c r="Q404" s="272"/>
      <c r="R404" s="272"/>
      <c r="S404" s="272"/>
      <c r="T404" s="273"/>
      <c r="U404" s="15"/>
      <c r="V404" s="15"/>
      <c r="W404" s="15"/>
      <c r="X404" s="15"/>
      <c r="Y404" s="15"/>
      <c r="Z404" s="15"/>
      <c r="AA404" s="15"/>
      <c r="AB404" s="15"/>
      <c r="AC404" s="15"/>
      <c r="AD404" s="15"/>
      <c r="AE404" s="15"/>
      <c r="AT404" s="274" t="s">
        <v>1390</v>
      </c>
      <c r="AU404" s="274" t="s">
        <v>84</v>
      </c>
      <c r="AV404" s="15" t="s">
        <v>197</v>
      </c>
      <c r="AW404" s="15" t="s">
        <v>35</v>
      </c>
      <c r="AX404" s="15" t="s">
        <v>82</v>
      </c>
      <c r="AY404" s="274" t="s">
        <v>192</v>
      </c>
    </row>
    <row r="405" s="2" customFormat="1" ht="24.15" customHeight="1">
      <c r="A405" s="41"/>
      <c r="B405" s="42"/>
      <c r="C405" s="243" t="s">
        <v>545</v>
      </c>
      <c r="D405" s="243" t="s">
        <v>247</v>
      </c>
      <c r="E405" s="244" t="s">
        <v>4275</v>
      </c>
      <c r="F405" s="245" t="s">
        <v>4276</v>
      </c>
      <c r="G405" s="246" t="s">
        <v>1412</v>
      </c>
      <c r="H405" s="247">
        <v>1567.117</v>
      </c>
      <c r="I405" s="248"/>
      <c r="J405" s="249">
        <f>ROUND(I405*H405,2)</f>
        <v>0</v>
      </c>
      <c r="K405" s="245" t="s">
        <v>19</v>
      </c>
      <c r="L405" s="250"/>
      <c r="M405" s="251" t="s">
        <v>19</v>
      </c>
      <c r="N405" s="252" t="s">
        <v>45</v>
      </c>
      <c r="O405" s="87"/>
      <c r="P405" s="214">
        <f>O405*H405</f>
        <v>0</v>
      </c>
      <c r="Q405" s="214">
        <v>0</v>
      </c>
      <c r="R405" s="214">
        <f>Q405*H405</f>
        <v>0</v>
      </c>
      <c r="S405" s="214">
        <v>0</v>
      </c>
      <c r="T405" s="215">
        <f>S405*H405</f>
        <v>0</v>
      </c>
      <c r="U405" s="41"/>
      <c r="V405" s="41"/>
      <c r="W405" s="41"/>
      <c r="X405" s="41"/>
      <c r="Y405" s="41"/>
      <c r="Z405" s="41"/>
      <c r="AA405" s="41"/>
      <c r="AB405" s="41"/>
      <c r="AC405" s="41"/>
      <c r="AD405" s="41"/>
      <c r="AE405" s="41"/>
      <c r="AR405" s="216" t="s">
        <v>451</v>
      </c>
      <c r="AT405" s="216" t="s">
        <v>247</v>
      </c>
      <c r="AU405" s="216" t="s">
        <v>84</v>
      </c>
      <c r="AY405" s="20" t="s">
        <v>192</v>
      </c>
      <c r="BE405" s="217">
        <f>IF(N405="základní",J405,0)</f>
        <v>0</v>
      </c>
      <c r="BF405" s="217">
        <f>IF(N405="snížená",J405,0)</f>
        <v>0</v>
      </c>
      <c r="BG405" s="217">
        <f>IF(N405="zákl. přenesená",J405,0)</f>
        <v>0</v>
      </c>
      <c r="BH405" s="217">
        <f>IF(N405="sníž. přenesená",J405,0)</f>
        <v>0</v>
      </c>
      <c r="BI405" s="217">
        <f>IF(N405="nulová",J405,0)</f>
        <v>0</v>
      </c>
      <c r="BJ405" s="20" t="s">
        <v>82</v>
      </c>
      <c r="BK405" s="217">
        <f>ROUND(I405*H405,2)</f>
        <v>0</v>
      </c>
      <c r="BL405" s="20" t="s">
        <v>282</v>
      </c>
      <c r="BM405" s="216" t="s">
        <v>4277</v>
      </c>
    </row>
    <row r="406" s="2" customFormat="1">
      <c r="A406" s="41"/>
      <c r="B406" s="42"/>
      <c r="C406" s="43"/>
      <c r="D406" s="218" t="s">
        <v>199</v>
      </c>
      <c r="E406" s="43"/>
      <c r="F406" s="219" t="s">
        <v>4276</v>
      </c>
      <c r="G406" s="43"/>
      <c r="H406" s="43"/>
      <c r="I406" s="220"/>
      <c r="J406" s="43"/>
      <c r="K406" s="43"/>
      <c r="L406" s="47"/>
      <c r="M406" s="221"/>
      <c r="N406" s="222"/>
      <c r="O406" s="87"/>
      <c r="P406" s="87"/>
      <c r="Q406" s="87"/>
      <c r="R406" s="87"/>
      <c r="S406" s="87"/>
      <c r="T406" s="88"/>
      <c r="U406" s="41"/>
      <c r="V406" s="41"/>
      <c r="W406" s="41"/>
      <c r="X406" s="41"/>
      <c r="Y406" s="41"/>
      <c r="Z406" s="41"/>
      <c r="AA406" s="41"/>
      <c r="AB406" s="41"/>
      <c r="AC406" s="41"/>
      <c r="AD406" s="41"/>
      <c r="AE406" s="41"/>
      <c r="AT406" s="20" t="s">
        <v>199</v>
      </c>
      <c r="AU406" s="20" t="s">
        <v>84</v>
      </c>
    </row>
    <row r="407" s="14" customFormat="1">
      <c r="A407" s="14"/>
      <c r="B407" s="253"/>
      <c r="C407" s="254"/>
      <c r="D407" s="218" t="s">
        <v>1390</v>
      </c>
      <c r="E407" s="255" t="s">
        <v>19</v>
      </c>
      <c r="F407" s="256" t="s">
        <v>4278</v>
      </c>
      <c r="G407" s="254"/>
      <c r="H407" s="257">
        <v>1567.117</v>
      </c>
      <c r="I407" s="258"/>
      <c r="J407" s="254"/>
      <c r="K407" s="254"/>
      <c r="L407" s="259"/>
      <c r="M407" s="260"/>
      <c r="N407" s="261"/>
      <c r="O407" s="261"/>
      <c r="P407" s="261"/>
      <c r="Q407" s="261"/>
      <c r="R407" s="261"/>
      <c r="S407" s="261"/>
      <c r="T407" s="262"/>
      <c r="U407" s="14"/>
      <c r="V407" s="14"/>
      <c r="W407" s="14"/>
      <c r="X407" s="14"/>
      <c r="Y407" s="14"/>
      <c r="Z407" s="14"/>
      <c r="AA407" s="14"/>
      <c r="AB407" s="14"/>
      <c r="AC407" s="14"/>
      <c r="AD407" s="14"/>
      <c r="AE407" s="14"/>
      <c r="AT407" s="263" t="s">
        <v>1390</v>
      </c>
      <c r="AU407" s="263" t="s">
        <v>84</v>
      </c>
      <c r="AV407" s="14" t="s">
        <v>84</v>
      </c>
      <c r="AW407" s="14" t="s">
        <v>35</v>
      </c>
      <c r="AX407" s="14" t="s">
        <v>74</v>
      </c>
      <c r="AY407" s="263" t="s">
        <v>192</v>
      </c>
    </row>
    <row r="408" s="15" customFormat="1">
      <c r="A408" s="15"/>
      <c r="B408" s="264"/>
      <c r="C408" s="265"/>
      <c r="D408" s="218" t="s">
        <v>1390</v>
      </c>
      <c r="E408" s="266" t="s">
        <v>19</v>
      </c>
      <c r="F408" s="267" t="s">
        <v>1392</v>
      </c>
      <c r="G408" s="265"/>
      <c r="H408" s="268">
        <v>1567.117</v>
      </c>
      <c r="I408" s="269"/>
      <c r="J408" s="265"/>
      <c r="K408" s="265"/>
      <c r="L408" s="270"/>
      <c r="M408" s="271"/>
      <c r="N408" s="272"/>
      <c r="O408" s="272"/>
      <c r="P408" s="272"/>
      <c r="Q408" s="272"/>
      <c r="R408" s="272"/>
      <c r="S408" s="272"/>
      <c r="T408" s="273"/>
      <c r="U408" s="15"/>
      <c r="V408" s="15"/>
      <c r="W408" s="15"/>
      <c r="X408" s="15"/>
      <c r="Y408" s="15"/>
      <c r="Z408" s="15"/>
      <c r="AA408" s="15"/>
      <c r="AB408" s="15"/>
      <c r="AC408" s="15"/>
      <c r="AD408" s="15"/>
      <c r="AE408" s="15"/>
      <c r="AT408" s="274" t="s">
        <v>1390</v>
      </c>
      <c r="AU408" s="274" t="s">
        <v>84</v>
      </c>
      <c r="AV408" s="15" t="s">
        <v>197</v>
      </c>
      <c r="AW408" s="15" t="s">
        <v>35</v>
      </c>
      <c r="AX408" s="15" t="s">
        <v>82</v>
      </c>
      <c r="AY408" s="274" t="s">
        <v>192</v>
      </c>
    </row>
    <row r="409" s="2" customFormat="1" ht="24.15" customHeight="1">
      <c r="A409" s="41"/>
      <c r="B409" s="42"/>
      <c r="C409" s="205" t="s">
        <v>549</v>
      </c>
      <c r="D409" s="205" t="s">
        <v>193</v>
      </c>
      <c r="E409" s="206" t="s">
        <v>4279</v>
      </c>
      <c r="F409" s="207" t="s">
        <v>4280</v>
      </c>
      <c r="G409" s="208" t="s">
        <v>1402</v>
      </c>
      <c r="H409" s="209">
        <v>0.219</v>
      </c>
      <c r="I409" s="210"/>
      <c r="J409" s="211">
        <f>ROUND(I409*H409,2)</f>
        <v>0</v>
      </c>
      <c r="K409" s="207" t="s">
        <v>19</v>
      </c>
      <c r="L409" s="47"/>
      <c r="M409" s="212" t="s">
        <v>19</v>
      </c>
      <c r="N409" s="213" t="s">
        <v>45</v>
      </c>
      <c r="O409" s="87"/>
      <c r="P409" s="214">
        <f>O409*H409</f>
        <v>0</v>
      </c>
      <c r="Q409" s="214">
        <v>0</v>
      </c>
      <c r="R409" s="214">
        <f>Q409*H409</f>
        <v>0</v>
      </c>
      <c r="S409" s="214">
        <v>0</v>
      </c>
      <c r="T409" s="215">
        <f>S409*H409</f>
        <v>0</v>
      </c>
      <c r="U409" s="41"/>
      <c r="V409" s="41"/>
      <c r="W409" s="41"/>
      <c r="X409" s="41"/>
      <c r="Y409" s="41"/>
      <c r="Z409" s="41"/>
      <c r="AA409" s="41"/>
      <c r="AB409" s="41"/>
      <c r="AC409" s="41"/>
      <c r="AD409" s="41"/>
      <c r="AE409" s="41"/>
      <c r="AR409" s="216" t="s">
        <v>282</v>
      </c>
      <c r="AT409" s="216" t="s">
        <v>193</v>
      </c>
      <c r="AU409" s="216" t="s">
        <v>84</v>
      </c>
      <c r="AY409" s="20" t="s">
        <v>192</v>
      </c>
      <c r="BE409" s="217">
        <f>IF(N409="základní",J409,0)</f>
        <v>0</v>
      </c>
      <c r="BF409" s="217">
        <f>IF(N409="snížená",J409,0)</f>
        <v>0</v>
      </c>
      <c r="BG409" s="217">
        <f>IF(N409="zákl. přenesená",J409,0)</f>
        <v>0</v>
      </c>
      <c r="BH409" s="217">
        <f>IF(N409="sníž. přenesená",J409,0)</f>
        <v>0</v>
      </c>
      <c r="BI409" s="217">
        <f>IF(N409="nulová",J409,0)</f>
        <v>0</v>
      </c>
      <c r="BJ409" s="20" t="s">
        <v>82</v>
      </c>
      <c r="BK409" s="217">
        <f>ROUND(I409*H409,2)</f>
        <v>0</v>
      </c>
      <c r="BL409" s="20" t="s">
        <v>282</v>
      </c>
      <c r="BM409" s="216" t="s">
        <v>4281</v>
      </c>
    </row>
    <row r="410" s="2" customFormat="1">
      <c r="A410" s="41"/>
      <c r="B410" s="42"/>
      <c r="C410" s="43"/>
      <c r="D410" s="218" t="s">
        <v>199</v>
      </c>
      <c r="E410" s="43"/>
      <c r="F410" s="219" t="s">
        <v>4280</v>
      </c>
      <c r="G410" s="43"/>
      <c r="H410" s="43"/>
      <c r="I410" s="220"/>
      <c r="J410" s="43"/>
      <c r="K410" s="43"/>
      <c r="L410" s="47"/>
      <c r="M410" s="221"/>
      <c r="N410" s="222"/>
      <c r="O410" s="87"/>
      <c r="P410" s="87"/>
      <c r="Q410" s="87"/>
      <c r="R410" s="87"/>
      <c r="S410" s="87"/>
      <c r="T410" s="88"/>
      <c r="U410" s="41"/>
      <c r="V410" s="41"/>
      <c r="W410" s="41"/>
      <c r="X410" s="41"/>
      <c r="Y410" s="41"/>
      <c r="Z410" s="41"/>
      <c r="AA410" s="41"/>
      <c r="AB410" s="41"/>
      <c r="AC410" s="41"/>
      <c r="AD410" s="41"/>
      <c r="AE410" s="41"/>
      <c r="AT410" s="20" t="s">
        <v>199</v>
      </c>
      <c r="AU410" s="20" t="s">
        <v>84</v>
      </c>
    </row>
    <row r="411" s="12" customFormat="1" ht="22.8" customHeight="1">
      <c r="A411" s="12"/>
      <c r="B411" s="191"/>
      <c r="C411" s="192"/>
      <c r="D411" s="193" t="s">
        <v>73</v>
      </c>
      <c r="E411" s="224" t="s">
        <v>3125</v>
      </c>
      <c r="F411" s="224" t="s">
        <v>3126</v>
      </c>
      <c r="G411" s="192"/>
      <c r="H411" s="192"/>
      <c r="I411" s="195"/>
      <c r="J411" s="225">
        <f>BK411</f>
        <v>0</v>
      </c>
      <c r="K411" s="192"/>
      <c r="L411" s="197"/>
      <c r="M411" s="198"/>
      <c r="N411" s="199"/>
      <c r="O411" s="199"/>
      <c r="P411" s="200">
        <f>SUM(P412:P503)</f>
        <v>0</v>
      </c>
      <c r="Q411" s="199"/>
      <c r="R411" s="200">
        <f>SUM(R412:R503)</f>
        <v>0</v>
      </c>
      <c r="S411" s="199"/>
      <c r="T411" s="201">
        <f>SUM(T412:T503)</f>
        <v>0</v>
      </c>
      <c r="U411" s="12"/>
      <c r="V411" s="12"/>
      <c r="W411" s="12"/>
      <c r="X411" s="12"/>
      <c r="Y411" s="12"/>
      <c r="Z411" s="12"/>
      <c r="AA411" s="12"/>
      <c r="AB411" s="12"/>
      <c r="AC411" s="12"/>
      <c r="AD411" s="12"/>
      <c r="AE411" s="12"/>
      <c r="AR411" s="202" t="s">
        <v>84</v>
      </c>
      <c r="AT411" s="203" t="s">
        <v>73</v>
      </c>
      <c r="AU411" s="203" t="s">
        <v>82</v>
      </c>
      <c r="AY411" s="202" t="s">
        <v>192</v>
      </c>
      <c r="BK411" s="204">
        <f>SUM(BK412:BK503)</f>
        <v>0</v>
      </c>
    </row>
    <row r="412" s="2" customFormat="1" ht="16.5" customHeight="1">
      <c r="A412" s="41"/>
      <c r="B412" s="42"/>
      <c r="C412" s="205" t="s">
        <v>553</v>
      </c>
      <c r="D412" s="205" t="s">
        <v>193</v>
      </c>
      <c r="E412" s="206" t="s">
        <v>4282</v>
      </c>
      <c r="F412" s="207" t="s">
        <v>4283</v>
      </c>
      <c r="G412" s="208" t="s">
        <v>1601</v>
      </c>
      <c r="H412" s="209">
        <v>55</v>
      </c>
      <c r="I412" s="210"/>
      <c r="J412" s="211">
        <f>ROUND(I412*H412,2)</f>
        <v>0</v>
      </c>
      <c r="K412" s="207" t="s">
        <v>19</v>
      </c>
      <c r="L412" s="47"/>
      <c r="M412" s="212" t="s">
        <v>19</v>
      </c>
      <c r="N412" s="213" t="s">
        <v>45</v>
      </c>
      <c r="O412" s="87"/>
      <c r="P412" s="214">
        <f>O412*H412</f>
        <v>0</v>
      </c>
      <c r="Q412" s="214">
        <v>0</v>
      </c>
      <c r="R412" s="214">
        <f>Q412*H412</f>
        <v>0</v>
      </c>
      <c r="S412" s="214">
        <v>0</v>
      </c>
      <c r="T412" s="215">
        <f>S412*H412</f>
        <v>0</v>
      </c>
      <c r="U412" s="41"/>
      <c r="V412" s="41"/>
      <c r="W412" s="41"/>
      <c r="X412" s="41"/>
      <c r="Y412" s="41"/>
      <c r="Z412" s="41"/>
      <c r="AA412" s="41"/>
      <c r="AB412" s="41"/>
      <c r="AC412" s="41"/>
      <c r="AD412" s="41"/>
      <c r="AE412" s="41"/>
      <c r="AR412" s="216" t="s">
        <v>282</v>
      </c>
      <c r="AT412" s="216" t="s">
        <v>193</v>
      </c>
      <c r="AU412" s="216" t="s">
        <v>84</v>
      </c>
      <c r="AY412" s="20" t="s">
        <v>192</v>
      </c>
      <c r="BE412" s="217">
        <f>IF(N412="základní",J412,0)</f>
        <v>0</v>
      </c>
      <c r="BF412" s="217">
        <f>IF(N412="snížená",J412,0)</f>
        <v>0</v>
      </c>
      <c r="BG412" s="217">
        <f>IF(N412="zákl. přenesená",J412,0)</f>
        <v>0</v>
      </c>
      <c r="BH412" s="217">
        <f>IF(N412="sníž. přenesená",J412,0)</f>
        <v>0</v>
      </c>
      <c r="BI412" s="217">
        <f>IF(N412="nulová",J412,0)</f>
        <v>0</v>
      </c>
      <c r="BJ412" s="20" t="s">
        <v>82</v>
      </c>
      <c r="BK412" s="217">
        <f>ROUND(I412*H412,2)</f>
        <v>0</v>
      </c>
      <c r="BL412" s="20" t="s">
        <v>282</v>
      </c>
      <c r="BM412" s="216" t="s">
        <v>4284</v>
      </c>
    </row>
    <row r="413" s="2" customFormat="1">
      <c r="A413" s="41"/>
      <c r="B413" s="42"/>
      <c r="C413" s="43"/>
      <c r="D413" s="218" t="s">
        <v>199</v>
      </c>
      <c r="E413" s="43"/>
      <c r="F413" s="219" t="s">
        <v>4283</v>
      </c>
      <c r="G413" s="43"/>
      <c r="H413" s="43"/>
      <c r="I413" s="220"/>
      <c r="J413" s="43"/>
      <c r="K413" s="43"/>
      <c r="L413" s="47"/>
      <c r="M413" s="221"/>
      <c r="N413" s="222"/>
      <c r="O413" s="87"/>
      <c r="P413" s="87"/>
      <c r="Q413" s="87"/>
      <c r="R413" s="87"/>
      <c r="S413" s="87"/>
      <c r="T413" s="88"/>
      <c r="U413" s="41"/>
      <c r="V413" s="41"/>
      <c r="W413" s="41"/>
      <c r="X413" s="41"/>
      <c r="Y413" s="41"/>
      <c r="Z413" s="41"/>
      <c r="AA413" s="41"/>
      <c r="AB413" s="41"/>
      <c r="AC413" s="41"/>
      <c r="AD413" s="41"/>
      <c r="AE413" s="41"/>
      <c r="AT413" s="20" t="s">
        <v>199</v>
      </c>
      <c r="AU413" s="20" t="s">
        <v>84</v>
      </c>
    </row>
    <row r="414" s="2" customFormat="1" ht="16.5" customHeight="1">
      <c r="A414" s="41"/>
      <c r="B414" s="42"/>
      <c r="C414" s="205" t="s">
        <v>557</v>
      </c>
      <c r="D414" s="205" t="s">
        <v>193</v>
      </c>
      <c r="E414" s="206" t="s">
        <v>3909</v>
      </c>
      <c r="F414" s="207" t="s">
        <v>4285</v>
      </c>
      <c r="G414" s="208" t="s">
        <v>1412</v>
      </c>
      <c r="H414" s="209">
        <v>55</v>
      </c>
      <c r="I414" s="210"/>
      <c r="J414" s="211">
        <f>ROUND(I414*H414,2)</f>
        <v>0</v>
      </c>
      <c r="K414" s="207" t="s">
        <v>19</v>
      </c>
      <c r="L414" s="47"/>
      <c r="M414" s="212" t="s">
        <v>19</v>
      </c>
      <c r="N414" s="213" t="s">
        <v>45</v>
      </c>
      <c r="O414" s="87"/>
      <c r="P414" s="214">
        <f>O414*H414</f>
        <v>0</v>
      </c>
      <c r="Q414" s="214">
        <v>0</v>
      </c>
      <c r="R414" s="214">
        <f>Q414*H414</f>
        <v>0</v>
      </c>
      <c r="S414" s="214">
        <v>0</v>
      </c>
      <c r="T414" s="215">
        <f>S414*H414</f>
        <v>0</v>
      </c>
      <c r="U414" s="41"/>
      <c r="V414" s="41"/>
      <c r="W414" s="41"/>
      <c r="X414" s="41"/>
      <c r="Y414" s="41"/>
      <c r="Z414" s="41"/>
      <c r="AA414" s="41"/>
      <c r="AB414" s="41"/>
      <c r="AC414" s="41"/>
      <c r="AD414" s="41"/>
      <c r="AE414" s="41"/>
      <c r="AR414" s="216" t="s">
        <v>282</v>
      </c>
      <c r="AT414" s="216" t="s">
        <v>193</v>
      </c>
      <c r="AU414" s="216" t="s">
        <v>84</v>
      </c>
      <c r="AY414" s="20" t="s">
        <v>192</v>
      </c>
      <c r="BE414" s="217">
        <f>IF(N414="základní",J414,0)</f>
        <v>0</v>
      </c>
      <c r="BF414" s="217">
        <f>IF(N414="snížená",J414,0)</f>
        <v>0</v>
      </c>
      <c r="BG414" s="217">
        <f>IF(N414="zákl. přenesená",J414,0)</f>
        <v>0</v>
      </c>
      <c r="BH414" s="217">
        <f>IF(N414="sníž. přenesená",J414,0)</f>
        <v>0</v>
      </c>
      <c r="BI414" s="217">
        <f>IF(N414="nulová",J414,0)</f>
        <v>0</v>
      </c>
      <c r="BJ414" s="20" t="s">
        <v>82</v>
      </c>
      <c r="BK414" s="217">
        <f>ROUND(I414*H414,2)</f>
        <v>0</v>
      </c>
      <c r="BL414" s="20" t="s">
        <v>282</v>
      </c>
      <c r="BM414" s="216" t="s">
        <v>4286</v>
      </c>
    </row>
    <row r="415" s="2" customFormat="1">
      <c r="A415" s="41"/>
      <c r="B415" s="42"/>
      <c r="C415" s="43"/>
      <c r="D415" s="218" t="s">
        <v>199</v>
      </c>
      <c r="E415" s="43"/>
      <c r="F415" s="219" t="s">
        <v>4285</v>
      </c>
      <c r="G415" s="43"/>
      <c r="H415" s="43"/>
      <c r="I415" s="220"/>
      <c r="J415" s="43"/>
      <c r="K415" s="43"/>
      <c r="L415" s="47"/>
      <c r="M415" s="221"/>
      <c r="N415" s="222"/>
      <c r="O415" s="87"/>
      <c r="P415" s="87"/>
      <c r="Q415" s="87"/>
      <c r="R415" s="87"/>
      <c r="S415" s="87"/>
      <c r="T415" s="88"/>
      <c r="U415" s="41"/>
      <c r="V415" s="41"/>
      <c r="W415" s="41"/>
      <c r="X415" s="41"/>
      <c r="Y415" s="41"/>
      <c r="Z415" s="41"/>
      <c r="AA415" s="41"/>
      <c r="AB415" s="41"/>
      <c r="AC415" s="41"/>
      <c r="AD415" s="41"/>
      <c r="AE415" s="41"/>
      <c r="AT415" s="20" t="s">
        <v>199</v>
      </c>
      <c r="AU415" s="20" t="s">
        <v>84</v>
      </c>
    </row>
    <row r="416" s="2" customFormat="1" ht="16.5" customHeight="1">
      <c r="A416" s="41"/>
      <c r="B416" s="42"/>
      <c r="C416" s="205" t="s">
        <v>561</v>
      </c>
      <c r="D416" s="205" t="s">
        <v>193</v>
      </c>
      <c r="E416" s="206" t="s">
        <v>3912</v>
      </c>
      <c r="F416" s="207" t="s">
        <v>4287</v>
      </c>
      <c r="G416" s="208" t="s">
        <v>1601</v>
      </c>
      <c r="H416" s="209">
        <v>1</v>
      </c>
      <c r="I416" s="210"/>
      <c r="J416" s="211">
        <f>ROUND(I416*H416,2)</f>
        <v>0</v>
      </c>
      <c r="K416" s="207" t="s">
        <v>19</v>
      </c>
      <c r="L416" s="47"/>
      <c r="M416" s="212" t="s">
        <v>19</v>
      </c>
      <c r="N416" s="213" t="s">
        <v>45</v>
      </c>
      <c r="O416" s="87"/>
      <c r="P416" s="214">
        <f>O416*H416</f>
        <v>0</v>
      </c>
      <c r="Q416" s="214">
        <v>0</v>
      </c>
      <c r="R416" s="214">
        <f>Q416*H416</f>
        <v>0</v>
      </c>
      <c r="S416" s="214">
        <v>0</v>
      </c>
      <c r="T416" s="215">
        <f>S416*H416</f>
        <v>0</v>
      </c>
      <c r="U416" s="41"/>
      <c r="V416" s="41"/>
      <c r="W416" s="41"/>
      <c r="X416" s="41"/>
      <c r="Y416" s="41"/>
      <c r="Z416" s="41"/>
      <c r="AA416" s="41"/>
      <c r="AB416" s="41"/>
      <c r="AC416" s="41"/>
      <c r="AD416" s="41"/>
      <c r="AE416" s="41"/>
      <c r="AR416" s="216" t="s">
        <v>282</v>
      </c>
      <c r="AT416" s="216" t="s">
        <v>193</v>
      </c>
      <c r="AU416" s="216" t="s">
        <v>84</v>
      </c>
      <c r="AY416" s="20" t="s">
        <v>192</v>
      </c>
      <c r="BE416" s="217">
        <f>IF(N416="základní",J416,0)</f>
        <v>0</v>
      </c>
      <c r="BF416" s="217">
        <f>IF(N416="snížená",J416,0)</f>
        <v>0</v>
      </c>
      <c r="BG416" s="217">
        <f>IF(N416="zákl. přenesená",J416,0)</f>
        <v>0</v>
      </c>
      <c r="BH416" s="217">
        <f>IF(N416="sníž. přenesená",J416,0)</f>
        <v>0</v>
      </c>
      <c r="BI416" s="217">
        <f>IF(N416="nulová",J416,0)</f>
        <v>0</v>
      </c>
      <c r="BJ416" s="20" t="s">
        <v>82</v>
      </c>
      <c r="BK416" s="217">
        <f>ROUND(I416*H416,2)</f>
        <v>0</v>
      </c>
      <c r="BL416" s="20" t="s">
        <v>282</v>
      </c>
      <c r="BM416" s="216" t="s">
        <v>4288</v>
      </c>
    </row>
    <row r="417" s="2" customFormat="1">
      <c r="A417" s="41"/>
      <c r="B417" s="42"/>
      <c r="C417" s="43"/>
      <c r="D417" s="218" t="s">
        <v>199</v>
      </c>
      <c r="E417" s="43"/>
      <c r="F417" s="219" t="s">
        <v>4287</v>
      </c>
      <c r="G417" s="43"/>
      <c r="H417" s="43"/>
      <c r="I417" s="220"/>
      <c r="J417" s="43"/>
      <c r="K417" s="43"/>
      <c r="L417" s="47"/>
      <c r="M417" s="221"/>
      <c r="N417" s="222"/>
      <c r="O417" s="87"/>
      <c r="P417" s="87"/>
      <c r="Q417" s="87"/>
      <c r="R417" s="87"/>
      <c r="S417" s="87"/>
      <c r="T417" s="88"/>
      <c r="U417" s="41"/>
      <c r="V417" s="41"/>
      <c r="W417" s="41"/>
      <c r="X417" s="41"/>
      <c r="Y417" s="41"/>
      <c r="Z417" s="41"/>
      <c r="AA417" s="41"/>
      <c r="AB417" s="41"/>
      <c r="AC417" s="41"/>
      <c r="AD417" s="41"/>
      <c r="AE417" s="41"/>
      <c r="AT417" s="20" t="s">
        <v>199</v>
      </c>
      <c r="AU417" s="20" t="s">
        <v>84</v>
      </c>
    </row>
    <row r="418" s="2" customFormat="1" ht="16.5" customHeight="1">
      <c r="A418" s="41"/>
      <c r="B418" s="42"/>
      <c r="C418" s="205" t="s">
        <v>565</v>
      </c>
      <c r="D418" s="205" t="s">
        <v>193</v>
      </c>
      <c r="E418" s="206" t="s">
        <v>3916</v>
      </c>
      <c r="F418" s="207" t="s">
        <v>4289</v>
      </c>
      <c r="G418" s="208" t="s">
        <v>1601</v>
      </c>
      <c r="H418" s="209">
        <v>1</v>
      </c>
      <c r="I418" s="210"/>
      <c r="J418" s="211">
        <f>ROUND(I418*H418,2)</f>
        <v>0</v>
      </c>
      <c r="K418" s="207" t="s">
        <v>19</v>
      </c>
      <c r="L418" s="47"/>
      <c r="M418" s="212" t="s">
        <v>19</v>
      </c>
      <c r="N418" s="213" t="s">
        <v>45</v>
      </c>
      <c r="O418" s="87"/>
      <c r="P418" s="214">
        <f>O418*H418</f>
        <v>0</v>
      </c>
      <c r="Q418" s="214">
        <v>0</v>
      </c>
      <c r="R418" s="214">
        <f>Q418*H418</f>
        <v>0</v>
      </c>
      <c r="S418" s="214">
        <v>0</v>
      </c>
      <c r="T418" s="215">
        <f>S418*H418</f>
        <v>0</v>
      </c>
      <c r="U418" s="41"/>
      <c r="V418" s="41"/>
      <c r="W418" s="41"/>
      <c r="X418" s="41"/>
      <c r="Y418" s="41"/>
      <c r="Z418" s="41"/>
      <c r="AA418" s="41"/>
      <c r="AB418" s="41"/>
      <c r="AC418" s="41"/>
      <c r="AD418" s="41"/>
      <c r="AE418" s="41"/>
      <c r="AR418" s="216" t="s">
        <v>282</v>
      </c>
      <c r="AT418" s="216" t="s">
        <v>193</v>
      </c>
      <c r="AU418" s="216" t="s">
        <v>84</v>
      </c>
      <c r="AY418" s="20" t="s">
        <v>192</v>
      </c>
      <c r="BE418" s="217">
        <f>IF(N418="základní",J418,0)</f>
        <v>0</v>
      </c>
      <c r="BF418" s="217">
        <f>IF(N418="snížená",J418,0)</f>
        <v>0</v>
      </c>
      <c r="BG418" s="217">
        <f>IF(N418="zákl. přenesená",J418,0)</f>
        <v>0</v>
      </c>
      <c r="BH418" s="217">
        <f>IF(N418="sníž. přenesená",J418,0)</f>
        <v>0</v>
      </c>
      <c r="BI418" s="217">
        <f>IF(N418="nulová",J418,0)</f>
        <v>0</v>
      </c>
      <c r="BJ418" s="20" t="s">
        <v>82</v>
      </c>
      <c r="BK418" s="217">
        <f>ROUND(I418*H418,2)</f>
        <v>0</v>
      </c>
      <c r="BL418" s="20" t="s">
        <v>282</v>
      </c>
      <c r="BM418" s="216" t="s">
        <v>4290</v>
      </c>
    </row>
    <row r="419" s="2" customFormat="1">
      <c r="A419" s="41"/>
      <c r="B419" s="42"/>
      <c r="C419" s="43"/>
      <c r="D419" s="218" t="s">
        <v>199</v>
      </c>
      <c r="E419" s="43"/>
      <c r="F419" s="219" t="s">
        <v>4289</v>
      </c>
      <c r="G419" s="43"/>
      <c r="H419" s="43"/>
      <c r="I419" s="220"/>
      <c r="J419" s="43"/>
      <c r="K419" s="43"/>
      <c r="L419" s="47"/>
      <c r="M419" s="221"/>
      <c r="N419" s="222"/>
      <c r="O419" s="87"/>
      <c r="P419" s="87"/>
      <c r="Q419" s="87"/>
      <c r="R419" s="87"/>
      <c r="S419" s="87"/>
      <c r="T419" s="88"/>
      <c r="U419" s="41"/>
      <c r="V419" s="41"/>
      <c r="W419" s="41"/>
      <c r="X419" s="41"/>
      <c r="Y419" s="41"/>
      <c r="Z419" s="41"/>
      <c r="AA419" s="41"/>
      <c r="AB419" s="41"/>
      <c r="AC419" s="41"/>
      <c r="AD419" s="41"/>
      <c r="AE419" s="41"/>
      <c r="AT419" s="20" t="s">
        <v>199</v>
      </c>
      <c r="AU419" s="20" t="s">
        <v>84</v>
      </c>
    </row>
    <row r="420" s="2" customFormat="1" ht="16.5" customHeight="1">
      <c r="A420" s="41"/>
      <c r="B420" s="42"/>
      <c r="C420" s="205" t="s">
        <v>569</v>
      </c>
      <c r="D420" s="205" t="s">
        <v>193</v>
      </c>
      <c r="E420" s="206" t="s">
        <v>3925</v>
      </c>
      <c r="F420" s="207" t="s">
        <v>4291</v>
      </c>
      <c r="G420" s="208" t="s">
        <v>1601</v>
      </c>
      <c r="H420" s="209">
        <v>1</v>
      </c>
      <c r="I420" s="210"/>
      <c r="J420" s="211">
        <f>ROUND(I420*H420,2)</f>
        <v>0</v>
      </c>
      <c r="K420" s="207" t="s">
        <v>19</v>
      </c>
      <c r="L420" s="47"/>
      <c r="M420" s="212" t="s">
        <v>19</v>
      </c>
      <c r="N420" s="213" t="s">
        <v>45</v>
      </c>
      <c r="O420" s="87"/>
      <c r="P420" s="214">
        <f>O420*H420</f>
        <v>0</v>
      </c>
      <c r="Q420" s="214">
        <v>0</v>
      </c>
      <c r="R420" s="214">
        <f>Q420*H420</f>
        <v>0</v>
      </c>
      <c r="S420" s="214">
        <v>0</v>
      </c>
      <c r="T420" s="215">
        <f>S420*H420</f>
        <v>0</v>
      </c>
      <c r="U420" s="41"/>
      <c r="V420" s="41"/>
      <c r="W420" s="41"/>
      <c r="X420" s="41"/>
      <c r="Y420" s="41"/>
      <c r="Z420" s="41"/>
      <c r="AA420" s="41"/>
      <c r="AB420" s="41"/>
      <c r="AC420" s="41"/>
      <c r="AD420" s="41"/>
      <c r="AE420" s="41"/>
      <c r="AR420" s="216" t="s">
        <v>282</v>
      </c>
      <c r="AT420" s="216" t="s">
        <v>193</v>
      </c>
      <c r="AU420" s="216" t="s">
        <v>84</v>
      </c>
      <c r="AY420" s="20" t="s">
        <v>192</v>
      </c>
      <c r="BE420" s="217">
        <f>IF(N420="základní",J420,0)</f>
        <v>0</v>
      </c>
      <c r="BF420" s="217">
        <f>IF(N420="snížená",J420,0)</f>
        <v>0</v>
      </c>
      <c r="BG420" s="217">
        <f>IF(N420="zákl. přenesená",J420,0)</f>
        <v>0</v>
      </c>
      <c r="BH420" s="217">
        <f>IF(N420="sníž. přenesená",J420,0)</f>
        <v>0</v>
      </c>
      <c r="BI420" s="217">
        <f>IF(N420="nulová",J420,0)</f>
        <v>0</v>
      </c>
      <c r="BJ420" s="20" t="s">
        <v>82</v>
      </c>
      <c r="BK420" s="217">
        <f>ROUND(I420*H420,2)</f>
        <v>0</v>
      </c>
      <c r="BL420" s="20" t="s">
        <v>282</v>
      </c>
      <c r="BM420" s="216" t="s">
        <v>4292</v>
      </c>
    </row>
    <row r="421" s="2" customFormat="1">
      <c r="A421" s="41"/>
      <c r="B421" s="42"/>
      <c r="C421" s="43"/>
      <c r="D421" s="218" t="s">
        <v>199</v>
      </c>
      <c r="E421" s="43"/>
      <c r="F421" s="219" t="s">
        <v>4291</v>
      </c>
      <c r="G421" s="43"/>
      <c r="H421" s="43"/>
      <c r="I421" s="220"/>
      <c r="J421" s="43"/>
      <c r="K421" s="43"/>
      <c r="L421" s="47"/>
      <c r="M421" s="221"/>
      <c r="N421" s="222"/>
      <c r="O421" s="87"/>
      <c r="P421" s="87"/>
      <c r="Q421" s="87"/>
      <c r="R421" s="87"/>
      <c r="S421" s="87"/>
      <c r="T421" s="88"/>
      <c r="U421" s="41"/>
      <c r="V421" s="41"/>
      <c r="W421" s="41"/>
      <c r="X421" s="41"/>
      <c r="Y421" s="41"/>
      <c r="Z421" s="41"/>
      <c r="AA421" s="41"/>
      <c r="AB421" s="41"/>
      <c r="AC421" s="41"/>
      <c r="AD421" s="41"/>
      <c r="AE421" s="41"/>
      <c r="AT421" s="20" t="s">
        <v>199</v>
      </c>
      <c r="AU421" s="20" t="s">
        <v>84</v>
      </c>
    </row>
    <row r="422" s="2" customFormat="1" ht="16.5" customHeight="1">
      <c r="A422" s="41"/>
      <c r="B422" s="42"/>
      <c r="C422" s="205" t="s">
        <v>573</v>
      </c>
      <c r="D422" s="205" t="s">
        <v>193</v>
      </c>
      <c r="E422" s="206" t="s">
        <v>3928</v>
      </c>
      <c r="F422" s="207" t="s">
        <v>4293</v>
      </c>
      <c r="G422" s="208" t="s">
        <v>1601</v>
      </c>
      <c r="H422" s="209">
        <v>12</v>
      </c>
      <c r="I422" s="210"/>
      <c r="J422" s="211">
        <f>ROUND(I422*H422,2)</f>
        <v>0</v>
      </c>
      <c r="K422" s="207" t="s">
        <v>19</v>
      </c>
      <c r="L422" s="47"/>
      <c r="M422" s="212" t="s">
        <v>19</v>
      </c>
      <c r="N422" s="213" t="s">
        <v>45</v>
      </c>
      <c r="O422" s="87"/>
      <c r="P422" s="214">
        <f>O422*H422</f>
        <v>0</v>
      </c>
      <c r="Q422" s="214">
        <v>0</v>
      </c>
      <c r="R422" s="214">
        <f>Q422*H422</f>
        <v>0</v>
      </c>
      <c r="S422" s="214">
        <v>0</v>
      </c>
      <c r="T422" s="215">
        <f>S422*H422</f>
        <v>0</v>
      </c>
      <c r="U422" s="41"/>
      <c r="V422" s="41"/>
      <c r="W422" s="41"/>
      <c r="X422" s="41"/>
      <c r="Y422" s="41"/>
      <c r="Z422" s="41"/>
      <c r="AA422" s="41"/>
      <c r="AB422" s="41"/>
      <c r="AC422" s="41"/>
      <c r="AD422" s="41"/>
      <c r="AE422" s="41"/>
      <c r="AR422" s="216" t="s">
        <v>282</v>
      </c>
      <c r="AT422" s="216" t="s">
        <v>193</v>
      </c>
      <c r="AU422" s="216" t="s">
        <v>84</v>
      </c>
      <c r="AY422" s="20" t="s">
        <v>192</v>
      </c>
      <c r="BE422" s="217">
        <f>IF(N422="základní",J422,0)</f>
        <v>0</v>
      </c>
      <c r="BF422" s="217">
        <f>IF(N422="snížená",J422,0)</f>
        <v>0</v>
      </c>
      <c r="BG422" s="217">
        <f>IF(N422="zákl. přenesená",J422,0)</f>
        <v>0</v>
      </c>
      <c r="BH422" s="217">
        <f>IF(N422="sníž. přenesená",J422,0)</f>
        <v>0</v>
      </c>
      <c r="BI422" s="217">
        <f>IF(N422="nulová",J422,0)</f>
        <v>0</v>
      </c>
      <c r="BJ422" s="20" t="s">
        <v>82</v>
      </c>
      <c r="BK422" s="217">
        <f>ROUND(I422*H422,2)</f>
        <v>0</v>
      </c>
      <c r="BL422" s="20" t="s">
        <v>282</v>
      </c>
      <c r="BM422" s="216" t="s">
        <v>4294</v>
      </c>
    </row>
    <row r="423" s="2" customFormat="1">
      <c r="A423" s="41"/>
      <c r="B423" s="42"/>
      <c r="C423" s="43"/>
      <c r="D423" s="218" t="s">
        <v>199</v>
      </c>
      <c r="E423" s="43"/>
      <c r="F423" s="219" t="s">
        <v>4293</v>
      </c>
      <c r="G423" s="43"/>
      <c r="H423" s="43"/>
      <c r="I423" s="220"/>
      <c r="J423" s="43"/>
      <c r="K423" s="43"/>
      <c r="L423" s="47"/>
      <c r="M423" s="221"/>
      <c r="N423" s="222"/>
      <c r="O423" s="87"/>
      <c r="P423" s="87"/>
      <c r="Q423" s="87"/>
      <c r="R423" s="87"/>
      <c r="S423" s="87"/>
      <c r="T423" s="88"/>
      <c r="U423" s="41"/>
      <c r="V423" s="41"/>
      <c r="W423" s="41"/>
      <c r="X423" s="41"/>
      <c r="Y423" s="41"/>
      <c r="Z423" s="41"/>
      <c r="AA423" s="41"/>
      <c r="AB423" s="41"/>
      <c r="AC423" s="41"/>
      <c r="AD423" s="41"/>
      <c r="AE423" s="41"/>
      <c r="AT423" s="20" t="s">
        <v>199</v>
      </c>
      <c r="AU423" s="20" t="s">
        <v>84</v>
      </c>
    </row>
    <row r="424" s="2" customFormat="1" ht="16.5" customHeight="1">
      <c r="A424" s="41"/>
      <c r="B424" s="42"/>
      <c r="C424" s="205" t="s">
        <v>577</v>
      </c>
      <c r="D424" s="205" t="s">
        <v>193</v>
      </c>
      <c r="E424" s="206" t="s">
        <v>3931</v>
      </c>
      <c r="F424" s="207" t="s">
        <v>4295</v>
      </c>
      <c r="G424" s="208" t="s">
        <v>1601</v>
      </c>
      <c r="H424" s="209">
        <v>9</v>
      </c>
      <c r="I424" s="210"/>
      <c r="J424" s="211">
        <f>ROUND(I424*H424,2)</f>
        <v>0</v>
      </c>
      <c r="K424" s="207" t="s">
        <v>19</v>
      </c>
      <c r="L424" s="47"/>
      <c r="M424" s="212" t="s">
        <v>19</v>
      </c>
      <c r="N424" s="213" t="s">
        <v>45</v>
      </c>
      <c r="O424" s="87"/>
      <c r="P424" s="214">
        <f>O424*H424</f>
        <v>0</v>
      </c>
      <c r="Q424" s="214">
        <v>0</v>
      </c>
      <c r="R424" s="214">
        <f>Q424*H424</f>
        <v>0</v>
      </c>
      <c r="S424" s="214">
        <v>0</v>
      </c>
      <c r="T424" s="215">
        <f>S424*H424</f>
        <v>0</v>
      </c>
      <c r="U424" s="41"/>
      <c r="V424" s="41"/>
      <c r="W424" s="41"/>
      <c r="X424" s="41"/>
      <c r="Y424" s="41"/>
      <c r="Z424" s="41"/>
      <c r="AA424" s="41"/>
      <c r="AB424" s="41"/>
      <c r="AC424" s="41"/>
      <c r="AD424" s="41"/>
      <c r="AE424" s="41"/>
      <c r="AR424" s="216" t="s">
        <v>282</v>
      </c>
      <c r="AT424" s="216" t="s">
        <v>193</v>
      </c>
      <c r="AU424" s="216" t="s">
        <v>84</v>
      </c>
      <c r="AY424" s="20" t="s">
        <v>192</v>
      </c>
      <c r="BE424" s="217">
        <f>IF(N424="základní",J424,0)</f>
        <v>0</v>
      </c>
      <c r="BF424" s="217">
        <f>IF(N424="snížená",J424,0)</f>
        <v>0</v>
      </c>
      <c r="BG424" s="217">
        <f>IF(N424="zákl. přenesená",J424,0)</f>
        <v>0</v>
      </c>
      <c r="BH424" s="217">
        <f>IF(N424="sníž. přenesená",J424,0)</f>
        <v>0</v>
      </c>
      <c r="BI424" s="217">
        <f>IF(N424="nulová",J424,0)</f>
        <v>0</v>
      </c>
      <c r="BJ424" s="20" t="s">
        <v>82</v>
      </c>
      <c r="BK424" s="217">
        <f>ROUND(I424*H424,2)</f>
        <v>0</v>
      </c>
      <c r="BL424" s="20" t="s">
        <v>282</v>
      </c>
      <c r="BM424" s="216" t="s">
        <v>4296</v>
      </c>
    </row>
    <row r="425" s="2" customFormat="1">
      <c r="A425" s="41"/>
      <c r="B425" s="42"/>
      <c r="C425" s="43"/>
      <c r="D425" s="218" t="s">
        <v>199</v>
      </c>
      <c r="E425" s="43"/>
      <c r="F425" s="219" t="s">
        <v>4295</v>
      </c>
      <c r="G425" s="43"/>
      <c r="H425" s="43"/>
      <c r="I425" s="220"/>
      <c r="J425" s="43"/>
      <c r="K425" s="43"/>
      <c r="L425" s="47"/>
      <c r="M425" s="221"/>
      <c r="N425" s="222"/>
      <c r="O425" s="87"/>
      <c r="P425" s="87"/>
      <c r="Q425" s="87"/>
      <c r="R425" s="87"/>
      <c r="S425" s="87"/>
      <c r="T425" s="88"/>
      <c r="U425" s="41"/>
      <c r="V425" s="41"/>
      <c r="W425" s="41"/>
      <c r="X425" s="41"/>
      <c r="Y425" s="41"/>
      <c r="Z425" s="41"/>
      <c r="AA425" s="41"/>
      <c r="AB425" s="41"/>
      <c r="AC425" s="41"/>
      <c r="AD425" s="41"/>
      <c r="AE425" s="41"/>
      <c r="AT425" s="20" t="s">
        <v>199</v>
      </c>
      <c r="AU425" s="20" t="s">
        <v>84</v>
      </c>
    </row>
    <row r="426" s="2" customFormat="1" ht="16.5" customHeight="1">
      <c r="A426" s="41"/>
      <c r="B426" s="42"/>
      <c r="C426" s="205" t="s">
        <v>581</v>
      </c>
      <c r="D426" s="205" t="s">
        <v>193</v>
      </c>
      <c r="E426" s="206" t="s">
        <v>3934</v>
      </c>
      <c r="F426" s="207" t="s">
        <v>4297</v>
      </c>
      <c r="G426" s="208" t="s">
        <v>1601</v>
      </c>
      <c r="H426" s="209">
        <v>3</v>
      </c>
      <c r="I426" s="210"/>
      <c r="J426" s="211">
        <f>ROUND(I426*H426,2)</f>
        <v>0</v>
      </c>
      <c r="K426" s="207" t="s">
        <v>19</v>
      </c>
      <c r="L426" s="47"/>
      <c r="M426" s="212" t="s">
        <v>19</v>
      </c>
      <c r="N426" s="213" t="s">
        <v>45</v>
      </c>
      <c r="O426" s="87"/>
      <c r="P426" s="214">
        <f>O426*H426</f>
        <v>0</v>
      </c>
      <c r="Q426" s="214">
        <v>0</v>
      </c>
      <c r="R426" s="214">
        <f>Q426*H426</f>
        <v>0</v>
      </c>
      <c r="S426" s="214">
        <v>0</v>
      </c>
      <c r="T426" s="215">
        <f>S426*H426</f>
        <v>0</v>
      </c>
      <c r="U426" s="41"/>
      <c r="V426" s="41"/>
      <c r="W426" s="41"/>
      <c r="X426" s="41"/>
      <c r="Y426" s="41"/>
      <c r="Z426" s="41"/>
      <c r="AA426" s="41"/>
      <c r="AB426" s="41"/>
      <c r="AC426" s="41"/>
      <c r="AD426" s="41"/>
      <c r="AE426" s="41"/>
      <c r="AR426" s="216" t="s">
        <v>282</v>
      </c>
      <c r="AT426" s="216" t="s">
        <v>193</v>
      </c>
      <c r="AU426" s="216" t="s">
        <v>84</v>
      </c>
      <c r="AY426" s="20" t="s">
        <v>192</v>
      </c>
      <c r="BE426" s="217">
        <f>IF(N426="základní",J426,0)</f>
        <v>0</v>
      </c>
      <c r="BF426" s="217">
        <f>IF(N426="snížená",J426,0)</f>
        <v>0</v>
      </c>
      <c r="BG426" s="217">
        <f>IF(N426="zákl. přenesená",J426,0)</f>
        <v>0</v>
      </c>
      <c r="BH426" s="217">
        <f>IF(N426="sníž. přenesená",J426,0)</f>
        <v>0</v>
      </c>
      <c r="BI426" s="217">
        <f>IF(N426="nulová",J426,0)</f>
        <v>0</v>
      </c>
      <c r="BJ426" s="20" t="s">
        <v>82</v>
      </c>
      <c r="BK426" s="217">
        <f>ROUND(I426*H426,2)</f>
        <v>0</v>
      </c>
      <c r="BL426" s="20" t="s">
        <v>282</v>
      </c>
      <c r="BM426" s="216" t="s">
        <v>4298</v>
      </c>
    </row>
    <row r="427" s="2" customFormat="1">
      <c r="A427" s="41"/>
      <c r="B427" s="42"/>
      <c r="C427" s="43"/>
      <c r="D427" s="218" t="s">
        <v>199</v>
      </c>
      <c r="E427" s="43"/>
      <c r="F427" s="219" t="s">
        <v>4297</v>
      </c>
      <c r="G427" s="43"/>
      <c r="H427" s="43"/>
      <c r="I427" s="220"/>
      <c r="J427" s="43"/>
      <c r="K427" s="43"/>
      <c r="L427" s="47"/>
      <c r="M427" s="221"/>
      <c r="N427" s="222"/>
      <c r="O427" s="87"/>
      <c r="P427" s="87"/>
      <c r="Q427" s="87"/>
      <c r="R427" s="87"/>
      <c r="S427" s="87"/>
      <c r="T427" s="88"/>
      <c r="U427" s="41"/>
      <c r="V427" s="41"/>
      <c r="W427" s="41"/>
      <c r="X427" s="41"/>
      <c r="Y427" s="41"/>
      <c r="Z427" s="41"/>
      <c r="AA427" s="41"/>
      <c r="AB427" s="41"/>
      <c r="AC427" s="41"/>
      <c r="AD427" s="41"/>
      <c r="AE427" s="41"/>
      <c r="AT427" s="20" t="s">
        <v>199</v>
      </c>
      <c r="AU427" s="20" t="s">
        <v>84</v>
      </c>
    </row>
    <row r="428" s="2" customFormat="1" ht="16.5" customHeight="1">
      <c r="A428" s="41"/>
      <c r="B428" s="42"/>
      <c r="C428" s="205" t="s">
        <v>585</v>
      </c>
      <c r="D428" s="205" t="s">
        <v>193</v>
      </c>
      <c r="E428" s="206" t="s">
        <v>3937</v>
      </c>
      <c r="F428" s="207" t="s">
        <v>4299</v>
      </c>
      <c r="G428" s="208" t="s">
        <v>1601</v>
      </c>
      <c r="H428" s="209">
        <v>43</v>
      </c>
      <c r="I428" s="210"/>
      <c r="J428" s="211">
        <f>ROUND(I428*H428,2)</f>
        <v>0</v>
      </c>
      <c r="K428" s="207" t="s">
        <v>19</v>
      </c>
      <c r="L428" s="47"/>
      <c r="M428" s="212" t="s">
        <v>19</v>
      </c>
      <c r="N428" s="213" t="s">
        <v>45</v>
      </c>
      <c r="O428" s="87"/>
      <c r="P428" s="214">
        <f>O428*H428</f>
        <v>0</v>
      </c>
      <c r="Q428" s="214">
        <v>0</v>
      </c>
      <c r="R428" s="214">
        <f>Q428*H428</f>
        <v>0</v>
      </c>
      <c r="S428" s="214">
        <v>0</v>
      </c>
      <c r="T428" s="215">
        <f>S428*H428</f>
        <v>0</v>
      </c>
      <c r="U428" s="41"/>
      <c r="V428" s="41"/>
      <c r="W428" s="41"/>
      <c r="X428" s="41"/>
      <c r="Y428" s="41"/>
      <c r="Z428" s="41"/>
      <c r="AA428" s="41"/>
      <c r="AB428" s="41"/>
      <c r="AC428" s="41"/>
      <c r="AD428" s="41"/>
      <c r="AE428" s="41"/>
      <c r="AR428" s="216" t="s">
        <v>282</v>
      </c>
      <c r="AT428" s="216" t="s">
        <v>193</v>
      </c>
      <c r="AU428" s="216" t="s">
        <v>84</v>
      </c>
      <c r="AY428" s="20" t="s">
        <v>192</v>
      </c>
      <c r="BE428" s="217">
        <f>IF(N428="základní",J428,0)</f>
        <v>0</v>
      </c>
      <c r="BF428" s="217">
        <f>IF(N428="snížená",J428,0)</f>
        <v>0</v>
      </c>
      <c r="BG428" s="217">
        <f>IF(N428="zákl. přenesená",J428,0)</f>
        <v>0</v>
      </c>
      <c r="BH428" s="217">
        <f>IF(N428="sníž. přenesená",J428,0)</f>
        <v>0</v>
      </c>
      <c r="BI428" s="217">
        <f>IF(N428="nulová",J428,0)</f>
        <v>0</v>
      </c>
      <c r="BJ428" s="20" t="s">
        <v>82</v>
      </c>
      <c r="BK428" s="217">
        <f>ROUND(I428*H428,2)</f>
        <v>0</v>
      </c>
      <c r="BL428" s="20" t="s">
        <v>282</v>
      </c>
      <c r="BM428" s="216" t="s">
        <v>4300</v>
      </c>
    </row>
    <row r="429" s="2" customFormat="1">
      <c r="A429" s="41"/>
      <c r="B429" s="42"/>
      <c r="C429" s="43"/>
      <c r="D429" s="218" t="s">
        <v>199</v>
      </c>
      <c r="E429" s="43"/>
      <c r="F429" s="219" t="s">
        <v>4299</v>
      </c>
      <c r="G429" s="43"/>
      <c r="H429" s="43"/>
      <c r="I429" s="220"/>
      <c r="J429" s="43"/>
      <c r="K429" s="43"/>
      <c r="L429" s="47"/>
      <c r="M429" s="221"/>
      <c r="N429" s="222"/>
      <c r="O429" s="87"/>
      <c r="P429" s="87"/>
      <c r="Q429" s="87"/>
      <c r="R429" s="87"/>
      <c r="S429" s="87"/>
      <c r="T429" s="88"/>
      <c r="U429" s="41"/>
      <c r="V429" s="41"/>
      <c r="W429" s="41"/>
      <c r="X429" s="41"/>
      <c r="Y429" s="41"/>
      <c r="Z429" s="41"/>
      <c r="AA429" s="41"/>
      <c r="AB429" s="41"/>
      <c r="AC429" s="41"/>
      <c r="AD429" s="41"/>
      <c r="AE429" s="41"/>
      <c r="AT429" s="20" t="s">
        <v>199</v>
      </c>
      <c r="AU429" s="20" t="s">
        <v>84</v>
      </c>
    </row>
    <row r="430" s="2" customFormat="1" ht="16.5" customHeight="1">
      <c r="A430" s="41"/>
      <c r="B430" s="42"/>
      <c r="C430" s="205" t="s">
        <v>589</v>
      </c>
      <c r="D430" s="205" t="s">
        <v>193</v>
      </c>
      <c r="E430" s="206" t="s">
        <v>4301</v>
      </c>
      <c r="F430" s="207" t="s">
        <v>4302</v>
      </c>
      <c r="G430" s="208" t="s">
        <v>4303</v>
      </c>
      <c r="H430" s="209">
        <v>128.38</v>
      </c>
      <c r="I430" s="210"/>
      <c r="J430" s="211">
        <f>ROUND(I430*H430,2)</f>
        <v>0</v>
      </c>
      <c r="K430" s="207" t="s">
        <v>19</v>
      </c>
      <c r="L430" s="47"/>
      <c r="M430" s="212" t="s">
        <v>19</v>
      </c>
      <c r="N430" s="213" t="s">
        <v>45</v>
      </c>
      <c r="O430" s="87"/>
      <c r="P430" s="214">
        <f>O430*H430</f>
        <v>0</v>
      </c>
      <c r="Q430" s="214">
        <v>0</v>
      </c>
      <c r="R430" s="214">
        <f>Q430*H430</f>
        <v>0</v>
      </c>
      <c r="S430" s="214">
        <v>0</v>
      </c>
      <c r="T430" s="215">
        <f>S430*H430</f>
        <v>0</v>
      </c>
      <c r="U430" s="41"/>
      <c r="V430" s="41"/>
      <c r="W430" s="41"/>
      <c r="X430" s="41"/>
      <c r="Y430" s="41"/>
      <c r="Z430" s="41"/>
      <c r="AA430" s="41"/>
      <c r="AB430" s="41"/>
      <c r="AC430" s="41"/>
      <c r="AD430" s="41"/>
      <c r="AE430" s="41"/>
      <c r="AR430" s="216" t="s">
        <v>282</v>
      </c>
      <c r="AT430" s="216" t="s">
        <v>193</v>
      </c>
      <c r="AU430" s="216" t="s">
        <v>84</v>
      </c>
      <c r="AY430" s="20" t="s">
        <v>192</v>
      </c>
      <c r="BE430" s="217">
        <f>IF(N430="základní",J430,0)</f>
        <v>0</v>
      </c>
      <c r="BF430" s="217">
        <f>IF(N430="snížená",J430,0)</f>
        <v>0</v>
      </c>
      <c r="BG430" s="217">
        <f>IF(N430="zákl. přenesená",J430,0)</f>
        <v>0</v>
      </c>
      <c r="BH430" s="217">
        <f>IF(N430="sníž. přenesená",J430,0)</f>
        <v>0</v>
      </c>
      <c r="BI430" s="217">
        <f>IF(N430="nulová",J430,0)</f>
        <v>0</v>
      </c>
      <c r="BJ430" s="20" t="s">
        <v>82</v>
      </c>
      <c r="BK430" s="217">
        <f>ROUND(I430*H430,2)</f>
        <v>0</v>
      </c>
      <c r="BL430" s="20" t="s">
        <v>282</v>
      </c>
      <c r="BM430" s="216" t="s">
        <v>4304</v>
      </c>
    </row>
    <row r="431" s="2" customFormat="1">
      <c r="A431" s="41"/>
      <c r="B431" s="42"/>
      <c r="C431" s="43"/>
      <c r="D431" s="218" t="s">
        <v>199</v>
      </c>
      <c r="E431" s="43"/>
      <c r="F431" s="219" t="s">
        <v>4302</v>
      </c>
      <c r="G431" s="43"/>
      <c r="H431" s="43"/>
      <c r="I431" s="220"/>
      <c r="J431" s="43"/>
      <c r="K431" s="43"/>
      <c r="L431" s="47"/>
      <c r="M431" s="221"/>
      <c r="N431" s="222"/>
      <c r="O431" s="87"/>
      <c r="P431" s="87"/>
      <c r="Q431" s="87"/>
      <c r="R431" s="87"/>
      <c r="S431" s="87"/>
      <c r="T431" s="88"/>
      <c r="U431" s="41"/>
      <c r="V431" s="41"/>
      <c r="W431" s="41"/>
      <c r="X431" s="41"/>
      <c r="Y431" s="41"/>
      <c r="Z431" s="41"/>
      <c r="AA431" s="41"/>
      <c r="AB431" s="41"/>
      <c r="AC431" s="41"/>
      <c r="AD431" s="41"/>
      <c r="AE431" s="41"/>
      <c r="AT431" s="20" t="s">
        <v>199</v>
      </c>
      <c r="AU431" s="20" t="s">
        <v>84</v>
      </c>
    </row>
    <row r="432" s="2" customFormat="1">
      <c r="A432" s="41"/>
      <c r="B432" s="42"/>
      <c r="C432" s="43"/>
      <c r="D432" s="218" t="s">
        <v>200</v>
      </c>
      <c r="E432" s="43"/>
      <c r="F432" s="223" t="s">
        <v>4305</v>
      </c>
      <c r="G432" s="43"/>
      <c r="H432" s="43"/>
      <c r="I432" s="220"/>
      <c r="J432" s="43"/>
      <c r="K432" s="43"/>
      <c r="L432" s="47"/>
      <c r="M432" s="221"/>
      <c r="N432" s="222"/>
      <c r="O432" s="87"/>
      <c r="P432" s="87"/>
      <c r="Q432" s="87"/>
      <c r="R432" s="87"/>
      <c r="S432" s="87"/>
      <c r="T432" s="88"/>
      <c r="U432" s="41"/>
      <c r="V432" s="41"/>
      <c r="W432" s="41"/>
      <c r="X432" s="41"/>
      <c r="Y432" s="41"/>
      <c r="Z432" s="41"/>
      <c r="AA432" s="41"/>
      <c r="AB432" s="41"/>
      <c r="AC432" s="41"/>
      <c r="AD432" s="41"/>
      <c r="AE432" s="41"/>
      <c r="AT432" s="20" t="s">
        <v>200</v>
      </c>
      <c r="AU432" s="20" t="s">
        <v>84</v>
      </c>
    </row>
    <row r="433" s="16" customFormat="1">
      <c r="A433" s="16"/>
      <c r="B433" s="275"/>
      <c r="C433" s="276"/>
      <c r="D433" s="218" t="s">
        <v>1390</v>
      </c>
      <c r="E433" s="277" t="s">
        <v>19</v>
      </c>
      <c r="F433" s="278" t="s">
        <v>4306</v>
      </c>
      <c r="G433" s="276"/>
      <c r="H433" s="277" t="s">
        <v>19</v>
      </c>
      <c r="I433" s="279"/>
      <c r="J433" s="276"/>
      <c r="K433" s="276"/>
      <c r="L433" s="280"/>
      <c r="M433" s="281"/>
      <c r="N433" s="282"/>
      <c r="O433" s="282"/>
      <c r="P433" s="282"/>
      <c r="Q433" s="282"/>
      <c r="R433" s="282"/>
      <c r="S433" s="282"/>
      <c r="T433" s="283"/>
      <c r="U433" s="16"/>
      <c r="V433" s="16"/>
      <c r="W433" s="16"/>
      <c r="X433" s="16"/>
      <c r="Y433" s="16"/>
      <c r="Z433" s="16"/>
      <c r="AA433" s="16"/>
      <c r="AB433" s="16"/>
      <c r="AC433" s="16"/>
      <c r="AD433" s="16"/>
      <c r="AE433" s="16"/>
      <c r="AT433" s="284" t="s">
        <v>1390</v>
      </c>
      <c r="AU433" s="284" t="s">
        <v>84</v>
      </c>
      <c r="AV433" s="16" t="s">
        <v>82</v>
      </c>
      <c r="AW433" s="16" t="s">
        <v>35</v>
      </c>
      <c r="AX433" s="16" t="s">
        <v>74</v>
      </c>
      <c r="AY433" s="284" t="s">
        <v>192</v>
      </c>
    </row>
    <row r="434" s="14" customFormat="1">
      <c r="A434" s="14"/>
      <c r="B434" s="253"/>
      <c r="C434" s="254"/>
      <c r="D434" s="218" t="s">
        <v>1390</v>
      </c>
      <c r="E434" s="255" t="s">
        <v>19</v>
      </c>
      <c r="F434" s="256" t="s">
        <v>4307</v>
      </c>
      <c r="G434" s="254"/>
      <c r="H434" s="257">
        <v>1.6499999999999999</v>
      </c>
      <c r="I434" s="258"/>
      <c r="J434" s="254"/>
      <c r="K434" s="254"/>
      <c r="L434" s="259"/>
      <c r="M434" s="260"/>
      <c r="N434" s="261"/>
      <c r="O434" s="261"/>
      <c r="P434" s="261"/>
      <c r="Q434" s="261"/>
      <c r="R434" s="261"/>
      <c r="S434" s="261"/>
      <c r="T434" s="262"/>
      <c r="U434" s="14"/>
      <c r="V434" s="14"/>
      <c r="W434" s="14"/>
      <c r="X434" s="14"/>
      <c r="Y434" s="14"/>
      <c r="Z434" s="14"/>
      <c r="AA434" s="14"/>
      <c r="AB434" s="14"/>
      <c r="AC434" s="14"/>
      <c r="AD434" s="14"/>
      <c r="AE434" s="14"/>
      <c r="AT434" s="263" t="s">
        <v>1390</v>
      </c>
      <c r="AU434" s="263" t="s">
        <v>84</v>
      </c>
      <c r="AV434" s="14" t="s">
        <v>84</v>
      </c>
      <c r="AW434" s="14" t="s">
        <v>35</v>
      </c>
      <c r="AX434" s="14" t="s">
        <v>74</v>
      </c>
      <c r="AY434" s="263" t="s">
        <v>192</v>
      </c>
    </row>
    <row r="435" s="16" customFormat="1">
      <c r="A435" s="16"/>
      <c r="B435" s="275"/>
      <c r="C435" s="276"/>
      <c r="D435" s="218" t="s">
        <v>1390</v>
      </c>
      <c r="E435" s="277" t="s">
        <v>19</v>
      </c>
      <c r="F435" s="278" t="s">
        <v>4308</v>
      </c>
      <c r="G435" s="276"/>
      <c r="H435" s="277" t="s">
        <v>19</v>
      </c>
      <c r="I435" s="279"/>
      <c r="J435" s="276"/>
      <c r="K435" s="276"/>
      <c r="L435" s="280"/>
      <c r="M435" s="281"/>
      <c r="N435" s="282"/>
      <c r="O435" s="282"/>
      <c r="P435" s="282"/>
      <c r="Q435" s="282"/>
      <c r="R435" s="282"/>
      <c r="S435" s="282"/>
      <c r="T435" s="283"/>
      <c r="U435" s="16"/>
      <c r="V435" s="16"/>
      <c r="W435" s="16"/>
      <c r="X435" s="16"/>
      <c r="Y435" s="16"/>
      <c r="Z435" s="16"/>
      <c r="AA435" s="16"/>
      <c r="AB435" s="16"/>
      <c r="AC435" s="16"/>
      <c r="AD435" s="16"/>
      <c r="AE435" s="16"/>
      <c r="AT435" s="284" t="s">
        <v>1390</v>
      </c>
      <c r="AU435" s="284" t="s">
        <v>84</v>
      </c>
      <c r="AV435" s="16" t="s">
        <v>82</v>
      </c>
      <c r="AW435" s="16" t="s">
        <v>35</v>
      </c>
      <c r="AX435" s="16" t="s">
        <v>74</v>
      </c>
      <c r="AY435" s="284" t="s">
        <v>192</v>
      </c>
    </row>
    <row r="436" s="14" customFormat="1">
      <c r="A436" s="14"/>
      <c r="B436" s="253"/>
      <c r="C436" s="254"/>
      <c r="D436" s="218" t="s">
        <v>1390</v>
      </c>
      <c r="E436" s="255" t="s">
        <v>19</v>
      </c>
      <c r="F436" s="256" t="s">
        <v>4309</v>
      </c>
      <c r="G436" s="254"/>
      <c r="H436" s="257">
        <v>6.7999999999999998</v>
      </c>
      <c r="I436" s="258"/>
      <c r="J436" s="254"/>
      <c r="K436" s="254"/>
      <c r="L436" s="259"/>
      <c r="M436" s="260"/>
      <c r="N436" s="261"/>
      <c r="O436" s="261"/>
      <c r="P436" s="261"/>
      <c r="Q436" s="261"/>
      <c r="R436" s="261"/>
      <c r="S436" s="261"/>
      <c r="T436" s="262"/>
      <c r="U436" s="14"/>
      <c r="V436" s="14"/>
      <c r="W436" s="14"/>
      <c r="X436" s="14"/>
      <c r="Y436" s="14"/>
      <c r="Z436" s="14"/>
      <c r="AA436" s="14"/>
      <c r="AB436" s="14"/>
      <c r="AC436" s="14"/>
      <c r="AD436" s="14"/>
      <c r="AE436" s="14"/>
      <c r="AT436" s="263" t="s">
        <v>1390</v>
      </c>
      <c r="AU436" s="263" t="s">
        <v>84</v>
      </c>
      <c r="AV436" s="14" t="s">
        <v>84</v>
      </c>
      <c r="AW436" s="14" t="s">
        <v>35</v>
      </c>
      <c r="AX436" s="14" t="s">
        <v>74</v>
      </c>
      <c r="AY436" s="263" t="s">
        <v>192</v>
      </c>
    </row>
    <row r="437" s="16" customFormat="1">
      <c r="A437" s="16"/>
      <c r="B437" s="275"/>
      <c r="C437" s="276"/>
      <c r="D437" s="218" t="s">
        <v>1390</v>
      </c>
      <c r="E437" s="277" t="s">
        <v>19</v>
      </c>
      <c r="F437" s="278" t="s">
        <v>4310</v>
      </c>
      <c r="G437" s="276"/>
      <c r="H437" s="277" t="s">
        <v>19</v>
      </c>
      <c r="I437" s="279"/>
      <c r="J437" s="276"/>
      <c r="K437" s="276"/>
      <c r="L437" s="280"/>
      <c r="M437" s="281"/>
      <c r="N437" s="282"/>
      <c r="O437" s="282"/>
      <c r="P437" s="282"/>
      <c r="Q437" s="282"/>
      <c r="R437" s="282"/>
      <c r="S437" s="282"/>
      <c r="T437" s="283"/>
      <c r="U437" s="16"/>
      <c r="V437" s="16"/>
      <c r="W437" s="16"/>
      <c r="X437" s="16"/>
      <c r="Y437" s="16"/>
      <c r="Z437" s="16"/>
      <c r="AA437" s="16"/>
      <c r="AB437" s="16"/>
      <c r="AC437" s="16"/>
      <c r="AD437" s="16"/>
      <c r="AE437" s="16"/>
      <c r="AT437" s="284" t="s">
        <v>1390</v>
      </c>
      <c r="AU437" s="284" t="s">
        <v>84</v>
      </c>
      <c r="AV437" s="16" t="s">
        <v>82</v>
      </c>
      <c r="AW437" s="16" t="s">
        <v>35</v>
      </c>
      <c r="AX437" s="16" t="s">
        <v>74</v>
      </c>
      <c r="AY437" s="284" t="s">
        <v>192</v>
      </c>
    </row>
    <row r="438" s="14" customFormat="1">
      <c r="A438" s="14"/>
      <c r="B438" s="253"/>
      <c r="C438" s="254"/>
      <c r="D438" s="218" t="s">
        <v>1390</v>
      </c>
      <c r="E438" s="255" t="s">
        <v>19</v>
      </c>
      <c r="F438" s="256" t="s">
        <v>4311</v>
      </c>
      <c r="G438" s="254"/>
      <c r="H438" s="257">
        <v>11.050000000000001</v>
      </c>
      <c r="I438" s="258"/>
      <c r="J438" s="254"/>
      <c r="K438" s="254"/>
      <c r="L438" s="259"/>
      <c r="M438" s="260"/>
      <c r="N438" s="261"/>
      <c r="O438" s="261"/>
      <c r="P438" s="261"/>
      <c r="Q438" s="261"/>
      <c r="R438" s="261"/>
      <c r="S438" s="261"/>
      <c r="T438" s="262"/>
      <c r="U438" s="14"/>
      <c r="V438" s="14"/>
      <c r="W438" s="14"/>
      <c r="X438" s="14"/>
      <c r="Y438" s="14"/>
      <c r="Z438" s="14"/>
      <c r="AA438" s="14"/>
      <c r="AB438" s="14"/>
      <c r="AC438" s="14"/>
      <c r="AD438" s="14"/>
      <c r="AE438" s="14"/>
      <c r="AT438" s="263" t="s">
        <v>1390</v>
      </c>
      <c r="AU438" s="263" t="s">
        <v>84</v>
      </c>
      <c r="AV438" s="14" t="s">
        <v>84</v>
      </c>
      <c r="AW438" s="14" t="s">
        <v>35</v>
      </c>
      <c r="AX438" s="14" t="s">
        <v>74</v>
      </c>
      <c r="AY438" s="263" t="s">
        <v>192</v>
      </c>
    </row>
    <row r="439" s="16" customFormat="1">
      <c r="A439" s="16"/>
      <c r="B439" s="275"/>
      <c r="C439" s="276"/>
      <c r="D439" s="218" t="s">
        <v>1390</v>
      </c>
      <c r="E439" s="277" t="s">
        <v>19</v>
      </c>
      <c r="F439" s="278" t="s">
        <v>4312</v>
      </c>
      <c r="G439" s="276"/>
      <c r="H439" s="277" t="s">
        <v>19</v>
      </c>
      <c r="I439" s="279"/>
      <c r="J439" s="276"/>
      <c r="K439" s="276"/>
      <c r="L439" s="280"/>
      <c r="M439" s="281"/>
      <c r="N439" s="282"/>
      <c r="O439" s="282"/>
      <c r="P439" s="282"/>
      <c r="Q439" s="282"/>
      <c r="R439" s="282"/>
      <c r="S439" s="282"/>
      <c r="T439" s="283"/>
      <c r="U439" s="16"/>
      <c r="V439" s="16"/>
      <c r="W439" s="16"/>
      <c r="X439" s="16"/>
      <c r="Y439" s="16"/>
      <c r="Z439" s="16"/>
      <c r="AA439" s="16"/>
      <c r="AB439" s="16"/>
      <c r="AC439" s="16"/>
      <c r="AD439" s="16"/>
      <c r="AE439" s="16"/>
      <c r="AT439" s="284" t="s">
        <v>1390</v>
      </c>
      <c r="AU439" s="284" t="s">
        <v>84</v>
      </c>
      <c r="AV439" s="16" t="s">
        <v>82</v>
      </c>
      <c r="AW439" s="16" t="s">
        <v>35</v>
      </c>
      <c r="AX439" s="16" t="s">
        <v>74</v>
      </c>
      <c r="AY439" s="284" t="s">
        <v>192</v>
      </c>
    </row>
    <row r="440" s="14" customFormat="1">
      <c r="A440" s="14"/>
      <c r="B440" s="253"/>
      <c r="C440" s="254"/>
      <c r="D440" s="218" t="s">
        <v>1390</v>
      </c>
      <c r="E440" s="255" t="s">
        <v>19</v>
      </c>
      <c r="F440" s="256" t="s">
        <v>4313</v>
      </c>
      <c r="G440" s="254"/>
      <c r="H440" s="257">
        <v>17.359999999999999</v>
      </c>
      <c r="I440" s="258"/>
      <c r="J440" s="254"/>
      <c r="K440" s="254"/>
      <c r="L440" s="259"/>
      <c r="M440" s="260"/>
      <c r="N440" s="261"/>
      <c r="O440" s="261"/>
      <c r="P440" s="261"/>
      <c r="Q440" s="261"/>
      <c r="R440" s="261"/>
      <c r="S440" s="261"/>
      <c r="T440" s="262"/>
      <c r="U440" s="14"/>
      <c r="V440" s="14"/>
      <c r="W440" s="14"/>
      <c r="X440" s="14"/>
      <c r="Y440" s="14"/>
      <c r="Z440" s="14"/>
      <c r="AA440" s="14"/>
      <c r="AB440" s="14"/>
      <c r="AC440" s="14"/>
      <c r="AD440" s="14"/>
      <c r="AE440" s="14"/>
      <c r="AT440" s="263" t="s">
        <v>1390</v>
      </c>
      <c r="AU440" s="263" t="s">
        <v>84</v>
      </c>
      <c r="AV440" s="14" t="s">
        <v>84</v>
      </c>
      <c r="AW440" s="14" t="s">
        <v>35</v>
      </c>
      <c r="AX440" s="14" t="s">
        <v>74</v>
      </c>
      <c r="AY440" s="263" t="s">
        <v>192</v>
      </c>
    </row>
    <row r="441" s="16" customFormat="1">
      <c r="A441" s="16"/>
      <c r="B441" s="275"/>
      <c r="C441" s="276"/>
      <c r="D441" s="218" t="s">
        <v>1390</v>
      </c>
      <c r="E441" s="277" t="s">
        <v>19</v>
      </c>
      <c r="F441" s="278" t="s">
        <v>4314</v>
      </c>
      <c r="G441" s="276"/>
      <c r="H441" s="277" t="s">
        <v>19</v>
      </c>
      <c r="I441" s="279"/>
      <c r="J441" s="276"/>
      <c r="K441" s="276"/>
      <c r="L441" s="280"/>
      <c r="M441" s="281"/>
      <c r="N441" s="282"/>
      <c r="O441" s="282"/>
      <c r="P441" s="282"/>
      <c r="Q441" s="282"/>
      <c r="R441" s="282"/>
      <c r="S441" s="282"/>
      <c r="T441" s="283"/>
      <c r="U441" s="16"/>
      <c r="V441" s="16"/>
      <c r="W441" s="16"/>
      <c r="X441" s="16"/>
      <c r="Y441" s="16"/>
      <c r="Z441" s="16"/>
      <c r="AA441" s="16"/>
      <c r="AB441" s="16"/>
      <c r="AC441" s="16"/>
      <c r="AD441" s="16"/>
      <c r="AE441" s="16"/>
      <c r="AT441" s="284" t="s">
        <v>1390</v>
      </c>
      <c r="AU441" s="284" t="s">
        <v>84</v>
      </c>
      <c r="AV441" s="16" t="s">
        <v>82</v>
      </c>
      <c r="AW441" s="16" t="s">
        <v>35</v>
      </c>
      <c r="AX441" s="16" t="s">
        <v>74</v>
      </c>
      <c r="AY441" s="284" t="s">
        <v>192</v>
      </c>
    </row>
    <row r="442" s="14" customFormat="1">
      <c r="A442" s="14"/>
      <c r="B442" s="253"/>
      <c r="C442" s="254"/>
      <c r="D442" s="218" t="s">
        <v>1390</v>
      </c>
      <c r="E442" s="255" t="s">
        <v>19</v>
      </c>
      <c r="F442" s="256" t="s">
        <v>4315</v>
      </c>
      <c r="G442" s="254"/>
      <c r="H442" s="257">
        <v>40.159999999999997</v>
      </c>
      <c r="I442" s="258"/>
      <c r="J442" s="254"/>
      <c r="K442" s="254"/>
      <c r="L442" s="259"/>
      <c r="M442" s="260"/>
      <c r="N442" s="261"/>
      <c r="O442" s="261"/>
      <c r="P442" s="261"/>
      <c r="Q442" s="261"/>
      <c r="R442" s="261"/>
      <c r="S442" s="261"/>
      <c r="T442" s="262"/>
      <c r="U442" s="14"/>
      <c r="V442" s="14"/>
      <c r="W442" s="14"/>
      <c r="X442" s="14"/>
      <c r="Y442" s="14"/>
      <c r="Z442" s="14"/>
      <c r="AA442" s="14"/>
      <c r="AB442" s="14"/>
      <c r="AC442" s="14"/>
      <c r="AD442" s="14"/>
      <c r="AE442" s="14"/>
      <c r="AT442" s="263" t="s">
        <v>1390</v>
      </c>
      <c r="AU442" s="263" t="s">
        <v>84</v>
      </c>
      <c r="AV442" s="14" t="s">
        <v>84</v>
      </c>
      <c r="AW442" s="14" t="s">
        <v>35</v>
      </c>
      <c r="AX442" s="14" t="s">
        <v>74</v>
      </c>
      <c r="AY442" s="263" t="s">
        <v>192</v>
      </c>
    </row>
    <row r="443" s="16" customFormat="1">
      <c r="A443" s="16"/>
      <c r="B443" s="275"/>
      <c r="C443" s="276"/>
      <c r="D443" s="218" t="s">
        <v>1390</v>
      </c>
      <c r="E443" s="277" t="s">
        <v>19</v>
      </c>
      <c r="F443" s="278" t="s">
        <v>4316</v>
      </c>
      <c r="G443" s="276"/>
      <c r="H443" s="277" t="s">
        <v>19</v>
      </c>
      <c r="I443" s="279"/>
      <c r="J443" s="276"/>
      <c r="K443" s="276"/>
      <c r="L443" s="280"/>
      <c r="M443" s="281"/>
      <c r="N443" s="282"/>
      <c r="O443" s="282"/>
      <c r="P443" s="282"/>
      <c r="Q443" s="282"/>
      <c r="R443" s="282"/>
      <c r="S443" s="282"/>
      <c r="T443" s="283"/>
      <c r="U443" s="16"/>
      <c r="V443" s="16"/>
      <c r="W443" s="16"/>
      <c r="X443" s="16"/>
      <c r="Y443" s="16"/>
      <c r="Z443" s="16"/>
      <c r="AA443" s="16"/>
      <c r="AB443" s="16"/>
      <c r="AC443" s="16"/>
      <c r="AD443" s="16"/>
      <c r="AE443" s="16"/>
      <c r="AT443" s="284" t="s">
        <v>1390</v>
      </c>
      <c r="AU443" s="284" t="s">
        <v>84</v>
      </c>
      <c r="AV443" s="16" t="s">
        <v>82</v>
      </c>
      <c r="AW443" s="16" t="s">
        <v>35</v>
      </c>
      <c r="AX443" s="16" t="s">
        <v>74</v>
      </c>
      <c r="AY443" s="284" t="s">
        <v>192</v>
      </c>
    </row>
    <row r="444" s="14" customFormat="1">
      <c r="A444" s="14"/>
      <c r="B444" s="253"/>
      <c r="C444" s="254"/>
      <c r="D444" s="218" t="s">
        <v>1390</v>
      </c>
      <c r="E444" s="255" t="s">
        <v>19</v>
      </c>
      <c r="F444" s="256" t="s">
        <v>4317</v>
      </c>
      <c r="G444" s="254"/>
      <c r="H444" s="257">
        <v>13.34</v>
      </c>
      <c r="I444" s="258"/>
      <c r="J444" s="254"/>
      <c r="K444" s="254"/>
      <c r="L444" s="259"/>
      <c r="M444" s="260"/>
      <c r="N444" s="261"/>
      <c r="O444" s="261"/>
      <c r="P444" s="261"/>
      <c r="Q444" s="261"/>
      <c r="R444" s="261"/>
      <c r="S444" s="261"/>
      <c r="T444" s="262"/>
      <c r="U444" s="14"/>
      <c r="V444" s="14"/>
      <c r="W444" s="14"/>
      <c r="X444" s="14"/>
      <c r="Y444" s="14"/>
      <c r="Z444" s="14"/>
      <c r="AA444" s="14"/>
      <c r="AB444" s="14"/>
      <c r="AC444" s="14"/>
      <c r="AD444" s="14"/>
      <c r="AE444" s="14"/>
      <c r="AT444" s="263" t="s">
        <v>1390</v>
      </c>
      <c r="AU444" s="263" t="s">
        <v>84</v>
      </c>
      <c r="AV444" s="14" t="s">
        <v>84</v>
      </c>
      <c r="AW444" s="14" t="s">
        <v>35</v>
      </c>
      <c r="AX444" s="14" t="s">
        <v>74</v>
      </c>
      <c r="AY444" s="263" t="s">
        <v>192</v>
      </c>
    </row>
    <row r="445" s="16" customFormat="1">
      <c r="A445" s="16"/>
      <c r="B445" s="275"/>
      <c r="C445" s="276"/>
      <c r="D445" s="218" t="s">
        <v>1390</v>
      </c>
      <c r="E445" s="277" t="s">
        <v>19</v>
      </c>
      <c r="F445" s="278" t="s">
        <v>4318</v>
      </c>
      <c r="G445" s="276"/>
      <c r="H445" s="277" t="s">
        <v>19</v>
      </c>
      <c r="I445" s="279"/>
      <c r="J445" s="276"/>
      <c r="K445" s="276"/>
      <c r="L445" s="280"/>
      <c r="M445" s="281"/>
      <c r="N445" s="282"/>
      <c r="O445" s="282"/>
      <c r="P445" s="282"/>
      <c r="Q445" s="282"/>
      <c r="R445" s="282"/>
      <c r="S445" s="282"/>
      <c r="T445" s="283"/>
      <c r="U445" s="16"/>
      <c r="V445" s="16"/>
      <c r="W445" s="16"/>
      <c r="X445" s="16"/>
      <c r="Y445" s="16"/>
      <c r="Z445" s="16"/>
      <c r="AA445" s="16"/>
      <c r="AB445" s="16"/>
      <c r="AC445" s="16"/>
      <c r="AD445" s="16"/>
      <c r="AE445" s="16"/>
      <c r="AT445" s="284" t="s">
        <v>1390</v>
      </c>
      <c r="AU445" s="284" t="s">
        <v>84</v>
      </c>
      <c r="AV445" s="16" t="s">
        <v>82</v>
      </c>
      <c r="AW445" s="16" t="s">
        <v>35</v>
      </c>
      <c r="AX445" s="16" t="s">
        <v>74</v>
      </c>
      <c r="AY445" s="284" t="s">
        <v>192</v>
      </c>
    </row>
    <row r="446" s="14" customFormat="1">
      <c r="A446" s="14"/>
      <c r="B446" s="253"/>
      <c r="C446" s="254"/>
      <c r="D446" s="218" t="s">
        <v>1390</v>
      </c>
      <c r="E446" s="255" t="s">
        <v>19</v>
      </c>
      <c r="F446" s="256" t="s">
        <v>4317</v>
      </c>
      <c r="G446" s="254"/>
      <c r="H446" s="257">
        <v>13.34</v>
      </c>
      <c r="I446" s="258"/>
      <c r="J446" s="254"/>
      <c r="K446" s="254"/>
      <c r="L446" s="259"/>
      <c r="M446" s="260"/>
      <c r="N446" s="261"/>
      <c r="O446" s="261"/>
      <c r="P446" s="261"/>
      <c r="Q446" s="261"/>
      <c r="R446" s="261"/>
      <c r="S446" s="261"/>
      <c r="T446" s="262"/>
      <c r="U446" s="14"/>
      <c r="V446" s="14"/>
      <c r="W446" s="14"/>
      <c r="X446" s="14"/>
      <c r="Y446" s="14"/>
      <c r="Z446" s="14"/>
      <c r="AA446" s="14"/>
      <c r="AB446" s="14"/>
      <c r="AC446" s="14"/>
      <c r="AD446" s="14"/>
      <c r="AE446" s="14"/>
      <c r="AT446" s="263" t="s">
        <v>1390</v>
      </c>
      <c r="AU446" s="263" t="s">
        <v>84</v>
      </c>
      <c r="AV446" s="14" t="s">
        <v>84</v>
      </c>
      <c r="AW446" s="14" t="s">
        <v>35</v>
      </c>
      <c r="AX446" s="14" t="s">
        <v>74</v>
      </c>
      <c r="AY446" s="263" t="s">
        <v>192</v>
      </c>
    </row>
    <row r="447" s="16" customFormat="1">
      <c r="A447" s="16"/>
      <c r="B447" s="275"/>
      <c r="C447" s="276"/>
      <c r="D447" s="218" t="s">
        <v>1390</v>
      </c>
      <c r="E447" s="277" t="s">
        <v>19</v>
      </c>
      <c r="F447" s="278" t="s">
        <v>4319</v>
      </c>
      <c r="G447" s="276"/>
      <c r="H447" s="277" t="s">
        <v>19</v>
      </c>
      <c r="I447" s="279"/>
      <c r="J447" s="276"/>
      <c r="K447" s="276"/>
      <c r="L447" s="280"/>
      <c r="M447" s="281"/>
      <c r="N447" s="282"/>
      <c r="O447" s="282"/>
      <c r="P447" s="282"/>
      <c r="Q447" s="282"/>
      <c r="R447" s="282"/>
      <c r="S447" s="282"/>
      <c r="T447" s="283"/>
      <c r="U447" s="16"/>
      <c r="V447" s="16"/>
      <c r="W447" s="16"/>
      <c r="X447" s="16"/>
      <c r="Y447" s="16"/>
      <c r="Z447" s="16"/>
      <c r="AA447" s="16"/>
      <c r="AB447" s="16"/>
      <c r="AC447" s="16"/>
      <c r="AD447" s="16"/>
      <c r="AE447" s="16"/>
      <c r="AT447" s="284" t="s">
        <v>1390</v>
      </c>
      <c r="AU447" s="284" t="s">
        <v>84</v>
      </c>
      <c r="AV447" s="16" t="s">
        <v>82</v>
      </c>
      <c r="AW447" s="16" t="s">
        <v>35</v>
      </c>
      <c r="AX447" s="16" t="s">
        <v>74</v>
      </c>
      <c r="AY447" s="284" t="s">
        <v>192</v>
      </c>
    </row>
    <row r="448" s="14" customFormat="1">
      <c r="A448" s="14"/>
      <c r="B448" s="253"/>
      <c r="C448" s="254"/>
      <c r="D448" s="218" t="s">
        <v>1390</v>
      </c>
      <c r="E448" s="255" t="s">
        <v>19</v>
      </c>
      <c r="F448" s="256" t="s">
        <v>4320</v>
      </c>
      <c r="G448" s="254"/>
      <c r="H448" s="257">
        <v>9.2899999999999991</v>
      </c>
      <c r="I448" s="258"/>
      <c r="J448" s="254"/>
      <c r="K448" s="254"/>
      <c r="L448" s="259"/>
      <c r="M448" s="260"/>
      <c r="N448" s="261"/>
      <c r="O448" s="261"/>
      <c r="P448" s="261"/>
      <c r="Q448" s="261"/>
      <c r="R448" s="261"/>
      <c r="S448" s="261"/>
      <c r="T448" s="262"/>
      <c r="U448" s="14"/>
      <c r="V448" s="14"/>
      <c r="W448" s="14"/>
      <c r="X448" s="14"/>
      <c r="Y448" s="14"/>
      <c r="Z448" s="14"/>
      <c r="AA448" s="14"/>
      <c r="AB448" s="14"/>
      <c r="AC448" s="14"/>
      <c r="AD448" s="14"/>
      <c r="AE448" s="14"/>
      <c r="AT448" s="263" t="s">
        <v>1390</v>
      </c>
      <c r="AU448" s="263" t="s">
        <v>84</v>
      </c>
      <c r="AV448" s="14" t="s">
        <v>84</v>
      </c>
      <c r="AW448" s="14" t="s">
        <v>35</v>
      </c>
      <c r="AX448" s="14" t="s">
        <v>74</v>
      </c>
      <c r="AY448" s="263" t="s">
        <v>192</v>
      </c>
    </row>
    <row r="449" s="16" customFormat="1">
      <c r="A449" s="16"/>
      <c r="B449" s="275"/>
      <c r="C449" s="276"/>
      <c r="D449" s="218" t="s">
        <v>1390</v>
      </c>
      <c r="E449" s="277" t="s">
        <v>19</v>
      </c>
      <c r="F449" s="278" t="s">
        <v>4321</v>
      </c>
      <c r="G449" s="276"/>
      <c r="H449" s="277" t="s">
        <v>19</v>
      </c>
      <c r="I449" s="279"/>
      <c r="J449" s="276"/>
      <c r="K449" s="276"/>
      <c r="L449" s="280"/>
      <c r="M449" s="281"/>
      <c r="N449" s="282"/>
      <c r="O449" s="282"/>
      <c r="P449" s="282"/>
      <c r="Q449" s="282"/>
      <c r="R449" s="282"/>
      <c r="S449" s="282"/>
      <c r="T449" s="283"/>
      <c r="U449" s="16"/>
      <c r="V449" s="16"/>
      <c r="W449" s="16"/>
      <c r="X449" s="16"/>
      <c r="Y449" s="16"/>
      <c r="Z449" s="16"/>
      <c r="AA449" s="16"/>
      <c r="AB449" s="16"/>
      <c r="AC449" s="16"/>
      <c r="AD449" s="16"/>
      <c r="AE449" s="16"/>
      <c r="AT449" s="284" t="s">
        <v>1390</v>
      </c>
      <c r="AU449" s="284" t="s">
        <v>84</v>
      </c>
      <c r="AV449" s="16" t="s">
        <v>82</v>
      </c>
      <c r="AW449" s="16" t="s">
        <v>35</v>
      </c>
      <c r="AX449" s="16" t="s">
        <v>74</v>
      </c>
      <c r="AY449" s="284" t="s">
        <v>192</v>
      </c>
    </row>
    <row r="450" s="14" customFormat="1">
      <c r="A450" s="14"/>
      <c r="B450" s="253"/>
      <c r="C450" s="254"/>
      <c r="D450" s="218" t="s">
        <v>1390</v>
      </c>
      <c r="E450" s="255" t="s">
        <v>19</v>
      </c>
      <c r="F450" s="256" t="s">
        <v>4320</v>
      </c>
      <c r="G450" s="254"/>
      <c r="H450" s="257">
        <v>9.2899999999999991</v>
      </c>
      <c r="I450" s="258"/>
      <c r="J450" s="254"/>
      <c r="K450" s="254"/>
      <c r="L450" s="259"/>
      <c r="M450" s="260"/>
      <c r="N450" s="261"/>
      <c r="O450" s="261"/>
      <c r="P450" s="261"/>
      <c r="Q450" s="261"/>
      <c r="R450" s="261"/>
      <c r="S450" s="261"/>
      <c r="T450" s="262"/>
      <c r="U450" s="14"/>
      <c r="V450" s="14"/>
      <c r="W450" s="14"/>
      <c r="X450" s="14"/>
      <c r="Y450" s="14"/>
      <c r="Z450" s="14"/>
      <c r="AA450" s="14"/>
      <c r="AB450" s="14"/>
      <c r="AC450" s="14"/>
      <c r="AD450" s="14"/>
      <c r="AE450" s="14"/>
      <c r="AT450" s="263" t="s">
        <v>1390</v>
      </c>
      <c r="AU450" s="263" t="s">
        <v>84</v>
      </c>
      <c r="AV450" s="14" t="s">
        <v>84</v>
      </c>
      <c r="AW450" s="14" t="s">
        <v>35</v>
      </c>
      <c r="AX450" s="14" t="s">
        <v>74</v>
      </c>
      <c r="AY450" s="263" t="s">
        <v>192</v>
      </c>
    </row>
    <row r="451" s="16" customFormat="1">
      <c r="A451" s="16"/>
      <c r="B451" s="275"/>
      <c r="C451" s="276"/>
      <c r="D451" s="218" t="s">
        <v>1390</v>
      </c>
      <c r="E451" s="277" t="s">
        <v>19</v>
      </c>
      <c r="F451" s="278" t="s">
        <v>4322</v>
      </c>
      <c r="G451" s="276"/>
      <c r="H451" s="277" t="s">
        <v>19</v>
      </c>
      <c r="I451" s="279"/>
      <c r="J451" s="276"/>
      <c r="K451" s="276"/>
      <c r="L451" s="280"/>
      <c r="M451" s="281"/>
      <c r="N451" s="282"/>
      <c r="O451" s="282"/>
      <c r="P451" s="282"/>
      <c r="Q451" s="282"/>
      <c r="R451" s="282"/>
      <c r="S451" s="282"/>
      <c r="T451" s="283"/>
      <c r="U451" s="16"/>
      <c r="V451" s="16"/>
      <c r="W451" s="16"/>
      <c r="X451" s="16"/>
      <c r="Y451" s="16"/>
      <c r="Z451" s="16"/>
      <c r="AA451" s="16"/>
      <c r="AB451" s="16"/>
      <c r="AC451" s="16"/>
      <c r="AD451" s="16"/>
      <c r="AE451" s="16"/>
      <c r="AT451" s="284" t="s">
        <v>1390</v>
      </c>
      <c r="AU451" s="284" t="s">
        <v>84</v>
      </c>
      <c r="AV451" s="16" t="s">
        <v>82</v>
      </c>
      <c r="AW451" s="16" t="s">
        <v>35</v>
      </c>
      <c r="AX451" s="16" t="s">
        <v>74</v>
      </c>
      <c r="AY451" s="284" t="s">
        <v>192</v>
      </c>
    </row>
    <row r="452" s="14" customFormat="1">
      <c r="A452" s="14"/>
      <c r="B452" s="253"/>
      <c r="C452" s="254"/>
      <c r="D452" s="218" t="s">
        <v>1390</v>
      </c>
      <c r="E452" s="255" t="s">
        <v>19</v>
      </c>
      <c r="F452" s="256" t="s">
        <v>4323</v>
      </c>
      <c r="G452" s="254"/>
      <c r="H452" s="257">
        <v>6.0999999999999996</v>
      </c>
      <c r="I452" s="258"/>
      <c r="J452" s="254"/>
      <c r="K452" s="254"/>
      <c r="L452" s="259"/>
      <c r="M452" s="260"/>
      <c r="N452" s="261"/>
      <c r="O452" s="261"/>
      <c r="P452" s="261"/>
      <c r="Q452" s="261"/>
      <c r="R452" s="261"/>
      <c r="S452" s="261"/>
      <c r="T452" s="262"/>
      <c r="U452" s="14"/>
      <c r="V452" s="14"/>
      <c r="W452" s="14"/>
      <c r="X452" s="14"/>
      <c r="Y452" s="14"/>
      <c r="Z452" s="14"/>
      <c r="AA452" s="14"/>
      <c r="AB452" s="14"/>
      <c r="AC452" s="14"/>
      <c r="AD452" s="14"/>
      <c r="AE452" s="14"/>
      <c r="AT452" s="263" t="s">
        <v>1390</v>
      </c>
      <c r="AU452" s="263" t="s">
        <v>84</v>
      </c>
      <c r="AV452" s="14" t="s">
        <v>84</v>
      </c>
      <c r="AW452" s="14" t="s">
        <v>35</v>
      </c>
      <c r="AX452" s="14" t="s">
        <v>74</v>
      </c>
      <c r="AY452" s="263" t="s">
        <v>192</v>
      </c>
    </row>
    <row r="453" s="15" customFormat="1">
      <c r="A453" s="15"/>
      <c r="B453" s="264"/>
      <c r="C453" s="265"/>
      <c r="D453" s="218" t="s">
        <v>1390</v>
      </c>
      <c r="E453" s="266" t="s">
        <v>19</v>
      </c>
      <c r="F453" s="267" t="s">
        <v>1392</v>
      </c>
      <c r="G453" s="265"/>
      <c r="H453" s="268">
        <v>128.38</v>
      </c>
      <c r="I453" s="269"/>
      <c r="J453" s="265"/>
      <c r="K453" s="265"/>
      <c r="L453" s="270"/>
      <c r="M453" s="271"/>
      <c r="N453" s="272"/>
      <c r="O453" s="272"/>
      <c r="P453" s="272"/>
      <c r="Q453" s="272"/>
      <c r="R453" s="272"/>
      <c r="S453" s="272"/>
      <c r="T453" s="273"/>
      <c r="U453" s="15"/>
      <c r="V453" s="15"/>
      <c r="W453" s="15"/>
      <c r="X453" s="15"/>
      <c r="Y453" s="15"/>
      <c r="Z453" s="15"/>
      <c r="AA453" s="15"/>
      <c r="AB453" s="15"/>
      <c r="AC453" s="15"/>
      <c r="AD453" s="15"/>
      <c r="AE453" s="15"/>
      <c r="AT453" s="274" t="s">
        <v>1390</v>
      </c>
      <c r="AU453" s="274" t="s">
        <v>84</v>
      </c>
      <c r="AV453" s="15" t="s">
        <v>197</v>
      </c>
      <c r="AW453" s="15" t="s">
        <v>35</v>
      </c>
      <c r="AX453" s="15" t="s">
        <v>82</v>
      </c>
      <c r="AY453" s="274" t="s">
        <v>192</v>
      </c>
    </row>
    <row r="454" s="2" customFormat="1" ht="24.15" customHeight="1">
      <c r="A454" s="41"/>
      <c r="B454" s="42"/>
      <c r="C454" s="205" t="s">
        <v>593</v>
      </c>
      <c r="D454" s="205" t="s">
        <v>193</v>
      </c>
      <c r="E454" s="206" t="s">
        <v>4324</v>
      </c>
      <c r="F454" s="207" t="s">
        <v>4325</v>
      </c>
      <c r="G454" s="208" t="s">
        <v>785</v>
      </c>
      <c r="H454" s="209">
        <v>44</v>
      </c>
      <c r="I454" s="210"/>
      <c r="J454" s="211">
        <f>ROUND(I454*H454,2)</f>
        <v>0</v>
      </c>
      <c r="K454" s="207" t="s">
        <v>19</v>
      </c>
      <c r="L454" s="47"/>
      <c r="M454" s="212" t="s">
        <v>19</v>
      </c>
      <c r="N454" s="213" t="s">
        <v>45</v>
      </c>
      <c r="O454" s="87"/>
      <c r="P454" s="214">
        <f>O454*H454</f>
        <v>0</v>
      </c>
      <c r="Q454" s="214">
        <v>0</v>
      </c>
      <c r="R454" s="214">
        <f>Q454*H454</f>
        <v>0</v>
      </c>
      <c r="S454" s="214">
        <v>0</v>
      </c>
      <c r="T454" s="215">
        <f>S454*H454</f>
        <v>0</v>
      </c>
      <c r="U454" s="41"/>
      <c r="V454" s="41"/>
      <c r="W454" s="41"/>
      <c r="X454" s="41"/>
      <c r="Y454" s="41"/>
      <c r="Z454" s="41"/>
      <c r="AA454" s="41"/>
      <c r="AB454" s="41"/>
      <c r="AC454" s="41"/>
      <c r="AD454" s="41"/>
      <c r="AE454" s="41"/>
      <c r="AR454" s="216" t="s">
        <v>282</v>
      </c>
      <c r="AT454" s="216" t="s">
        <v>193</v>
      </c>
      <c r="AU454" s="216" t="s">
        <v>84</v>
      </c>
      <c r="AY454" s="20" t="s">
        <v>192</v>
      </c>
      <c r="BE454" s="217">
        <f>IF(N454="základní",J454,0)</f>
        <v>0</v>
      </c>
      <c r="BF454" s="217">
        <f>IF(N454="snížená",J454,0)</f>
        <v>0</v>
      </c>
      <c r="BG454" s="217">
        <f>IF(N454="zákl. přenesená",J454,0)</f>
        <v>0</v>
      </c>
      <c r="BH454" s="217">
        <f>IF(N454="sníž. přenesená",J454,0)</f>
        <v>0</v>
      </c>
      <c r="BI454" s="217">
        <f>IF(N454="nulová",J454,0)</f>
        <v>0</v>
      </c>
      <c r="BJ454" s="20" t="s">
        <v>82</v>
      </c>
      <c r="BK454" s="217">
        <f>ROUND(I454*H454,2)</f>
        <v>0</v>
      </c>
      <c r="BL454" s="20" t="s">
        <v>282</v>
      </c>
      <c r="BM454" s="216" t="s">
        <v>4326</v>
      </c>
    </row>
    <row r="455" s="2" customFormat="1">
      <c r="A455" s="41"/>
      <c r="B455" s="42"/>
      <c r="C455" s="43"/>
      <c r="D455" s="218" t="s">
        <v>199</v>
      </c>
      <c r="E455" s="43"/>
      <c r="F455" s="219" t="s">
        <v>4325</v>
      </c>
      <c r="G455" s="43"/>
      <c r="H455" s="43"/>
      <c r="I455" s="220"/>
      <c r="J455" s="43"/>
      <c r="K455" s="43"/>
      <c r="L455" s="47"/>
      <c r="M455" s="221"/>
      <c r="N455" s="222"/>
      <c r="O455" s="87"/>
      <c r="P455" s="87"/>
      <c r="Q455" s="87"/>
      <c r="R455" s="87"/>
      <c r="S455" s="87"/>
      <c r="T455" s="88"/>
      <c r="U455" s="41"/>
      <c r="V455" s="41"/>
      <c r="W455" s="41"/>
      <c r="X455" s="41"/>
      <c r="Y455" s="41"/>
      <c r="Z455" s="41"/>
      <c r="AA455" s="41"/>
      <c r="AB455" s="41"/>
      <c r="AC455" s="41"/>
      <c r="AD455" s="41"/>
      <c r="AE455" s="41"/>
      <c r="AT455" s="20" t="s">
        <v>199</v>
      </c>
      <c r="AU455" s="20" t="s">
        <v>84</v>
      </c>
    </row>
    <row r="456" s="16" customFormat="1">
      <c r="A456" s="16"/>
      <c r="B456" s="275"/>
      <c r="C456" s="276"/>
      <c r="D456" s="218" t="s">
        <v>1390</v>
      </c>
      <c r="E456" s="277" t="s">
        <v>19</v>
      </c>
      <c r="F456" s="278" t="s">
        <v>4327</v>
      </c>
      <c r="G456" s="276"/>
      <c r="H456" s="277" t="s">
        <v>19</v>
      </c>
      <c r="I456" s="279"/>
      <c r="J456" s="276"/>
      <c r="K456" s="276"/>
      <c r="L456" s="280"/>
      <c r="M456" s="281"/>
      <c r="N456" s="282"/>
      <c r="O456" s="282"/>
      <c r="P456" s="282"/>
      <c r="Q456" s="282"/>
      <c r="R456" s="282"/>
      <c r="S456" s="282"/>
      <c r="T456" s="283"/>
      <c r="U456" s="16"/>
      <c r="V456" s="16"/>
      <c r="W456" s="16"/>
      <c r="X456" s="16"/>
      <c r="Y456" s="16"/>
      <c r="Z456" s="16"/>
      <c r="AA456" s="16"/>
      <c r="AB456" s="16"/>
      <c r="AC456" s="16"/>
      <c r="AD456" s="16"/>
      <c r="AE456" s="16"/>
      <c r="AT456" s="284" t="s">
        <v>1390</v>
      </c>
      <c r="AU456" s="284" t="s">
        <v>84</v>
      </c>
      <c r="AV456" s="16" t="s">
        <v>82</v>
      </c>
      <c r="AW456" s="16" t="s">
        <v>35</v>
      </c>
      <c r="AX456" s="16" t="s">
        <v>74</v>
      </c>
      <c r="AY456" s="284" t="s">
        <v>192</v>
      </c>
    </row>
    <row r="457" s="14" customFormat="1">
      <c r="A457" s="14"/>
      <c r="B457" s="253"/>
      <c r="C457" s="254"/>
      <c r="D457" s="218" t="s">
        <v>1390</v>
      </c>
      <c r="E457" s="255" t="s">
        <v>19</v>
      </c>
      <c r="F457" s="256" t="s">
        <v>4328</v>
      </c>
      <c r="G457" s="254"/>
      <c r="H457" s="257">
        <v>44</v>
      </c>
      <c r="I457" s="258"/>
      <c r="J457" s="254"/>
      <c r="K457" s="254"/>
      <c r="L457" s="259"/>
      <c r="M457" s="260"/>
      <c r="N457" s="261"/>
      <c r="O457" s="261"/>
      <c r="P457" s="261"/>
      <c r="Q457" s="261"/>
      <c r="R457" s="261"/>
      <c r="S457" s="261"/>
      <c r="T457" s="262"/>
      <c r="U457" s="14"/>
      <c r="V457" s="14"/>
      <c r="W457" s="14"/>
      <c r="X457" s="14"/>
      <c r="Y457" s="14"/>
      <c r="Z457" s="14"/>
      <c r="AA457" s="14"/>
      <c r="AB457" s="14"/>
      <c r="AC457" s="14"/>
      <c r="AD457" s="14"/>
      <c r="AE457" s="14"/>
      <c r="AT457" s="263" t="s">
        <v>1390</v>
      </c>
      <c r="AU457" s="263" t="s">
        <v>84</v>
      </c>
      <c r="AV457" s="14" t="s">
        <v>84</v>
      </c>
      <c r="AW457" s="14" t="s">
        <v>35</v>
      </c>
      <c r="AX457" s="14" t="s">
        <v>74</v>
      </c>
      <c r="AY457" s="263" t="s">
        <v>192</v>
      </c>
    </row>
    <row r="458" s="15" customFormat="1">
      <c r="A458" s="15"/>
      <c r="B458" s="264"/>
      <c r="C458" s="265"/>
      <c r="D458" s="218" t="s">
        <v>1390</v>
      </c>
      <c r="E458" s="266" t="s">
        <v>19</v>
      </c>
      <c r="F458" s="267" t="s">
        <v>1392</v>
      </c>
      <c r="G458" s="265"/>
      <c r="H458" s="268">
        <v>44</v>
      </c>
      <c r="I458" s="269"/>
      <c r="J458" s="265"/>
      <c r="K458" s="265"/>
      <c r="L458" s="270"/>
      <c r="M458" s="271"/>
      <c r="N458" s="272"/>
      <c r="O458" s="272"/>
      <c r="P458" s="272"/>
      <c r="Q458" s="272"/>
      <c r="R458" s="272"/>
      <c r="S458" s="272"/>
      <c r="T458" s="273"/>
      <c r="U458" s="15"/>
      <c r="V458" s="15"/>
      <c r="W458" s="15"/>
      <c r="X458" s="15"/>
      <c r="Y458" s="15"/>
      <c r="Z458" s="15"/>
      <c r="AA458" s="15"/>
      <c r="AB458" s="15"/>
      <c r="AC458" s="15"/>
      <c r="AD458" s="15"/>
      <c r="AE458" s="15"/>
      <c r="AT458" s="274" t="s">
        <v>1390</v>
      </c>
      <c r="AU458" s="274" t="s">
        <v>84</v>
      </c>
      <c r="AV458" s="15" t="s">
        <v>197</v>
      </c>
      <c r="AW458" s="15" t="s">
        <v>35</v>
      </c>
      <c r="AX458" s="15" t="s">
        <v>82</v>
      </c>
      <c r="AY458" s="274" t="s">
        <v>192</v>
      </c>
    </row>
    <row r="459" s="2" customFormat="1" ht="16.5" customHeight="1">
      <c r="A459" s="41"/>
      <c r="B459" s="42"/>
      <c r="C459" s="243" t="s">
        <v>595</v>
      </c>
      <c r="D459" s="243" t="s">
        <v>247</v>
      </c>
      <c r="E459" s="244" t="s">
        <v>4329</v>
      </c>
      <c r="F459" s="245" t="s">
        <v>4330</v>
      </c>
      <c r="G459" s="246" t="s">
        <v>1451</v>
      </c>
      <c r="H459" s="247">
        <v>220</v>
      </c>
      <c r="I459" s="248"/>
      <c r="J459" s="249">
        <f>ROUND(I459*H459,2)</f>
        <v>0</v>
      </c>
      <c r="K459" s="245" t="s">
        <v>19</v>
      </c>
      <c r="L459" s="250"/>
      <c r="M459" s="251" t="s">
        <v>19</v>
      </c>
      <c r="N459" s="252" t="s">
        <v>45</v>
      </c>
      <c r="O459" s="87"/>
      <c r="P459" s="214">
        <f>O459*H459</f>
        <v>0</v>
      </c>
      <c r="Q459" s="214">
        <v>0</v>
      </c>
      <c r="R459" s="214">
        <f>Q459*H459</f>
        <v>0</v>
      </c>
      <c r="S459" s="214">
        <v>0</v>
      </c>
      <c r="T459" s="215">
        <f>S459*H459</f>
        <v>0</v>
      </c>
      <c r="U459" s="41"/>
      <c r="V459" s="41"/>
      <c r="W459" s="41"/>
      <c r="X459" s="41"/>
      <c r="Y459" s="41"/>
      <c r="Z459" s="41"/>
      <c r="AA459" s="41"/>
      <c r="AB459" s="41"/>
      <c r="AC459" s="41"/>
      <c r="AD459" s="41"/>
      <c r="AE459" s="41"/>
      <c r="AR459" s="216" t="s">
        <v>451</v>
      </c>
      <c r="AT459" s="216" t="s">
        <v>247</v>
      </c>
      <c r="AU459" s="216" t="s">
        <v>84</v>
      </c>
      <c r="AY459" s="20" t="s">
        <v>192</v>
      </c>
      <c r="BE459" s="217">
        <f>IF(N459="základní",J459,0)</f>
        <v>0</v>
      </c>
      <c r="BF459" s="217">
        <f>IF(N459="snížená",J459,0)</f>
        <v>0</v>
      </c>
      <c r="BG459" s="217">
        <f>IF(N459="zákl. přenesená",J459,0)</f>
        <v>0</v>
      </c>
      <c r="BH459" s="217">
        <f>IF(N459="sníž. přenesená",J459,0)</f>
        <v>0</v>
      </c>
      <c r="BI459" s="217">
        <f>IF(N459="nulová",J459,0)</f>
        <v>0</v>
      </c>
      <c r="BJ459" s="20" t="s">
        <v>82</v>
      </c>
      <c r="BK459" s="217">
        <f>ROUND(I459*H459,2)</f>
        <v>0</v>
      </c>
      <c r="BL459" s="20" t="s">
        <v>282</v>
      </c>
      <c r="BM459" s="216" t="s">
        <v>4331</v>
      </c>
    </row>
    <row r="460" s="2" customFormat="1">
      <c r="A460" s="41"/>
      <c r="B460" s="42"/>
      <c r="C460" s="43"/>
      <c r="D460" s="218" t="s">
        <v>199</v>
      </c>
      <c r="E460" s="43"/>
      <c r="F460" s="219" t="s">
        <v>4330</v>
      </c>
      <c r="G460" s="43"/>
      <c r="H460" s="43"/>
      <c r="I460" s="220"/>
      <c r="J460" s="43"/>
      <c r="K460" s="43"/>
      <c r="L460" s="47"/>
      <c r="M460" s="221"/>
      <c r="N460" s="222"/>
      <c r="O460" s="87"/>
      <c r="P460" s="87"/>
      <c r="Q460" s="87"/>
      <c r="R460" s="87"/>
      <c r="S460" s="87"/>
      <c r="T460" s="88"/>
      <c r="U460" s="41"/>
      <c r="V460" s="41"/>
      <c r="W460" s="41"/>
      <c r="X460" s="41"/>
      <c r="Y460" s="41"/>
      <c r="Z460" s="41"/>
      <c r="AA460" s="41"/>
      <c r="AB460" s="41"/>
      <c r="AC460" s="41"/>
      <c r="AD460" s="41"/>
      <c r="AE460" s="41"/>
      <c r="AT460" s="20" t="s">
        <v>199</v>
      </c>
      <c r="AU460" s="20" t="s">
        <v>84</v>
      </c>
    </row>
    <row r="461" s="2" customFormat="1" ht="16.5" customHeight="1">
      <c r="A461" s="41"/>
      <c r="B461" s="42"/>
      <c r="C461" s="205" t="s">
        <v>599</v>
      </c>
      <c r="D461" s="205" t="s">
        <v>193</v>
      </c>
      <c r="E461" s="206" t="s">
        <v>4332</v>
      </c>
      <c r="F461" s="207" t="s">
        <v>4333</v>
      </c>
      <c r="G461" s="208" t="s">
        <v>2935</v>
      </c>
      <c r="H461" s="209">
        <v>1068.54</v>
      </c>
      <c r="I461" s="210"/>
      <c r="J461" s="211">
        <f>ROUND(I461*H461,2)</f>
        <v>0</v>
      </c>
      <c r="K461" s="207" t="s">
        <v>19</v>
      </c>
      <c r="L461" s="47"/>
      <c r="M461" s="212" t="s">
        <v>19</v>
      </c>
      <c r="N461" s="213" t="s">
        <v>45</v>
      </c>
      <c r="O461" s="87"/>
      <c r="P461" s="214">
        <f>O461*H461</f>
        <v>0</v>
      </c>
      <c r="Q461" s="214">
        <v>0</v>
      </c>
      <c r="R461" s="214">
        <f>Q461*H461</f>
        <v>0</v>
      </c>
      <c r="S461" s="214">
        <v>0</v>
      </c>
      <c r="T461" s="215">
        <f>S461*H461</f>
        <v>0</v>
      </c>
      <c r="U461" s="41"/>
      <c r="V461" s="41"/>
      <c r="W461" s="41"/>
      <c r="X461" s="41"/>
      <c r="Y461" s="41"/>
      <c r="Z461" s="41"/>
      <c r="AA461" s="41"/>
      <c r="AB461" s="41"/>
      <c r="AC461" s="41"/>
      <c r="AD461" s="41"/>
      <c r="AE461" s="41"/>
      <c r="AR461" s="216" t="s">
        <v>282</v>
      </c>
      <c r="AT461" s="216" t="s">
        <v>193</v>
      </c>
      <c r="AU461" s="216" t="s">
        <v>84</v>
      </c>
      <c r="AY461" s="20" t="s">
        <v>192</v>
      </c>
      <c r="BE461" s="217">
        <f>IF(N461="základní",J461,0)</f>
        <v>0</v>
      </c>
      <c r="BF461" s="217">
        <f>IF(N461="snížená",J461,0)</f>
        <v>0</v>
      </c>
      <c r="BG461" s="217">
        <f>IF(N461="zákl. přenesená",J461,0)</f>
        <v>0</v>
      </c>
      <c r="BH461" s="217">
        <f>IF(N461="sníž. přenesená",J461,0)</f>
        <v>0</v>
      </c>
      <c r="BI461" s="217">
        <f>IF(N461="nulová",J461,0)</f>
        <v>0</v>
      </c>
      <c r="BJ461" s="20" t="s">
        <v>82</v>
      </c>
      <c r="BK461" s="217">
        <f>ROUND(I461*H461,2)</f>
        <v>0</v>
      </c>
      <c r="BL461" s="20" t="s">
        <v>282</v>
      </c>
      <c r="BM461" s="216" t="s">
        <v>4334</v>
      </c>
    </row>
    <row r="462" s="2" customFormat="1">
      <c r="A462" s="41"/>
      <c r="B462" s="42"/>
      <c r="C462" s="43"/>
      <c r="D462" s="218" t="s">
        <v>199</v>
      </c>
      <c r="E462" s="43"/>
      <c r="F462" s="219" t="s">
        <v>4333</v>
      </c>
      <c r="G462" s="43"/>
      <c r="H462" s="43"/>
      <c r="I462" s="220"/>
      <c r="J462" s="43"/>
      <c r="K462" s="43"/>
      <c r="L462" s="47"/>
      <c r="M462" s="221"/>
      <c r="N462" s="222"/>
      <c r="O462" s="87"/>
      <c r="P462" s="87"/>
      <c r="Q462" s="87"/>
      <c r="R462" s="87"/>
      <c r="S462" s="87"/>
      <c r="T462" s="88"/>
      <c r="U462" s="41"/>
      <c r="V462" s="41"/>
      <c r="W462" s="41"/>
      <c r="X462" s="41"/>
      <c r="Y462" s="41"/>
      <c r="Z462" s="41"/>
      <c r="AA462" s="41"/>
      <c r="AB462" s="41"/>
      <c r="AC462" s="41"/>
      <c r="AD462" s="41"/>
      <c r="AE462" s="41"/>
      <c r="AT462" s="20" t="s">
        <v>199</v>
      </c>
      <c r="AU462" s="20" t="s">
        <v>84</v>
      </c>
    </row>
    <row r="463" s="16" customFormat="1">
      <c r="A463" s="16"/>
      <c r="B463" s="275"/>
      <c r="C463" s="276"/>
      <c r="D463" s="218" t="s">
        <v>1390</v>
      </c>
      <c r="E463" s="277" t="s">
        <v>19</v>
      </c>
      <c r="F463" s="278" t="s">
        <v>4335</v>
      </c>
      <c r="G463" s="276"/>
      <c r="H463" s="277" t="s">
        <v>19</v>
      </c>
      <c r="I463" s="279"/>
      <c r="J463" s="276"/>
      <c r="K463" s="276"/>
      <c r="L463" s="280"/>
      <c r="M463" s="281"/>
      <c r="N463" s="282"/>
      <c r="O463" s="282"/>
      <c r="P463" s="282"/>
      <c r="Q463" s="282"/>
      <c r="R463" s="282"/>
      <c r="S463" s="282"/>
      <c r="T463" s="283"/>
      <c r="U463" s="16"/>
      <c r="V463" s="16"/>
      <c r="W463" s="16"/>
      <c r="X463" s="16"/>
      <c r="Y463" s="16"/>
      <c r="Z463" s="16"/>
      <c r="AA463" s="16"/>
      <c r="AB463" s="16"/>
      <c r="AC463" s="16"/>
      <c r="AD463" s="16"/>
      <c r="AE463" s="16"/>
      <c r="AT463" s="284" t="s">
        <v>1390</v>
      </c>
      <c r="AU463" s="284" t="s">
        <v>84</v>
      </c>
      <c r="AV463" s="16" t="s">
        <v>82</v>
      </c>
      <c r="AW463" s="16" t="s">
        <v>35</v>
      </c>
      <c r="AX463" s="16" t="s">
        <v>74</v>
      </c>
      <c r="AY463" s="284" t="s">
        <v>192</v>
      </c>
    </row>
    <row r="464" s="14" customFormat="1">
      <c r="A464" s="14"/>
      <c r="B464" s="253"/>
      <c r="C464" s="254"/>
      <c r="D464" s="218" t="s">
        <v>1390</v>
      </c>
      <c r="E464" s="255" t="s">
        <v>19</v>
      </c>
      <c r="F464" s="256" t="s">
        <v>4336</v>
      </c>
      <c r="G464" s="254"/>
      <c r="H464" s="257">
        <v>188.5</v>
      </c>
      <c r="I464" s="258"/>
      <c r="J464" s="254"/>
      <c r="K464" s="254"/>
      <c r="L464" s="259"/>
      <c r="M464" s="260"/>
      <c r="N464" s="261"/>
      <c r="O464" s="261"/>
      <c r="P464" s="261"/>
      <c r="Q464" s="261"/>
      <c r="R464" s="261"/>
      <c r="S464" s="261"/>
      <c r="T464" s="262"/>
      <c r="U464" s="14"/>
      <c r="V464" s="14"/>
      <c r="W464" s="14"/>
      <c r="X464" s="14"/>
      <c r="Y464" s="14"/>
      <c r="Z464" s="14"/>
      <c r="AA464" s="14"/>
      <c r="AB464" s="14"/>
      <c r="AC464" s="14"/>
      <c r="AD464" s="14"/>
      <c r="AE464" s="14"/>
      <c r="AT464" s="263" t="s">
        <v>1390</v>
      </c>
      <c r="AU464" s="263" t="s">
        <v>84</v>
      </c>
      <c r="AV464" s="14" t="s">
        <v>84</v>
      </c>
      <c r="AW464" s="14" t="s">
        <v>35</v>
      </c>
      <c r="AX464" s="14" t="s">
        <v>74</v>
      </c>
      <c r="AY464" s="263" t="s">
        <v>192</v>
      </c>
    </row>
    <row r="465" s="16" customFormat="1">
      <c r="A465" s="16"/>
      <c r="B465" s="275"/>
      <c r="C465" s="276"/>
      <c r="D465" s="218" t="s">
        <v>1390</v>
      </c>
      <c r="E465" s="277" t="s">
        <v>19</v>
      </c>
      <c r="F465" s="278" t="s">
        <v>4337</v>
      </c>
      <c r="G465" s="276"/>
      <c r="H465" s="277" t="s">
        <v>19</v>
      </c>
      <c r="I465" s="279"/>
      <c r="J465" s="276"/>
      <c r="K465" s="276"/>
      <c r="L465" s="280"/>
      <c r="M465" s="281"/>
      <c r="N465" s="282"/>
      <c r="O465" s="282"/>
      <c r="P465" s="282"/>
      <c r="Q465" s="282"/>
      <c r="R465" s="282"/>
      <c r="S465" s="282"/>
      <c r="T465" s="283"/>
      <c r="U465" s="16"/>
      <c r="V465" s="16"/>
      <c r="W465" s="16"/>
      <c r="X465" s="16"/>
      <c r="Y465" s="16"/>
      <c r="Z465" s="16"/>
      <c r="AA465" s="16"/>
      <c r="AB465" s="16"/>
      <c r="AC465" s="16"/>
      <c r="AD465" s="16"/>
      <c r="AE465" s="16"/>
      <c r="AT465" s="284" t="s">
        <v>1390</v>
      </c>
      <c r="AU465" s="284" t="s">
        <v>84</v>
      </c>
      <c r="AV465" s="16" t="s">
        <v>82</v>
      </c>
      <c r="AW465" s="16" t="s">
        <v>35</v>
      </c>
      <c r="AX465" s="16" t="s">
        <v>74</v>
      </c>
      <c r="AY465" s="284" t="s">
        <v>192</v>
      </c>
    </row>
    <row r="466" s="14" customFormat="1">
      <c r="A466" s="14"/>
      <c r="B466" s="253"/>
      <c r="C466" s="254"/>
      <c r="D466" s="218" t="s">
        <v>1390</v>
      </c>
      <c r="E466" s="255" t="s">
        <v>19</v>
      </c>
      <c r="F466" s="256" t="s">
        <v>4338</v>
      </c>
      <c r="G466" s="254"/>
      <c r="H466" s="257">
        <v>59.039999999999999</v>
      </c>
      <c r="I466" s="258"/>
      <c r="J466" s="254"/>
      <c r="K466" s="254"/>
      <c r="L466" s="259"/>
      <c r="M466" s="260"/>
      <c r="N466" s="261"/>
      <c r="O466" s="261"/>
      <c r="P466" s="261"/>
      <c r="Q466" s="261"/>
      <c r="R466" s="261"/>
      <c r="S466" s="261"/>
      <c r="T466" s="262"/>
      <c r="U466" s="14"/>
      <c r="V466" s="14"/>
      <c r="W466" s="14"/>
      <c r="X466" s="14"/>
      <c r="Y466" s="14"/>
      <c r="Z466" s="14"/>
      <c r="AA466" s="14"/>
      <c r="AB466" s="14"/>
      <c r="AC466" s="14"/>
      <c r="AD466" s="14"/>
      <c r="AE466" s="14"/>
      <c r="AT466" s="263" t="s">
        <v>1390</v>
      </c>
      <c r="AU466" s="263" t="s">
        <v>84</v>
      </c>
      <c r="AV466" s="14" t="s">
        <v>84</v>
      </c>
      <c r="AW466" s="14" t="s">
        <v>35</v>
      </c>
      <c r="AX466" s="14" t="s">
        <v>74</v>
      </c>
      <c r="AY466" s="263" t="s">
        <v>192</v>
      </c>
    </row>
    <row r="467" s="16" customFormat="1">
      <c r="A467" s="16"/>
      <c r="B467" s="275"/>
      <c r="C467" s="276"/>
      <c r="D467" s="218" t="s">
        <v>1390</v>
      </c>
      <c r="E467" s="277" t="s">
        <v>19</v>
      </c>
      <c r="F467" s="278" t="s">
        <v>4339</v>
      </c>
      <c r="G467" s="276"/>
      <c r="H467" s="277" t="s">
        <v>19</v>
      </c>
      <c r="I467" s="279"/>
      <c r="J467" s="276"/>
      <c r="K467" s="276"/>
      <c r="L467" s="280"/>
      <c r="M467" s="281"/>
      <c r="N467" s="282"/>
      <c r="O467" s="282"/>
      <c r="P467" s="282"/>
      <c r="Q467" s="282"/>
      <c r="R467" s="282"/>
      <c r="S467" s="282"/>
      <c r="T467" s="283"/>
      <c r="U467" s="16"/>
      <c r="V467" s="16"/>
      <c r="W467" s="16"/>
      <c r="X467" s="16"/>
      <c r="Y467" s="16"/>
      <c r="Z467" s="16"/>
      <c r="AA467" s="16"/>
      <c r="AB467" s="16"/>
      <c r="AC467" s="16"/>
      <c r="AD467" s="16"/>
      <c r="AE467" s="16"/>
      <c r="AT467" s="284" t="s">
        <v>1390</v>
      </c>
      <c r="AU467" s="284" t="s">
        <v>84</v>
      </c>
      <c r="AV467" s="16" t="s">
        <v>82</v>
      </c>
      <c r="AW467" s="16" t="s">
        <v>35</v>
      </c>
      <c r="AX467" s="16" t="s">
        <v>74</v>
      </c>
      <c r="AY467" s="284" t="s">
        <v>192</v>
      </c>
    </row>
    <row r="468" s="14" customFormat="1">
      <c r="A468" s="14"/>
      <c r="B468" s="253"/>
      <c r="C468" s="254"/>
      <c r="D468" s="218" t="s">
        <v>1390</v>
      </c>
      <c r="E468" s="255" t="s">
        <v>19</v>
      </c>
      <c r="F468" s="256" t="s">
        <v>4340</v>
      </c>
      <c r="G468" s="254"/>
      <c r="H468" s="257">
        <v>486.5</v>
      </c>
      <c r="I468" s="258"/>
      <c r="J468" s="254"/>
      <c r="K468" s="254"/>
      <c r="L468" s="259"/>
      <c r="M468" s="260"/>
      <c r="N468" s="261"/>
      <c r="O468" s="261"/>
      <c r="P468" s="261"/>
      <c r="Q468" s="261"/>
      <c r="R468" s="261"/>
      <c r="S468" s="261"/>
      <c r="T468" s="262"/>
      <c r="U468" s="14"/>
      <c r="V468" s="14"/>
      <c r="W468" s="14"/>
      <c r="X468" s="14"/>
      <c r="Y468" s="14"/>
      <c r="Z468" s="14"/>
      <c r="AA468" s="14"/>
      <c r="AB468" s="14"/>
      <c r="AC468" s="14"/>
      <c r="AD468" s="14"/>
      <c r="AE468" s="14"/>
      <c r="AT468" s="263" t="s">
        <v>1390</v>
      </c>
      <c r="AU468" s="263" t="s">
        <v>84</v>
      </c>
      <c r="AV468" s="14" t="s">
        <v>84</v>
      </c>
      <c r="AW468" s="14" t="s">
        <v>35</v>
      </c>
      <c r="AX468" s="14" t="s">
        <v>74</v>
      </c>
      <c r="AY468" s="263" t="s">
        <v>192</v>
      </c>
    </row>
    <row r="469" s="16" customFormat="1">
      <c r="A469" s="16"/>
      <c r="B469" s="275"/>
      <c r="C469" s="276"/>
      <c r="D469" s="218" t="s">
        <v>1390</v>
      </c>
      <c r="E469" s="277" t="s">
        <v>19</v>
      </c>
      <c r="F469" s="278" t="s">
        <v>4341</v>
      </c>
      <c r="G469" s="276"/>
      <c r="H469" s="277" t="s">
        <v>19</v>
      </c>
      <c r="I469" s="279"/>
      <c r="J469" s="276"/>
      <c r="K469" s="276"/>
      <c r="L469" s="280"/>
      <c r="M469" s="281"/>
      <c r="N469" s="282"/>
      <c r="O469" s="282"/>
      <c r="P469" s="282"/>
      <c r="Q469" s="282"/>
      <c r="R469" s="282"/>
      <c r="S469" s="282"/>
      <c r="T469" s="283"/>
      <c r="U469" s="16"/>
      <c r="V469" s="16"/>
      <c r="W469" s="16"/>
      <c r="X469" s="16"/>
      <c r="Y469" s="16"/>
      <c r="Z469" s="16"/>
      <c r="AA469" s="16"/>
      <c r="AB469" s="16"/>
      <c r="AC469" s="16"/>
      <c r="AD469" s="16"/>
      <c r="AE469" s="16"/>
      <c r="AT469" s="284" t="s">
        <v>1390</v>
      </c>
      <c r="AU469" s="284" t="s">
        <v>84</v>
      </c>
      <c r="AV469" s="16" t="s">
        <v>82</v>
      </c>
      <c r="AW469" s="16" t="s">
        <v>35</v>
      </c>
      <c r="AX469" s="16" t="s">
        <v>74</v>
      </c>
      <c r="AY469" s="284" t="s">
        <v>192</v>
      </c>
    </row>
    <row r="470" s="14" customFormat="1">
      <c r="A470" s="14"/>
      <c r="B470" s="253"/>
      <c r="C470" s="254"/>
      <c r="D470" s="218" t="s">
        <v>1390</v>
      </c>
      <c r="E470" s="255" t="s">
        <v>19</v>
      </c>
      <c r="F470" s="256" t="s">
        <v>4342</v>
      </c>
      <c r="G470" s="254"/>
      <c r="H470" s="257">
        <v>198</v>
      </c>
      <c r="I470" s="258"/>
      <c r="J470" s="254"/>
      <c r="K470" s="254"/>
      <c r="L470" s="259"/>
      <c r="M470" s="260"/>
      <c r="N470" s="261"/>
      <c r="O470" s="261"/>
      <c r="P470" s="261"/>
      <c r="Q470" s="261"/>
      <c r="R470" s="261"/>
      <c r="S470" s="261"/>
      <c r="T470" s="262"/>
      <c r="U470" s="14"/>
      <c r="V470" s="14"/>
      <c r="W470" s="14"/>
      <c r="X470" s="14"/>
      <c r="Y470" s="14"/>
      <c r="Z470" s="14"/>
      <c r="AA470" s="14"/>
      <c r="AB470" s="14"/>
      <c r="AC470" s="14"/>
      <c r="AD470" s="14"/>
      <c r="AE470" s="14"/>
      <c r="AT470" s="263" t="s">
        <v>1390</v>
      </c>
      <c r="AU470" s="263" t="s">
        <v>84</v>
      </c>
      <c r="AV470" s="14" t="s">
        <v>84</v>
      </c>
      <c r="AW470" s="14" t="s">
        <v>35</v>
      </c>
      <c r="AX470" s="14" t="s">
        <v>74</v>
      </c>
      <c r="AY470" s="263" t="s">
        <v>192</v>
      </c>
    </row>
    <row r="471" s="16" customFormat="1">
      <c r="A471" s="16"/>
      <c r="B471" s="275"/>
      <c r="C471" s="276"/>
      <c r="D471" s="218" t="s">
        <v>1390</v>
      </c>
      <c r="E471" s="277" t="s">
        <v>19</v>
      </c>
      <c r="F471" s="278" t="s">
        <v>4343</v>
      </c>
      <c r="G471" s="276"/>
      <c r="H471" s="277" t="s">
        <v>19</v>
      </c>
      <c r="I471" s="279"/>
      <c r="J471" s="276"/>
      <c r="K471" s="276"/>
      <c r="L471" s="280"/>
      <c r="M471" s="281"/>
      <c r="N471" s="282"/>
      <c r="O471" s="282"/>
      <c r="P471" s="282"/>
      <c r="Q471" s="282"/>
      <c r="R471" s="282"/>
      <c r="S471" s="282"/>
      <c r="T471" s="283"/>
      <c r="U471" s="16"/>
      <c r="V471" s="16"/>
      <c r="W471" s="16"/>
      <c r="X471" s="16"/>
      <c r="Y471" s="16"/>
      <c r="Z471" s="16"/>
      <c r="AA471" s="16"/>
      <c r="AB471" s="16"/>
      <c r="AC471" s="16"/>
      <c r="AD471" s="16"/>
      <c r="AE471" s="16"/>
      <c r="AT471" s="284" t="s">
        <v>1390</v>
      </c>
      <c r="AU471" s="284" t="s">
        <v>84</v>
      </c>
      <c r="AV471" s="16" t="s">
        <v>82</v>
      </c>
      <c r="AW471" s="16" t="s">
        <v>35</v>
      </c>
      <c r="AX471" s="16" t="s">
        <v>74</v>
      </c>
      <c r="AY471" s="284" t="s">
        <v>192</v>
      </c>
    </row>
    <row r="472" s="14" customFormat="1">
      <c r="A472" s="14"/>
      <c r="B472" s="253"/>
      <c r="C472" s="254"/>
      <c r="D472" s="218" t="s">
        <v>1390</v>
      </c>
      <c r="E472" s="255" t="s">
        <v>19</v>
      </c>
      <c r="F472" s="256" t="s">
        <v>4344</v>
      </c>
      <c r="G472" s="254"/>
      <c r="H472" s="257">
        <v>9.0999999999999996</v>
      </c>
      <c r="I472" s="258"/>
      <c r="J472" s="254"/>
      <c r="K472" s="254"/>
      <c r="L472" s="259"/>
      <c r="M472" s="260"/>
      <c r="N472" s="261"/>
      <c r="O472" s="261"/>
      <c r="P472" s="261"/>
      <c r="Q472" s="261"/>
      <c r="R472" s="261"/>
      <c r="S472" s="261"/>
      <c r="T472" s="262"/>
      <c r="U472" s="14"/>
      <c r="V472" s="14"/>
      <c r="W472" s="14"/>
      <c r="X472" s="14"/>
      <c r="Y472" s="14"/>
      <c r="Z472" s="14"/>
      <c r="AA472" s="14"/>
      <c r="AB472" s="14"/>
      <c r="AC472" s="14"/>
      <c r="AD472" s="14"/>
      <c r="AE472" s="14"/>
      <c r="AT472" s="263" t="s">
        <v>1390</v>
      </c>
      <c r="AU472" s="263" t="s">
        <v>84</v>
      </c>
      <c r="AV472" s="14" t="s">
        <v>84</v>
      </c>
      <c r="AW472" s="14" t="s">
        <v>35</v>
      </c>
      <c r="AX472" s="14" t="s">
        <v>74</v>
      </c>
      <c r="AY472" s="263" t="s">
        <v>192</v>
      </c>
    </row>
    <row r="473" s="16" customFormat="1">
      <c r="A473" s="16"/>
      <c r="B473" s="275"/>
      <c r="C473" s="276"/>
      <c r="D473" s="218" t="s">
        <v>1390</v>
      </c>
      <c r="E473" s="277" t="s">
        <v>19</v>
      </c>
      <c r="F473" s="278" t="s">
        <v>4345</v>
      </c>
      <c r="G473" s="276"/>
      <c r="H473" s="277" t="s">
        <v>19</v>
      </c>
      <c r="I473" s="279"/>
      <c r="J473" s="276"/>
      <c r="K473" s="276"/>
      <c r="L473" s="280"/>
      <c r="M473" s="281"/>
      <c r="N473" s="282"/>
      <c r="O473" s="282"/>
      <c r="P473" s="282"/>
      <c r="Q473" s="282"/>
      <c r="R473" s="282"/>
      <c r="S473" s="282"/>
      <c r="T473" s="283"/>
      <c r="U473" s="16"/>
      <c r="V473" s="16"/>
      <c r="W473" s="16"/>
      <c r="X473" s="16"/>
      <c r="Y473" s="16"/>
      <c r="Z473" s="16"/>
      <c r="AA473" s="16"/>
      <c r="AB473" s="16"/>
      <c r="AC473" s="16"/>
      <c r="AD473" s="16"/>
      <c r="AE473" s="16"/>
      <c r="AT473" s="284" t="s">
        <v>1390</v>
      </c>
      <c r="AU473" s="284" t="s">
        <v>84</v>
      </c>
      <c r="AV473" s="16" t="s">
        <v>82</v>
      </c>
      <c r="AW473" s="16" t="s">
        <v>35</v>
      </c>
      <c r="AX473" s="16" t="s">
        <v>74</v>
      </c>
      <c r="AY473" s="284" t="s">
        <v>192</v>
      </c>
    </row>
    <row r="474" s="14" customFormat="1">
      <c r="A474" s="14"/>
      <c r="B474" s="253"/>
      <c r="C474" s="254"/>
      <c r="D474" s="218" t="s">
        <v>1390</v>
      </c>
      <c r="E474" s="255" t="s">
        <v>19</v>
      </c>
      <c r="F474" s="256" t="s">
        <v>4346</v>
      </c>
      <c r="G474" s="254"/>
      <c r="H474" s="257">
        <v>37</v>
      </c>
      <c r="I474" s="258"/>
      <c r="J474" s="254"/>
      <c r="K474" s="254"/>
      <c r="L474" s="259"/>
      <c r="M474" s="260"/>
      <c r="N474" s="261"/>
      <c r="O474" s="261"/>
      <c r="P474" s="261"/>
      <c r="Q474" s="261"/>
      <c r="R474" s="261"/>
      <c r="S474" s="261"/>
      <c r="T474" s="262"/>
      <c r="U474" s="14"/>
      <c r="V474" s="14"/>
      <c r="W474" s="14"/>
      <c r="X474" s="14"/>
      <c r="Y474" s="14"/>
      <c r="Z474" s="14"/>
      <c r="AA474" s="14"/>
      <c r="AB474" s="14"/>
      <c r="AC474" s="14"/>
      <c r="AD474" s="14"/>
      <c r="AE474" s="14"/>
      <c r="AT474" s="263" t="s">
        <v>1390</v>
      </c>
      <c r="AU474" s="263" t="s">
        <v>84</v>
      </c>
      <c r="AV474" s="14" t="s">
        <v>84</v>
      </c>
      <c r="AW474" s="14" t="s">
        <v>35</v>
      </c>
      <c r="AX474" s="14" t="s">
        <v>74</v>
      </c>
      <c r="AY474" s="263" t="s">
        <v>192</v>
      </c>
    </row>
    <row r="475" s="16" customFormat="1">
      <c r="A475" s="16"/>
      <c r="B475" s="275"/>
      <c r="C475" s="276"/>
      <c r="D475" s="218" t="s">
        <v>1390</v>
      </c>
      <c r="E475" s="277" t="s">
        <v>19</v>
      </c>
      <c r="F475" s="278" t="s">
        <v>4347</v>
      </c>
      <c r="G475" s="276"/>
      <c r="H475" s="277" t="s">
        <v>19</v>
      </c>
      <c r="I475" s="279"/>
      <c r="J475" s="276"/>
      <c r="K475" s="276"/>
      <c r="L475" s="280"/>
      <c r="M475" s="281"/>
      <c r="N475" s="282"/>
      <c r="O475" s="282"/>
      <c r="P475" s="282"/>
      <c r="Q475" s="282"/>
      <c r="R475" s="282"/>
      <c r="S475" s="282"/>
      <c r="T475" s="283"/>
      <c r="U475" s="16"/>
      <c r="V475" s="16"/>
      <c r="W475" s="16"/>
      <c r="X475" s="16"/>
      <c r="Y475" s="16"/>
      <c r="Z475" s="16"/>
      <c r="AA475" s="16"/>
      <c r="AB475" s="16"/>
      <c r="AC475" s="16"/>
      <c r="AD475" s="16"/>
      <c r="AE475" s="16"/>
      <c r="AT475" s="284" t="s">
        <v>1390</v>
      </c>
      <c r="AU475" s="284" t="s">
        <v>84</v>
      </c>
      <c r="AV475" s="16" t="s">
        <v>82</v>
      </c>
      <c r="AW475" s="16" t="s">
        <v>35</v>
      </c>
      <c r="AX475" s="16" t="s">
        <v>74</v>
      </c>
      <c r="AY475" s="284" t="s">
        <v>192</v>
      </c>
    </row>
    <row r="476" s="14" customFormat="1">
      <c r="A476" s="14"/>
      <c r="B476" s="253"/>
      <c r="C476" s="254"/>
      <c r="D476" s="218" t="s">
        <v>1390</v>
      </c>
      <c r="E476" s="255" t="s">
        <v>19</v>
      </c>
      <c r="F476" s="256" t="s">
        <v>4348</v>
      </c>
      <c r="G476" s="254"/>
      <c r="H476" s="257">
        <v>13.199999999999999</v>
      </c>
      <c r="I476" s="258"/>
      <c r="J476" s="254"/>
      <c r="K476" s="254"/>
      <c r="L476" s="259"/>
      <c r="M476" s="260"/>
      <c r="N476" s="261"/>
      <c r="O476" s="261"/>
      <c r="P476" s="261"/>
      <c r="Q476" s="261"/>
      <c r="R476" s="261"/>
      <c r="S476" s="261"/>
      <c r="T476" s="262"/>
      <c r="U476" s="14"/>
      <c r="V476" s="14"/>
      <c r="W476" s="14"/>
      <c r="X476" s="14"/>
      <c r="Y476" s="14"/>
      <c r="Z476" s="14"/>
      <c r="AA476" s="14"/>
      <c r="AB476" s="14"/>
      <c r="AC476" s="14"/>
      <c r="AD476" s="14"/>
      <c r="AE476" s="14"/>
      <c r="AT476" s="263" t="s">
        <v>1390</v>
      </c>
      <c r="AU476" s="263" t="s">
        <v>84</v>
      </c>
      <c r="AV476" s="14" t="s">
        <v>84</v>
      </c>
      <c r="AW476" s="14" t="s">
        <v>35</v>
      </c>
      <c r="AX476" s="14" t="s">
        <v>74</v>
      </c>
      <c r="AY476" s="263" t="s">
        <v>192</v>
      </c>
    </row>
    <row r="477" s="16" customFormat="1">
      <c r="A477" s="16"/>
      <c r="B477" s="275"/>
      <c r="C477" s="276"/>
      <c r="D477" s="218" t="s">
        <v>1390</v>
      </c>
      <c r="E477" s="277" t="s">
        <v>19</v>
      </c>
      <c r="F477" s="278" t="s">
        <v>4349</v>
      </c>
      <c r="G477" s="276"/>
      <c r="H477" s="277" t="s">
        <v>19</v>
      </c>
      <c r="I477" s="279"/>
      <c r="J477" s="276"/>
      <c r="K477" s="276"/>
      <c r="L477" s="280"/>
      <c r="M477" s="281"/>
      <c r="N477" s="282"/>
      <c r="O477" s="282"/>
      <c r="P477" s="282"/>
      <c r="Q477" s="282"/>
      <c r="R477" s="282"/>
      <c r="S477" s="282"/>
      <c r="T477" s="283"/>
      <c r="U477" s="16"/>
      <c r="V477" s="16"/>
      <c r="W477" s="16"/>
      <c r="X477" s="16"/>
      <c r="Y477" s="16"/>
      <c r="Z477" s="16"/>
      <c r="AA477" s="16"/>
      <c r="AB477" s="16"/>
      <c r="AC477" s="16"/>
      <c r="AD477" s="16"/>
      <c r="AE477" s="16"/>
      <c r="AT477" s="284" t="s">
        <v>1390</v>
      </c>
      <c r="AU477" s="284" t="s">
        <v>84</v>
      </c>
      <c r="AV477" s="16" t="s">
        <v>82</v>
      </c>
      <c r="AW477" s="16" t="s">
        <v>35</v>
      </c>
      <c r="AX477" s="16" t="s">
        <v>74</v>
      </c>
      <c r="AY477" s="284" t="s">
        <v>192</v>
      </c>
    </row>
    <row r="478" s="14" customFormat="1">
      <c r="A478" s="14"/>
      <c r="B478" s="253"/>
      <c r="C478" s="254"/>
      <c r="D478" s="218" t="s">
        <v>1390</v>
      </c>
      <c r="E478" s="255" t="s">
        <v>19</v>
      </c>
      <c r="F478" s="256" t="s">
        <v>4350</v>
      </c>
      <c r="G478" s="254"/>
      <c r="H478" s="257">
        <v>67.5</v>
      </c>
      <c r="I478" s="258"/>
      <c r="J478" s="254"/>
      <c r="K478" s="254"/>
      <c r="L478" s="259"/>
      <c r="M478" s="260"/>
      <c r="N478" s="261"/>
      <c r="O478" s="261"/>
      <c r="P478" s="261"/>
      <c r="Q478" s="261"/>
      <c r="R478" s="261"/>
      <c r="S478" s="261"/>
      <c r="T478" s="262"/>
      <c r="U478" s="14"/>
      <c r="V478" s="14"/>
      <c r="W478" s="14"/>
      <c r="X478" s="14"/>
      <c r="Y478" s="14"/>
      <c r="Z478" s="14"/>
      <c r="AA478" s="14"/>
      <c r="AB478" s="14"/>
      <c r="AC478" s="14"/>
      <c r="AD478" s="14"/>
      <c r="AE478" s="14"/>
      <c r="AT478" s="263" t="s">
        <v>1390</v>
      </c>
      <c r="AU478" s="263" t="s">
        <v>84</v>
      </c>
      <c r="AV478" s="14" t="s">
        <v>84</v>
      </c>
      <c r="AW478" s="14" t="s">
        <v>35</v>
      </c>
      <c r="AX478" s="14" t="s">
        <v>74</v>
      </c>
      <c r="AY478" s="263" t="s">
        <v>192</v>
      </c>
    </row>
    <row r="479" s="16" customFormat="1">
      <c r="A479" s="16"/>
      <c r="B479" s="275"/>
      <c r="C479" s="276"/>
      <c r="D479" s="218" t="s">
        <v>1390</v>
      </c>
      <c r="E479" s="277" t="s">
        <v>19</v>
      </c>
      <c r="F479" s="278" t="s">
        <v>4351</v>
      </c>
      <c r="G479" s="276"/>
      <c r="H479" s="277" t="s">
        <v>19</v>
      </c>
      <c r="I479" s="279"/>
      <c r="J479" s="276"/>
      <c r="K479" s="276"/>
      <c r="L479" s="280"/>
      <c r="M479" s="281"/>
      <c r="N479" s="282"/>
      <c r="O479" s="282"/>
      <c r="P479" s="282"/>
      <c r="Q479" s="282"/>
      <c r="R479" s="282"/>
      <c r="S479" s="282"/>
      <c r="T479" s="283"/>
      <c r="U479" s="16"/>
      <c r="V479" s="16"/>
      <c r="W479" s="16"/>
      <c r="X479" s="16"/>
      <c r="Y479" s="16"/>
      <c r="Z479" s="16"/>
      <c r="AA479" s="16"/>
      <c r="AB479" s="16"/>
      <c r="AC479" s="16"/>
      <c r="AD479" s="16"/>
      <c r="AE479" s="16"/>
      <c r="AT479" s="284" t="s">
        <v>1390</v>
      </c>
      <c r="AU479" s="284" t="s">
        <v>84</v>
      </c>
      <c r="AV479" s="16" t="s">
        <v>82</v>
      </c>
      <c r="AW479" s="16" t="s">
        <v>35</v>
      </c>
      <c r="AX479" s="16" t="s">
        <v>74</v>
      </c>
      <c r="AY479" s="284" t="s">
        <v>192</v>
      </c>
    </row>
    <row r="480" s="14" customFormat="1">
      <c r="A480" s="14"/>
      <c r="B480" s="253"/>
      <c r="C480" s="254"/>
      <c r="D480" s="218" t="s">
        <v>1390</v>
      </c>
      <c r="E480" s="255" t="s">
        <v>19</v>
      </c>
      <c r="F480" s="256" t="s">
        <v>4352</v>
      </c>
      <c r="G480" s="254"/>
      <c r="H480" s="257">
        <v>9.6999999999999993</v>
      </c>
      <c r="I480" s="258"/>
      <c r="J480" s="254"/>
      <c r="K480" s="254"/>
      <c r="L480" s="259"/>
      <c r="M480" s="260"/>
      <c r="N480" s="261"/>
      <c r="O480" s="261"/>
      <c r="P480" s="261"/>
      <c r="Q480" s="261"/>
      <c r="R480" s="261"/>
      <c r="S480" s="261"/>
      <c r="T480" s="262"/>
      <c r="U480" s="14"/>
      <c r="V480" s="14"/>
      <c r="W480" s="14"/>
      <c r="X480" s="14"/>
      <c r="Y480" s="14"/>
      <c r="Z480" s="14"/>
      <c r="AA480" s="14"/>
      <c r="AB480" s="14"/>
      <c r="AC480" s="14"/>
      <c r="AD480" s="14"/>
      <c r="AE480" s="14"/>
      <c r="AT480" s="263" t="s">
        <v>1390</v>
      </c>
      <c r="AU480" s="263" t="s">
        <v>84</v>
      </c>
      <c r="AV480" s="14" t="s">
        <v>84</v>
      </c>
      <c r="AW480" s="14" t="s">
        <v>35</v>
      </c>
      <c r="AX480" s="14" t="s">
        <v>74</v>
      </c>
      <c r="AY480" s="263" t="s">
        <v>192</v>
      </c>
    </row>
    <row r="481" s="15" customFormat="1">
      <c r="A481" s="15"/>
      <c r="B481" s="264"/>
      <c r="C481" s="265"/>
      <c r="D481" s="218" t="s">
        <v>1390</v>
      </c>
      <c r="E481" s="266" t="s">
        <v>19</v>
      </c>
      <c r="F481" s="267" t="s">
        <v>1392</v>
      </c>
      <c r="G481" s="265"/>
      <c r="H481" s="268">
        <v>1068.54</v>
      </c>
      <c r="I481" s="269"/>
      <c r="J481" s="265"/>
      <c r="K481" s="265"/>
      <c r="L481" s="270"/>
      <c r="M481" s="271"/>
      <c r="N481" s="272"/>
      <c r="O481" s="272"/>
      <c r="P481" s="272"/>
      <c r="Q481" s="272"/>
      <c r="R481" s="272"/>
      <c r="S481" s="272"/>
      <c r="T481" s="273"/>
      <c r="U481" s="15"/>
      <c r="V481" s="15"/>
      <c r="W481" s="15"/>
      <c r="X481" s="15"/>
      <c r="Y481" s="15"/>
      <c r="Z481" s="15"/>
      <c r="AA481" s="15"/>
      <c r="AB481" s="15"/>
      <c r="AC481" s="15"/>
      <c r="AD481" s="15"/>
      <c r="AE481" s="15"/>
      <c r="AT481" s="274" t="s">
        <v>1390</v>
      </c>
      <c r="AU481" s="274" t="s">
        <v>84</v>
      </c>
      <c r="AV481" s="15" t="s">
        <v>197</v>
      </c>
      <c r="AW481" s="15" t="s">
        <v>35</v>
      </c>
      <c r="AX481" s="15" t="s">
        <v>82</v>
      </c>
      <c r="AY481" s="274" t="s">
        <v>192</v>
      </c>
    </row>
    <row r="482" s="2" customFormat="1" ht="16.5" customHeight="1">
      <c r="A482" s="41"/>
      <c r="B482" s="42"/>
      <c r="C482" s="243" t="s">
        <v>603</v>
      </c>
      <c r="D482" s="243" t="s">
        <v>247</v>
      </c>
      <c r="E482" s="244" t="s">
        <v>4353</v>
      </c>
      <c r="F482" s="245" t="s">
        <v>4354</v>
      </c>
      <c r="G482" s="246" t="s">
        <v>1402</v>
      </c>
      <c r="H482" s="247">
        <v>0.189</v>
      </c>
      <c r="I482" s="248"/>
      <c r="J482" s="249">
        <f>ROUND(I482*H482,2)</f>
        <v>0</v>
      </c>
      <c r="K482" s="245" t="s">
        <v>19</v>
      </c>
      <c r="L482" s="250"/>
      <c r="M482" s="251" t="s">
        <v>19</v>
      </c>
      <c r="N482" s="252" t="s">
        <v>45</v>
      </c>
      <c r="O482" s="87"/>
      <c r="P482" s="214">
        <f>O482*H482</f>
        <v>0</v>
      </c>
      <c r="Q482" s="214">
        <v>0</v>
      </c>
      <c r="R482" s="214">
        <f>Q482*H482</f>
        <v>0</v>
      </c>
      <c r="S482" s="214">
        <v>0</v>
      </c>
      <c r="T482" s="215">
        <f>S482*H482</f>
        <v>0</v>
      </c>
      <c r="U482" s="41"/>
      <c r="V482" s="41"/>
      <c r="W482" s="41"/>
      <c r="X482" s="41"/>
      <c r="Y482" s="41"/>
      <c r="Z482" s="41"/>
      <c r="AA482" s="41"/>
      <c r="AB482" s="41"/>
      <c r="AC482" s="41"/>
      <c r="AD482" s="41"/>
      <c r="AE482" s="41"/>
      <c r="AR482" s="216" t="s">
        <v>451</v>
      </c>
      <c r="AT482" s="216" t="s">
        <v>247</v>
      </c>
      <c r="AU482" s="216" t="s">
        <v>84</v>
      </c>
      <c r="AY482" s="20" t="s">
        <v>192</v>
      </c>
      <c r="BE482" s="217">
        <f>IF(N482="základní",J482,0)</f>
        <v>0</v>
      </c>
      <c r="BF482" s="217">
        <f>IF(N482="snížená",J482,0)</f>
        <v>0</v>
      </c>
      <c r="BG482" s="217">
        <f>IF(N482="zákl. přenesená",J482,0)</f>
        <v>0</v>
      </c>
      <c r="BH482" s="217">
        <f>IF(N482="sníž. přenesená",J482,0)</f>
        <v>0</v>
      </c>
      <c r="BI482" s="217">
        <f>IF(N482="nulová",J482,0)</f>
        <v>0</v>
      </c>
      <c r="BJ482" s="20" t="s">
        <v>82</v>
      </c>
      <c r="BK482" s="217">
        <f>ROUND(I482*H482,2)</f>
        <v>0</v>
      </c>
      <c r="BL482" s="20" t="s">
        <v>282</v>
      </c>
      <c r="BM482" s="216" t="s">
        <v>4355</v>
      </c>
    </row>
    <row r="483" s="2" customFormat="1">
      <c r="A483" s="41"/>
      <c r="B483" s="42"/>
      <c r="C483" s="43"/>
      <c r="D483" s="218" t="s">
        <v>199</v>
      </c>
      <c r="E483" s="43"/>
      <c r="F483" s="219" t="s">
        <v>4354</v>
      </c>
      <c r="G483" s="43"/>
      <c r="H483" s="43"/>
      <c r="I483" s="220"/>
      <c r="J483" s="43"/>
      <c r="K483" s="43"/>
      <c r="L483" s="47"/>
      <c r="M483" s="221"/>
      <c r="N483" s="222"/>
      <c r="O483" s="87"/>
      <c r="P483" s="87"/>
      <c r="Q483" s="87"/>
      <c r="R483" s="87"/>
      <c r="S483" s="87"/>
      <c r="T483" s="88"/>
      <c r="U483" s="41"/>
      <c r="V483" s="41"/>
      <c r="W483" s="41"/>
      <c r="X483" s="41"/>
      <c r="Y483" s="41"/>
      <c r="Z483" s="41"/>
      <c r="AA483" s="41"/>
      <c r="AB483" s="41"/>
      <c r="AC483" s="41"/>
      <c r="AD483" s="41"/>
      <c r="AE483" s="41"/>
      <c r="AT483" s="20" t="s">
        <v>199</v>
      </c>
      <c r="AU483" s="20" t="s">
        <v>84</v>
      </c>
    </row>
    <row r="484" s="2" customFormat="1" ht="16.5" customHeight="1">
      <c r="A484" s="41"/>
      <c r="B484" s="42"/>
      <c r="C484" s="243" t="s">
        <v>607</v>
      </c>
      <c r="D484" s="243" t="s">
        <v>247</v>
      </c>
      <c r="E484" s="244" t="s">
        <v>4356</v>
      </c>
      <c r="F484" s="245" t="s">
        <v>4357</v>
      </c>
      <c r="G484" s="246" t="s">
        <v>1402</v>
      </c>
      <c r="H484" s="247">
        <v>0.27600000000000002</v>
      </c>
      <c r="I484" s="248"/>
      <c r="J484" s="249">
        <f>ROUND(I484*H484,2)</f>
        <v>0</v>
      </c>
      <c r="K484" s="245" t="s">
        <v>19</v>
      </c>
      <c r="L484" s="250"/>
      <c r="M484" s="251" t="s">
        <v>19</v>
      </c>
      <c r="N484" s="252" t="s">
        <v>45</v>
      </c>
      <c r="O484" s="87"/>
      <c r="P484" s="214">
        <f>O484*H484</f>
        <v>0</v>
      </c>
      <c r="Q484" s="214">
        <v>0</v>
      </c>
      <c r="R484" s="214">
        <f>Q484*H484</f>
        <v>0</v>
      </c>
      <c r="S484" s="214">
        <v>0</v>
      </c>
      <c r="T484" s="215">
        <f>S484*H484</f>
        <v>0</v>
      </c>
      <c r="U484" s="41"/>
      <c r="V484" s="41"/>
      <c r="W484" s="41"/>
      <c r="X484" s="41"/>
      <c r="Y484" s="41"/>
      <c r="Z484" s="41"/>
      <c r="AA484" s="41"/>
      <c r="AB484" s="41"/>
      <c r="AC484" s="41"/>
      <c r="AD484" s="41"/>
      <c r="AE484" s="41"/>
      <c r="AR484" s="216" t="s">
        <v>451</v>
      </c>
      <c r="AT484" s="216" t="s">
        <v>247</v>
      </c>
      <c r="AU484" s="216" t="s">
        <v>84</v>
      </c>
      <c r="AY484" s="20" t="s">
        <v>192</v>
      </c>
      <c r="BE484" s="217">
        <f>IF(N484="základní",J484,0)</f>
        <v>0</v>
      </c>
      <c r="BF484" s="217">
        <f>IF(N484="snížená",J484,0)</f>
        <v>0</v>
      </c>
      <c r="BG484" s="217">
        <f>IF(N484="zákl. přenesená",J484,0)</f>
        <v>0</v>
      </c>
      <c r="BH484" s="217">
        <f>IF(N484="sníž. přenesená",J484,0)</f>
        <v>0</v>
      </c>
      <c r="BI484" s="217">
        <f>IF(N484="nulová",J484,0)</f>
        <v>0</v>
      </c>
      <c r="BJ484" s="20" t="s">
        <v>82</v>
      </c>
      <c r="BK484" s="217">
        <f>ROUND(I484*H484,2)</f>
        <v>0</v>
      </c>
      <c r="BL484" s="20" t="s">
        <v>282</v>
      </c>
      <c r="BM484" s="216" t="s">
        <v>4358</v>
      </c>
    </row>
    <row r="485" s="2" customFormat="1">
      <c r="A485" s="41"/>
      <c r="B485" s="42"/>
      <c r="C485" s="43"/>
      <c r="D485" s="218" t="s">
        <v>199</v>
      </c>
      <c r="E485" s="43"/>
      <c r="F485" s="219" t="s">
        <v>4357</v>
      </c>
      <c r="G485" s="43"/>
      <c r="H485" s="43"/>
      <c r="I485" s="220"/>
      <c r="J485" s="43"/>
      <c r="K485" s="43"/>
      <c r="L485" s="47"/>
      <c r="M485" s="221"/>
      <c r="N485" s="222"/>
      <c r="O485" s="87"/>
      <c r="P485" s="87"/>
      <c r="Q485" s="87"/>
      <c r="R485" s="87"/>
      <c r="S485" s="87"/>
      <c r="T485" s="88"/>
      <c r="U485" s="41"/>
      <c r="V485" s="41"/>
      <c r="W485" s="41"/>
      <c r="X485" s="41"/>
      <c r="Y485" s="41"/>
      <c r="Z485" s="41"/>
      <c r="AA485" s="41"/>
      <c r="AB485" s="41"/>
      <c r="AC485" s="41"/>
      <c r="AD485" s="41"/>
      <c r="AE485" s="41"/>
      <c r="AT485" s="20" t="s">
        <v>199</v>
      </c>
      <c r="AU485" s="20" t="s">
        <v>84</v>
      </c>
    </row>
    <row r="486" s="2" customFormat="1" ht="16.5" customHeight="1">
      <c r="A486" s="41"/>
      <c r="B486" s="42"/>
      <c r="C486" s="243" t="s">
        <v>611</v>
      </c>
      <c r="D486" s="243" t="s">
        <v>247</v>
      </c>
      <c r="E486" s="244" t="s">
        <v>4359</v>
      </c>
      <c r="F486" s="245" t="s">
        <v>4360</v>
      </c>
      <c r="G486" s="246" t="s">
        <v>1402</v>
      </c>
      <c r="H486" s="247">
        <v>0.12</v>
      </c>
      <c r="I486" s="248"/>
      <c r="J486" s="249">
        <f>ROUND(I486*H486,2)</f>
        <v>0</v>
      </c>
      <c r="K486" s="245" t="s">
        <v>19</v>
      </c>
      <c r="L486" s="250"/>
      <c r="M486" s="251" t="s">
        <v>19</v>
      </c>
      <c r="N486" s="252" t="s">
        <v>45</v>
      </c>
      <c r="O486" s="87"/>
      <c r="P486" s="214">
        <f>O486*H486</f>
        <v>0</v>
      </c>
      <c r="Q486" s="214">
        <v>0</v>
      </c>
      <c r="R486" s="214">
        <f>Q486*H486</f>
        <v>0</v>
      </c>
      <c r="S486" s="214">
        <v>0</v>
      </c>
      <c r="T486" s="215">
        <f>S486*H486</f>
        <v>0</v>
      </c>
      <c r="U486" s="41"/>
      <c r="V486" s="41"/>
      <c r="W486" s="41"/>
      <c r="X486" s="41"/>
      <c r="Y486" s="41"/>
      <c r="Z486" s="41"/>
      <c r="AA486" s="41"/>
      <c r="AB486" s="41"/>
      <c r="AC486" s="41"/>
      <c r="AD486" s="41"/>
      <c r="AE486" s="41"/>
      <c r="AR486" s="216" t="s">
        <v>451</v>
      </c>
      <c r="AT486" s="216" t="s">
        <v>247</v>
      </c>
      <c r="AU486" s="216" t="s">
        <v>84</v>
      </c>
      <c r="AY486" s="20" t="s">
        <v>192</v>
      </c>
      <c r="BE486" s="217">
        <f>IF(N486="základní",J486,0)</f>
        <v>0</v>
      </c>
      <c r="BF486" s="217">
        <f>IF(N486="snížená",J486,0)</f>
        <v>0</v>
      </c>
      <c r="BG486" s="217">
        <f>IF(N486="zákl. přenesená",J486,0)</f>
        <v>0</v>
      </c>
      <c r="BH486" s="217">
        <f>IF(N486="sníž. přenesená",J486,0)</f>
        <v>0</v>
      </c>
      <c r="BI486" s="217">
        <f>IF(N486="nulová",J486,0)</f>
        <v>0</v>
      </c>
      <c r="BJ486" s="20" t="s">
        <v>82</v>
      </c>
      <c r="BK486" s="217">
        <f>ROUND(I486*H486,2)</f>
        <v>0</v>
      </c>
      <c r="BL486" s="20" t="s">
        <v>282</v>
      </c>
      <c r="BM486" s="216" t="s">
        <v>4361</v>
      </c>
    </row>
    <row r="487" s="2" customFormat="1">
      <c r="A487" s="41"/>
      <c r="B487" s="42"/>
      <c r="C487" s="43"/>
      <c r="D487" s="218" t="s">
        <v>199</v>
      </c>
      <c r="E487" s="43"/>
      <c r="F487" s="219" t="s">
        <v>4360</v>
      </c>
      <c r="G487" s="43"/>
      <c r="H487" s="43"/>
      <c r="I487" s="220"/>
      <c r="J487" s="43"/>
      <c r="K487" s="43"/>
      <c r="L487" s="47"/>
      <c r="M487" s="221"/>
      <c r="N487" s="222"/>
      <c r="O487" s="87"/>
      <c r="P487" s="87"/>
      <c r="Q487" s="87"/>
      <c r="R487" s="87"/>
      <c r="S487" s="87"/>
      <c r="T487" s="88"/>
      <c r="U487" s="41"/>
      <c r="V487" s="41"/>
      <c r="W487" s="41"/>
      <c r="X487" s="41"/>
      <c r="Y487" s="41"/>
      <c r="Z487" s="41"/>
      <c r="AA487" s="41"/>
      <c r="AB487" s="41"/>
      <c r="AC487" s="41"/>
      <c r="AD487" s="41"/>
      <c r="AE487" s="41"/>
      <c r="AT487" s="20" t="s">
        <v>199</v>
      </c>
      <c r="AU487" s="20" t="s">
        <v>84</v>
      </c>
    </row>
    <row r="488" s="2" customFormat="1" ht="16.5" customHeight="1">
      <c r="A488" s="41"/>
      <c r="B488" s="42"/>
      <c r="C488" s="243" t="s">
        <v>615</v>
      </c>
      <c r="D488" s="243" t="s">
        <v>247</v>
      </c>
      <c r="E488" s="244" t="s">
        <v>4362</v>
      </c>
      <c r="F488" s="245" t="s">
        <v>4363</v>
      </c>
      <c r="G488" s="246" t="s">
        <v>1402</v>
      </c>
      <c r="H488" s="247">
        <v>0.371</v>
      </c>
      <c r="I488" s="248"/>
      <c r="J488" s="249">
        <f>ROUND(I488*H488,2)</f>
        <v>0</v>
      </c>
      <c r="K488" s="245" t="s">
        <v>19</v>
      </c>
      <c r="L488" s="250"/>
      <c r="M488" s="251" t="s">
        <v>19</v>
      </c>
      <c r="N488" s="252" t="s">
        <v>45</v>
      </c>
      <c r="O488" s="87"/>
      <c r="P488" s="214">
        <f>O488*H488</f>
        <v>0</v>
      </c>
      <c r="Q488" s="214">
        <v>0</v>
      </c>
      <c r="R488" s="214">
        <f>Q488*H488</f>
        <v>0</v>
      </c>
      <c r="S488" s="214">
        <v>0</v>
      </c>
      <c r="T488" s="215">
        <f>S488*H488</f>
        <v>0</v>
      </c>
      <c r="U488" s="41"/>
      <c r="V488" s="41"/>
      <c r="W488" s="41"/>
      <c r="X488" s="41"/>
      <c r="Y488" s="41"/>
      <c r="Z488" s="41"/>
      <c r="AA488" s="41"/>
      <c r="AB488" s="41"/>
      <c r="AC488" s="41"/>
      <c r="AD488" s="41"/>
      <c r="AE488" s="41"/>
      <c r="AR488" s="216" t="s">
        <v>451</v>
      </c>
      <c r="AT488" s="216" t="s">
        <v>247</v>
      </c>
      <c r="AU488" s="216" t="s">
        <v>84</v>
      </c>
      <c r="AY488" s="20" t="s">
        <v>192</v>
      </c>
      <c r="BE488" s="217">
        <f>IF(N488="základní",J488,0)</f>
        <v>0</v>
      </c>
      <c r="BF488" s="217">
        <f>IF(N488="snížená",J488,0)</f>
        <v>0</v>
      </c>
      <c r="BG488" s="217">
        <f>IF(N488="zákl. přenesená",J488,0)</f>
        <v>0</v>
      </c>
      <c r="BH488" s="217">
        <f>IF(N488="sníž. přenesená",J488,0)</f>
        <v>0</v>
      </c>
      <c r="BI488" s="217">
        <f>IF(N488="nulová",J488,0)</f>
        <v>0</v>
      </c>
      <c r="BJ488" s="20" t="s">
        <v>82</v>
      </c>
      <c r="BK488" s="217">
        <f>ROUND(I488*H488,2)</f>
        <v>0</v>
      </c>
      <c r="BL488" s="20" t="s">
        <v>282</v>
      </c>
      <c r="BM488" s="216" t="s">
        <v>4364</v>
      </c>
    </row>
    <row r="489" s="2" customFormat="1">
      <c r="A489" s="41"/>
      <c r="B489" s="42"/>
      <c r="C489" s="43"/>
      <c r="D489" s="218" t="s">
        <v>199</v>
      </c>
      <c r="E489" s="43"/>
      <c r="F489" s="219" t="s">
        <v>4363</v>
      </c>
      <c r="G489" s="43"/>
      <c r="H489" s="43"/>
      <c r="I489" s="220"/>
      <c r="J489" s="43"/>
      <c r="K489" s="43"/>
      <c r="L489" s="47"/>
      <c r="M489" s="221"/>
      <c r="N489" s="222"/>
      <c r="O489" s="87"/>
      <c r="P489" s="87"/>
      <c r="Q489" s="87"/>
      <c r="R489" s="87"/>
      <c r="S489" s="87"/>
      <c r="T489" s="88"/>
      <c r="U489" s="41"/>
      <c r="V489" s="41"/>
      <c r="W489" s="41"/>
      <c r="X489" s="41"/>
      <c r="Y489" s="41"/>
      <c r="Z489" s="41"/>
      <c r="AA489" s="41"/>
      <c r="AB489" s="41"/>
      <c r="AC489" s="41"/>
      <c r="AD489" s="41"/>
      <c r="AE489" s="41"/>
      <c r="AT489" s="20" t="s">
        <v>199</v>
      </c>
      <c r="AU489" s="20" t="s">
        <v>84</v>
      </c>
    </row>
    <row r="490" s="2" customFormat="1" ht="16.5" customHeight="1">
      <c r="A490" s="41"/>
      <c r="B490" s="42"/>
      <c r="C490" s="243" t="s">
        <v>619</v>
      </c>
      <c r="D490" s="243" t="s">
        <v>247</v>
      </c>
      <c r="E490" s="244" t="s">
        <v>4365</v>
      </c>
      <c r="F490" s="245" t="s">
        <v>4366</v>
      </c>
      <c r="G490" s="246" t="s">
        <v>1402</v>
      </c>
      <c r="H490" s="247">
        <v>0.019</v>
      </c>
      <c r="I490" s="248"/>
      <c r="J490" s="249">
        <f>ROUND(I490*H490,2)</f>
        <v>0</v>
      </c>
      <c r="K490" s="245" t="s">
        <v>19</v>
      </c>
      <c r="L490" s="250"/>
      <c r="M490" s="251" t="s">
        <v>19</v>
      </c>
      <c r="N490" s="252" t="s">
        <v>45</v>
      </c>
      <c r="O490" s="87"/>
      <c r="P490" s="214">
        <f>O490*H490</f>
        <v>0</v>
      </c>
      <c r="Q490" s="214">
        <v>0</v>
      </c>
      <c r="R490" s="214">
        <f>Q490*H490</f>
        <v>0</v>
      </c>
      <c r="S490" s="214">
        <v>0</v>
      </c>
      <c r="T490" s="215">
        <f>S490*H490</f>
        <v>0</v>
      </c>
      <c r="U490" s="41"/>
      <c r="V490" s="41"/>
      <c r="W490" s="41"/>
      <c r="X490" s="41"/>
      <c r="Y490" s="41"/>
      <c r="Z490" s="41"/>
      <c r="AA490" s="41"/>
      <c r="AB490" s="41"/>
      <c r="AC490" s="41"/>
      <c r="AD490" s="41"/>
      <c r="AE490" s="41"/>
      <c r="AR490" s="216" t="s">
        <v>451</v>
      </c>
      <c r="AT490" s="216" t="s">
        <v>247</v>
      </c>
      <c r="AU490" s="216" t="s">
        <v>84</v>
      </c>
      <c r="AY490" s="20" t="s">
        <v>192</v>
      </c>
      <c r="BE490" s="217">
        <f>IF(N490="základní",J490,0)</f>
        <v>0</v>
      </c>
      <c r="BF490" s="217">
        <f>IF(N490="snížená",J490,0)</f>
        <v>0</v>
      </c>
      <c r="BG490" s="217">
        <f>IF(N490="zákl. přenesená",J490,0)</f>
        <v>0</v>
      </c>
      <c r="BH490" s="217">
        <f>IF(N490="sníž. přenesená",J490,0)</f>
        <v>0</v>
      </c>
      <c r="BI490" s="217">
        <f>IF(N490="nulová",J490,0)</f>
        <v>0</v>
      </c>
      <c r="BJ490" s="20" t="s">
        <v>82</v>
      </c>
      <c r="BK490" s="217">
        <f>ROUND(I490*H490,2)</f>
        <v>0</v>
      </c>
      <c r="BL490" s="20" t="s">
        <v>282</v>
      </c>
      <c r="BM490" s="216" t="s">
        <v>4367</v>
      </c>
    </row>
    <row r="491" s="2" customFormat="1">
      <c r="A491" s="41"/>
      <c r="B491" s="42"/>
      <c r="C491" s="43"/>
      <c r="D491" s="218" t="s">
        <v>199</v>
      </c>
      <c r="E491" s="43"/>
      <c r="F491" s="219" t="s">
        <v>4366</v>
      </c>
      <c r="G491" s="43"/>
      <c r="H491" s="43"/>
      <c r="I491" s="220"/>
      <c r="J491" s="43"/>
      <c r="K491" s="43"/>
      <c r="L491" s="47"/>
      <c r="M491" s="221"/>
      <c r="N491" s="222"/>
      <c r="O491" s="87"/>
      <c r="P491" s="87"/>
      <c r="Q491" s="87"/>
      <c r="R491" s="87"/>
      <c r="S491" s="87"/>
      <c r="T491" s="88"/>
      <c r="U491" s="41"/>
      <c r="V491" s="41"/>
      <c r="W491" s="41"/>
      <c r="X491" s="41"/>
      <c r="Y491" s="41"/>
      <c r="Z491" s="41"/>
      <c r="AA491" s="41"/>
      <c r="AB491" s="41"/>
      <c r="AC491" s="41"/>
      <c r="AD491" s="41"/>
      <c r="AE491" s="41"/>
      <c r="AT491" s="20" t="s">
        <v>199</v>
      </c>
      <c r="AU491" s="20" t="s">
        <v>84</v>
      </c>
    </row>
    <row r="492" s="2" customFormat="1" ht="24.15" customHeight="1">
      <c r="A492" s="41"/>
      <c r="B492" s="42"/>
      <c r="C492" s="243" t="s">
        <v>623</v>
      </c>
      <c r="D492" s="243" t="s">
        <v>247</v>
      </c>
      <c r="E492" s="244" t="s">
        <v>4368</v>
      </c>
      <c r="F492" s="245" t="s">
        <v>4369</v>
      </c>
      <c r="G492" s="246" t="s">
        <v>4370</v>
      </c>
      <c r="H492" s="247">
        <v>0.59999999999999998</v>
      </c>
      <c r="I492" s="248"/>
      <c r="J492" s="249">
        <f>ROUND(I492*H492,2)</f>
        <v>0</v>
      </c>
      <c r="K492" s="245" t="s">
        <v>19</v>
      </c>
      <c r="L492" s="250"/>
      <c r="M492" s="251" t="s">
        <v>19</v>
      </c>
      <c r="N492" s="252" t="s">
        <v>45</v>
      </c>
      <c r="O492" s="87"/>
      <c r="P492" s="214">
        <f>O492*H492</f>
        <v>0</v>
      </c>
      <c r="Q492" s="214">
        <v>0</v>
      </c>
      <c r="R492" s="214">
        <f>Q492*H492</f>
        <v>0</v>
      </c>
      <c r="S492" s="214">
        <v>0</v>
      </c>
      <c r="T492" s="215">
        <f>S492*H492</f>
        <v>0</v>
      </c>
      <c r="U492" s="41"/>
      <c r="V492" s="41"/>
      <c r="W492" s="41"/>
      <c r="X492" s="41"/>
      <c r="Y492" s="41"/>
      <c r="Z492" s="41"/>
      <c r="AA492" s="41"/>
      <c r="AB492" s="41"/>
      <c r="AC492" s="41"/>
      <c r="AD492" s="41"/>
      <c r="AE492" s="41"/>
      <c r="AR492" s="216" t="s">
        <v>451</v>
      </c>
      <c r="AT492" s="216" t="s">
        <v>247</v>
      </c>
      <c r="AU492" s="216" t="s">
        <v>84</v>
      </c>
      <c r="AY492" s="20" t="s">
        <v>192</v>
      </c>
      <c r="BE492" s="217">
        <f>IF(N492="základní",J492,0)</f>
        <v>0</v>
      </c>
      <c r="BF492" s="217">
        <f>IF(N492="snížená",J492,0)</f>
        <v>0</v>
      </c>
      <c r="BG492" s="217">
        <f>IF(N492="zákl. přenesená",J492,0)</f>
        <v>0</v>
      </c>
      <c r="BH492" s="217">
        <f>IF(N492="sníž. přenesená",J492,0)</f>
        <v>0</v>
      </c>
      <c r="BI492" s="217">
        <f>IF(N492="nulová",J492,0)</f>
        <v>0</v>
      </c>
      <c r="BJ492" s="20" t="s">
        <v>82</v>
      </c>
      <c r="BK492" s="217">
        <f>ROUND(I492*H492,2)</f>
        <v>0</v>
      </c>
      <c r="BL492" s="20" t="s">
        <v>282</v>
      </c>
      <c r="BM492" s="216" t="s">
        <v>4371</v>
      </c>
    </row>
    <row r="493" s="2" customFormat="1">
      <c r="A493" s="41"/>
      <c r="B493" s="42"/>
      <c r="C493" s="43"/>
      <c r="D493" s="218" t="s">
        <v>199</v>
      </c>
      <c r="E493" s="43"/>
      <c r="F493" s="219" t="s">
        <v>4369</v>
      </c>
      <c r="G493" s="43"/>
      <c r="H493" s="43"/>
      <c r="I493" s="220"/>
      <c r="J493" s="43"/>
      <c r="K493" s="43"/>
      <c r="L493" s="47"/>
      <c r="M493" s="221"/>
      <c r="N493" s="222"/>
      <c r="O493" s="87"/>
      <c r="P493" s="87"/>
      <c r="Q493" s="87"/>
      <c r="R493" s="87"/>
      <c r="S493" s="87"/>
      <c r="T493" s="88"/>
      <c r="U493" s="41"/>
      <c r="V493" s="41"/>
      <c r="W493" s="41"/>
      <c r="X493" s="41"/>
      <c r="Y493" s="41"/>
      <c r="Z493" s="41"/>
      <c r="AA493" s="41"/>
      <c r="AB493" s="41"/>
      <c r="AC493" s="41"/>
      <c r="AD493" s="41"/>
      <c r="AE493" s="41"/>
      <c r="AT493" s="20" t="s">
        <v>199</v>
      </c>
      <c r="AU493" s="20" t="s">
        <v>84</v>
      </c>
    </row>
    <row r="494" s="2" customFormat="1" ht="24.15" customHeight="1">
      <c r="A494" s="41"/>
      <c r="B494" s="42"/>
      <c r="C494" s="243" t="s">
        <v>627</v>
      </c>
      <c r="D494" s="243" t="s">
        <v>247</v>
      </c>
      <c r="E494" s="244" t="s">
        <v>4372</v>
      </c>
      <c r="F494" s="245" t="s">
        <v>4373</v>
      </c>
      <c r="G494" s="246" t="s">
        <v>4370</v>
      </c>
      <c r="H494" s="247">
        <v>1.04</v>
      </c>
      <c r="I494" s="248"/>
      <c r="J494" s="249">
        <f>ROUND(I494*H494,2)</f>
        <v>0</v>
      </c>
      <c r="K494" s="245" t="s">
        <v>19</v>
      </c>
      <c r="L494" s="250"/>
      <c r="M494" s="251" t="s">
        <v>19</v>
      </c>
      <c r="N494" s="252" t="s">
        <v>45</v>
      </c>
      <c r="O494" s="87"/>
      <c r="P494" s="214">
        <f>O494*H494</f>
        <v>0</v>
      </c>
      <c r="Q494" s="214">
        <v>0</v>
      </c>
      <c r="R494" s="214">
        <f>Q494*H494</f>
        <v>0</v>
      </c>
      <c r="S494" s="214">
        <v>0</v>
      </c>
      <c r="T494" s="215">
        <f>S494*H494</f>
        <v>0</v>
      </c>
      <c r="U494" s="41"/>
      <c r="V494" s="41"/>
      <c r="W494" s="41"/>
      <c r="X494" s="41"/>
      <c r="Y494" s="41"/>
      <c r="Z494" s="41"/>
      <c r="AA494" s="41"/>
      <c r="AB494" s="41"/>
      <c r="AC494" s="41"/>
      <c r="AD494" s="41"/>
      <c r="AE494" s="41"/>
      <c r="AR494" s="216" t="s">
        <v>451</v>
      </c>
      <c r="AT494" s="216" t="s">
        <v>247</v>
      </c>
      <c r="AU494" s="216" t="s">
        <v>84</v>
      </c>
      <c r="AY494" s="20" t="s">
        <v>192</v>
      </c>
      <c r="BE494" s="217">
        <f>IF(N494="základní",J494,0)</f>
        <v>0</v>
      </c>
      <c r="BF494" s="217">
        <f>IF(N494="snížená",J494,0)</f>
        <v>0</v>
      </c>
      <c r="BG494" s="217">
        <f>IF(N494="zákl. přenesená",J494,0)</f>
        <v>0</v>
      </c>
      <c r="BH494" s="217">
        <f>IF(N494="sníž. přenesená",J494,0)</f>
        <v>0</v>
      </c>
      <c r="BI494" s="217">
        <f>IF(N494="nulová",J494,0)</f>
        <v>0</v>
      </c>
      <c r="BJ494" s="20" t="s">
        <v>82</v>
      </c>
      <c r="BK494" s="217">
        <f>ROUND(I494*H494,2)</f>
        <v>0</v>
      </c>
      <c r="BL494" s="20" t="s">
        <v>282</v>
      </c>
      <c r="BM494" s="216" t="s">
        <v>4374</v>
      </c>
    </row>
    <row r="495" s="2" customFormat="1">
      <c r="A495" s="41"/>
      <c r="B495" s="42"/>
      <c r="C495" s="43"/>
      <c r="D495" s="218" t="s">
        <v>199</v>
      </c>
      <c r="E495" s="43"/>
      <c r="F495" s="219" t="s">
        <v>4373</v>
      </c>
      <c r="G495" s="43"/>
      <c r="H495" s="43"/>
      <c r="I495" s="220"/>
      <c r="J495" s="43"/>
      <c r="K495" s="43"/>
      <c r="L495" s="47"/>
      <c r="M495" s="221"/>
      <c r="N495" s="222"/>
      <c r="O495" s="87"/>
      <c r="P495" s="87"/>
      <c r="Q495" s="87"/>
      <c r="R495" s="87"/>
      <c r="S495" s="87"/>
      <c r="T495" s="88"/>
      <c r="U495" s="41"/>
      <c r="V495" s="41"/>
      <c r="W495" s="41"/>
      <c r="X495" s="41"/>
      <c r="Y495" s="41"/>
      <c r="Z495" s="41"/>
      <c r="AA495" s="41"/>
      <c r="AB495" s="41"/>
      <c r="AC495" s="41"/>
      <c r="AD495" s="41"/>
      <c r="AE495" s="41"/>
      <c r="AT495" s="20" t="s">
        <v>199</v>
      </c>
      <c r="AU495" s="20" t="s">
        <v>84</v>
      </c>
    </row>
    <row r="496" s="2" customFormat="1" ht="24.15" customHeight="1">
      <c r="A496" s="41"/>
      <c r="B496" s="42"/>
      <c r="C496" s="243" t="s">
        <v>631</v>
      </c>
      <c r="D496" s="243" t="s">
        <v>247</v>
      </c>
      <c r="E496" s="244" t="s">
        <v>4375</v>
      </c>
      <c r="F496" s="245" t="s">
        <v>4376</v>
      </c>
      <c r="G496" s="246" t="s">
        <v>4370</v>
      </c>
      <c r="H496" s="247">
        <v>0.29999999999999999</v>
      </c>
      <c r="I496" s="248"/>
      <c r="J496" s="249">
        <f>ROUND(I496*H496,2)</f>
        <v>0</v>
      </c>
      <c r="K496" s="245" t="s">
        <v>19</v>
      </c>
      <c r="L496" s="250"/>
      <c r="M496" s="251" t="s">
        <v>19</v>
      </c>
      <c r="N496" s="252" t="s">
        <v>45</v>
      </c>
      <c r="O496" s="87"/>
      <c r="P496" s="214">
        <f>O496*H496</f>
        <v>0</v>
      </c>
      <c r="Q496" s="214">
        <v>0</v>
      </c>
      <c r="R496" s="214">
        <f>Q496*H496</f>
        <v>0</v>
      </c>
      <c r="S496" s="214">
        <v>0</v>
      </c>
      <c r="T496" s="215">
        <f>S496*H496</f>
        <v>0</v>
      </c>
      <c r="U496" s="41"/>
      <c r="V496" s="41"/>
      <c r="W496" s="41"/>
      <c r="X496" s="41"/>
      <c r="Y496" s="41"/>
      <c r="Z496" s="41"/>
      <c r="AA496" s="41"/>
      <c r="AB496" s="41"/>
      <c r="AC496" s="41"/>
      <c r="AD496" s="41"/>
      <c r="AE496" s="41"/>
      <c r="AR496" s="216" t="s">
        <v>451</v>
      </c>
      <c r="AT496" s="216" t="s">
        <v>247</v>
      </c>
      <c r="AU496" s="216" t="s">
        <v>84</v>
      </c>
      <c r="AY496" s="20" t="s">
        <v>192</v>
      </c>
      <c r="BE496" s="217">
        <f>IF(N496="základní",J496,0)</f>
        <v>0</v>
      </c>
      <c r="BF496" s="217">
        <f>IF(N496="snížená",J496,0)</f>
        <v>0</v>
      </c>
      <c r="BG496" s="217">
        <f>IF(N496="zákl. přenesená",J496,0)</f>
        <v>0</v>
      </c>
      <c r="BH496" s="217">
        <f>IF(N496="sníž. přenesená",J496,0)</f>
        <v>0</v>
      </c>
      <c r="BI496" s="217">
        <f>IF(N496="nulová",J496,0)</f>
        <v>0</v>
      </c>
      <c r="BJ496" s="20" t="s">
        <v>82</v>
      </c>
      <c r="BK496" s="217">
        <f>ROUND(I496*H496,2)</f>
        <v>0</v>
      </c>
      <c r="BL496" s="20" t="s">
        <v>282</v>
      </c>
      <c r="BM496" s="216" t="s">
        <v>4377</v>
      </c>
    </row>
    <row r="497" s="2" customFormat="1">
      <c r="A497" s="41"/>
      <c r="B497" s="42"/>
      <c r="C497" s="43"/>
      <c r="D497" s="218" t="s">
        <v>199</v>
      </c>
      <c r="E497" s="43"/>
      <c r="F497" s="219" t="s">
        <v>4376</v>
      </c>
      <c r="G497" s="43"/>
      <c r="H497" s="43"/>
      <c r="I497" s="220"/>
      <c r="J497" s="43"/>
      <c r="K497" s="43"/>
      <c r="L497" s="47"/>
      <c r="M497" s="221"/>
      <c r="N497" s="222"/>
      <c r="O497" s="87"/>
      <c r="P497" s="87"/>
      <c r="Q497" s="87"/>
      <c r="R497" s="87"/>
      <c r="S497" s="87"/>
      <c r="T497" s="88"/>
      <c r="U497" s="41"/>
      <c r="V497" s="41"/>
      <c r="W497" s="41"/>
      <c r="X497" s="41"/>
      <c r="Y497" s="41"/>
      <c r="Z497" s="41"/>
      <c r="AA497" s="41"/>
      <c r="AB497" s="41"/>
      <c r="AC497" s="41"/>
      <c r="AD497" s="41"/>
      <c r="AE497" s="41"/>
      <c r="AT497" s="20" t="s">
        <v>199</v>
      </c>
      <c r="AU497" s="20" t="s">
        <v>84</v>
      </c>
    </row>
    <row r="498" s="2" customFormat="1" ht="24.15" customHeight="1">
      <c r="A498" s="41"/>
      <c r="B498" s="42"/>
      <c r="C498" s="243" t="s">
        <v>635</v>
      </c>
      <c r="D498" s="243" t="s">
        <v>247</v>
      </c>
      <c r="E498" s="244" t="s">
        <v>4378</v>
      </c>
      <c r="F498" s="245" t="s">
        <v>4379</v>
      </c>
      <c r="G498" s="246" t="s">
        <v>4370</v>
      </c>
      <c r="H498" s="247">
        <v>0.38</v>
      </c>
      <c r="I498" s="248"/>
      <c r="J498" s="249">
        <f>ROUND(I498*H498,2)</f>
        <v>0</v>
      </c>
      <c r="K498" s="245" t="s">
        <v>19</v>
      </c>
      <c r="L498" s="250"/>
      <c r="M498" s="251" t="s">
        <v>19</v>
      </c>
      <c r="N498" s="252" t="s">
        <v>45</v>
      </c>
      <c r="O498" s="87"/>
      <c r="P498" s="214">
        <f>O498*H498</f>
        <v>0</v>
      </c>
      <c r="Q498" s="214">
        <v>0</v>
      </c>
      <c r="R498" s="214">
        <f>Q498*H498</f>
        <v>0</v>
      </c>
      <c r="S498" s="214">
        <v>0</v>
      </c>
      <c r="T498" s="215">
        <f>S498*H498</f>
        <v>0</v>
      </c>
      <c r="U498" s="41"/>
      <c r="V498" s="41"/>
      <c r="W498" s="41"/>
      <c r="X498" s="41"/>
      <c r="Y498" s="41"/>
      <c r="Z498" s="41"/>
      <c r="AA498" s="41"/>
      <c r="AB498" s="41"/>
      <c r="AC498" s="41"/>
      <c r="AD498" s="41"/>
      <c r="AE498" s="41"/>
      <c r="AR498" s="216" t="s">
        <v>451</v>
      </c>
      <c r="AT498" s="216" t="s">
        <v>247</v>
      </c>
      <c r="AU498" s="216" t="s">
        <v>84</v>
      </c>
      <c r="AY498" s="20" t="s">
        <v>192</v>
      </c>
      <c r="BE498" s="217">
        <f>IF(N498="základní",J498,0)</f>
        <v>0</v>
      </c>
      <c r="BF498" s="217">
        <f>IF(N498="snížená",J498,0)</f>
        <v>0</v>
      </c>
      <c r="BG498" s="217">
        <f>IF(N498="zákl. přenesená",J498,0)</f>
        <v>0</v>
      </c>
      <c r="BH498" s="217">
        <f>IF(N498="sníž. přenesená",J498,0)</f>
        <v>0</v>
      </c>
      <c r="BI498" s="217">
        <f>IF(N498="nulová",J498,0)</f>
        <v>0</v>
      </c>
      <c r="BJ498" s="20" t="s">
        <v>82</v>
      </c>
      <c r="BK498" s="217">
        <f>ROUND(I498*H498,2)</f>
        <v>0</v>
      </c>
      <c r="BL498" s="20" t="s">
        <v>282</v>
      </c>
      <c r="BM498" s="216" t="s">
        <v>4380</v>
      </c>
    </row>
    <row r="499" s="2" customFormat="1">
      <c r="A499" s="41"/>
      <c r="B499" s="42"/>
      <c r="C499" s="43"/>
      <c r="D499" s="218" t="s">
        <v>199</v>
      </c>
      <c r="E499" s="43"/>
      <c r="F499" s="219" t="s">
        <v>4379</v>
      </c>
      <c r="G499" s="43"/>
      <c r="H499" s="43"/>
      <c r="I499" s="220"/>
      <c r="J499" s="43"/>
      <c r="K499" s="43"/>
      <c r="L499" s="47"/>
      <c r="M499" s="221"/>
      <c r="N499" s="222"/>
      <c r="O499" s="87"/>
      <c r="P499" s="87"/>
      <c r="Q499" s="87"/>
      <c r="R499" s="87"/>
      <c r="S499" s="87"/>
      <c r="T499" s="88"/>
      <c r="U499" s="41"/>
      <c r="V499" s="41"/>
      <c r="W499" s="41"/>
      <c r="X499" s="41"/>
      <c r="Y499" s="41"/>
      <c r="Z499" s="41"/>
      <c r="AA499" s="41"/>
      <c r="AB499" s="41"/>
      <c r="AC499" s="41"/>
      <c r="AD499" s="41"/>
      <c r="AE499" s="41"/>
      <c r="AT499" s="20" t="s">
        <v>199</v>
      </c>
      <c r="AU499" s="20" t="s">
        <v>84</v>
      </c>
    </row>
    <row r="500" s="2" customFormat="1" ht="24.15" customHeight="1">
      <c r="A500" s="41"/>
      <c r="B500" s="42"/>
      <c r="C500" s="243" t="s">
        <v>639</v>
      </c>
      <c r="D500" s="243" t="s">
        <v>247</v>
      </c>
      <c r="E500" s="244" t="s">
        <v>4381</v>
      </c>
      <c r="F500" s="245" t="s">
        <v>4382</v>
      </c>
      <c r="G500" s="246" t="s">
        <v>4370</v>
      </c>
      <c r="H500" s="247">
        <v>0.69999999999999996</v>
      </c>
      <c r="I500" s="248"/>
      <c r="J500" s="249">
        <f>ROUND(I500*H500,2)</f>
        <v>0</v>
      </c>
      <c r="K500" s="245" t="s">
        <v>19</v>
      </c>
      <c r="L500" s="250"/>
      <c r="M500" s="251" t="s">
        <v>19</v>
      </c>
      <c r="N500" s="252" t="s">
        <v>45</v>
      </c>
      <c r="O500" s="87"/>
      <c r="P500" s="214">
        <f>O500*H500</f>
        <v>0</v>
      </c>
      <c r="Q500" s="214">
        <v>0</v>
      </c>
      <c r="R500" s="214">
        <f>Q500*H500</f>
        <v>0</v>
      </c>
      <c r="S500" s="214">
        <v>0</v>
      </c>
      <c r="T500" s="215">
        <f>S500*H500</f>
        <v>0</v>
      </c>
      <c r="U500" s="41"/>
      <c r="V500" s="41"/>
      <c r="W500" s="41"/>
      <c r="X500" s="41"/>
      <c r="Y500" s="41"/>
      <c r="Z500" s="41"/>
      <c r="AA500" s="41"/>
      <c r="AB500" s="41"/>
      <c r="AC500" s="41"/>
      <c r="AD500" s="41"/>
      <c r="AE500" s="41"/>
      <c r="AR500" s="216" t="s">
        <v>451</v>
      </c>
      <c r="AT500" s="216" t="s">
        <v>247</v>
      </c>
      <c r="AU500" s="216" t="s">
        <v>84</v>
      </c>
      <c r="AY500" s="20" t="s">
        <v>192</v>
      </c>
      <c r="BE500" s="217">
        <f>IF(N500="základní",J500,0)</f>
        <v>0</v>
      </c>
      <c r="BF500" s="217">
        <f>IF(N500="snížená",J500,0)</f>
        <v>0</v>
      </c>
      <c r="BG500" s="217">
        <f>IF(N500="zákl. přenesená",J500,0)</f>
        <v>0</v>
      </c>
      <c r="BH500" s="217">
        <f>IF(N500="sníž. přenesená",J500,0)</f>
        <v>0</v>
      </c>
      <c r="BI500" s="217">
        <f>IF(N500="nulová",J500,0)</f>
        <v>0</v>
      </c>
      <c r="BJ500" s="20" t="s">
        <v>82</v>
      </c>
      <c r="BK500" s="217">
        <f>ROUND(I500*H500,2)</f>
        <v>0</v>
      </c>
      <c r="BL500" s="20" t="s">
        <v>282</v>
      </c>
      <c r="BM500" s="216" t="s">
        <v>4383</v>
      </c>
    </row>
    <row r="501" s="2" customFormat="1">
      <c r="A501" s="41"/>
      <c r="B501" s="42"/>
      <c r="C501" s="43"/>
      <c r="D501" s="218" t="s">
        <v>199</v>
      </c>
      <c r="E501" s="43"/>
      <c r="F501" s="219" t="s">
        <v>4382</v>
      </c>
      <c r="G501" s="43"/>
      <c r="H501" s="43"/>
      <c r="I501" s="220"/>
      <c r="J501" s="43"/>
      <c r="K501" s="43"/>
      <c r="L501" s="47"/>
      <c r="M501" s="221"/>
      <c r="N501" s="222"/>
      <c r="O501" s="87"/>
      <c r="P501" s="87"/>
      <c r="Q501" s="87"/>
      <c r="R501" s="87"/>
      <c r="S501" s="87"/>
      <c r="T501" s="88"/>
      <c r="U501" s="41"/>
      <c r="V501" s="41"/>
      <c r="W501" s="41"/>
      <c r="X501" s="41"/>
      <c r="Y501" s="41"/>
      <c r="Z501" s="41"/>
      <c r="AA501" s="41"/>
      <c r="AB501" s="41"/>
      <c r="AC501" s="41"/>
      <c r="AD501" s="41"/>
      <c r="AE501" s="41"/>
      <c r="AT501" s="20" t="s">
        <v>199</v>
      </c>
      <c r="AU501" s="20" t="s">
        <v>84</v>
      </c>
    </row>
    <row r="502" s="2" customFormat="1" ht="24.15" customHeight="1">
      <c r="A502" s="41"/>
      <c r="B502" s="42"/>
      <c r="C502" s="205" t="s">
        <v>643</v>
      </c>
      <c r="D502" s="205" t="s">
        <v>193</v>
      </c>
      <c r="E502" s="206" t="s">
        <v>3999</v>
      </c>
      <c r="F502" s="207" t="s">
        <v>4000</v>
      </c>
      <c r="G502" s="208" t="s">
        <v>1402</v>
      </c>
      <c r="H502" s="209">
        <v>1.123</v>
      </c>
      <c r="I502" s="210"/>
      <c r="J502" s="211">
        <f>ROUND(I502*H502,2)</f>
        <v>0</v>
      </c>
      <c r="K502" s="207" t="s">
        <v>19</v>
      </c>
      <c r="L502" s="47"/>
      <c r="M502" s="212" t="s">
        <v>19</v>
      </c>
      <c r="N502" s="213" t="s">
        <v>45</v>
      </c>
      <c r="O502" s="87"/>
      <c r="P502" s="214">
        <f>O502*H502</f>
        <v>0</v>
      </c>
      <c r="Q502" s="214">
        <v>0</v>
      </c>
      <c r="R502" s="214">
        <f>Q502*H502</f>
        <v>0</v>
      </c>
      <c r="S502" s="214">
        <v>0</v>
      </c>
      <c r="T502" s="215">
        <f>S502*H502</f>
        <v>0</v>
      </c>
      <c r="U502" s="41"/>
      <c r="V502" s="41"/>
      <c r="W502" s="41"/>
      <c r="X502" s="41"/>
      <c r="Y502" s="41"/>
      <c r="Z502" s="41"/>
      <c r="AA502" s="41"/>
      <c r="AB502" s="41"/>
      <c r="AC502" s="41"/>
      <c r="AD502" s="41"/>
      <c r="AE502" s="41"/>
      <c r="AR502" s="216" t="s">
        <v>282</v>
      </c>
      <c r="AT502" s="216" t="s">
        <v>193</v>
      </c>
      <c r="AU502" s="216" t="s">
        <v>84</v>
      </c>
      <c r="AY502" s="20" t="s">
        <v>192</v>
      </c>
      <c r="BE502" s="217">
        <f>IF(N502="základní",J502,0)</f>
        <v>0</v>
      </c>
      <c r="BF502" s="217">
        <f>IF(N502="snížená",J502,0)</f>
        <v>0</v>
      </c>
      <c r="BG502" s="217">
        <f>IF(N502="zákl. přenesená",J502,0)</f>
        <v>0</v>
      </c>
      <c r="BH502" s="217">
        <f>IF(N502="sníž. přenesená",J502,0)</f>
        <v>0</v>
      </c>
      <c r="BI502" s="217">
        <f>IF(N502="nulová",J502,0)</f>
        <v>0</v>
      </c>
      <c r="BJ502" s="20" t="s">
        <v>82</v>
      </c>
      <c r="BK502" s="217">
        <f>ROUND(I502*H502,2)</f>
        <v>0</v>
      </c>
      <c r="BL502" s="20" t="s">
        <v>282</v>
      </c>
      <c r="BM502" s="216" t="s">
        <v>4384</v>
      </c>
    </row>
    <row r="503" s="2" customFormat="1">
      <c r="A503" s="41"/>
      <c r="B503" s="42"/>
      <c r="C503" s="43"/>
      <c r="D503" s="218" t="s">
        <v>199</v>
      </c>
      <c r="E503" s="43"/>
      <c r="F503" s="219" t="s">
        <v>4000</v>
      </c>
      <c r="G503" s="43"/>
      <c r="H503" s="43"/>
      <c r="I503" s="220"/>
      <c r="J503" s="43"/>
      <c r="K503" s="43"/>
      <c r="L503" s="47"/>
      <c r="M503" s="221"/>
      <c r="N503" s="222"/>
      <c r="O503" s="87"/>
      <c r="P503" s="87"/>
      <c r="Q503" s="87"/>
      <c r="R503" s="87"/>
      <c r="S503" s="87"/>
      <c r="T503" s="88"/>
      <c r="U503" s="41"/>
      <c r="V503" s="41"/>
      <c r="W503" s="41"/>
      <c r="X503" s="41"/>
      <c r="Y503" s="41"/>
      <c r="Z503" s="41"/>
      <c r="AA503" s="41"/>
      <c r="AB503" s="41"/>
      <c r="AC503" s="41"/>
      <c r="AD503" s="41"/>
      <c r="AE503" s="41"/>
      <c r="AT503" s="20" t="s">
        <v>199</v>
      </c>
      <c r="AU503" s="20" t="s">
        <v>84</v>
      </c>
    </row>
    <row r="504" s="12" customFormat="1" ht="22.8" customHeight="1">
      <c r="A504" s="12"/>
      <c r="B504" s="191"/>
      <c r="C504" s="192"/>
      <c r="D504" s="193" t="s">
        <v>73</v>
      </c>
      <c r="E504" s="224" t="s">
        <v>3188</v>
      </c>
      <c r="F504" s="224" t="s">
        <v>3189</v>
      </c>
      <c r="G504" s="192"/>
      <c r="H504" s="192"/>
      <c r="I504" s="195"/>
      <c r="J504" s="225">
        <f>BK504</f>
        <v>0</v>
      </c>
      <c r="K504" s="192"/>
      <c r="L504" s="197"/>
      <c r="M504" s="198"/>
      <c r="N504" s="199"/>
      <c r="O504" s="199"/>
      <c r="P504" s="200">
        <f>SUM(P505:P632)</f>
        <v>0</v>
      </c>
      <c r="Q504" s="199"/>
      <c r="R504" s="200">
        <f>SUM(R505:R632)</f>
        <v>0</v>
      </c>
      <c r="S504" s="199"/>
      <c r="T504" s="201">
        <f>SUM(T505:T632)</f>
        <v>0</v>
      </c>
      <c r="U504" s="12"/>
      <c r="V504" s="12"/>
      <c r="W504" s="12"/>
      <c r="X504" s="12"/>
      <c r="Y504" s="12"/>
      <c r="Z504" s="12"/>
      <c r="AA504" s="12"/>
      <c r="AB504" s="12"/>
      <c r="AC504" s="12"/>
      <c r="AD504" s="12"/>
      <c r="AE504" s="12"/>
      <c r="AR504" s="202" t="s">
        <v>84</v>
      </c>
      <c r="AT504" s="203" t="s">
        <v>73</v>
      </c>
      <c r="AU504" s="203" t="s">
        <v>82</v>
      </c>
      <c r="AY504" s="202" t="s">
        <v>192</v>
      </c>
      <c r="BK504" s="204">
        <f>SUM(BK505:BK632)</f>
        <v>0</v>
      </c>
    </row>
    <row r="505" s="2" customFormat="1" ht="16.5" customHeight="1">
      <c r="A505" s="41"/>
      <c r="B505" s="42"/>
      <c r="C505" s="205" t="s">
        <v>656</v>
      </c>
      <c r="D505" s="205" t="s">
        <v>193</v>
      </c>
      <c r="E505" s="206" t="s">
        <v>4385</v>
      </c>
      <c r="F505" s="207" t="s">
        <v>4386</v>
      </c>
      <c r="G505" s="208" t="s">
        <v>1412</v>
      </c>
      <c r="H505" s="209">
        <v>1587.336</v>
      </c>
      <c r="I505" s="210"/>
      <c r="J505" s="211">
        <f>ROUND(I505*H505,2)</f>
        <v>0</v>
      </c>
      <c r="K505" s="207" t="s">
        <v>19</v>
      </c>
      <c r="L505" s="47"/>
      <c r="M505" s="212" t="s">
        <v>19</v>
      </c>
      <c r="N505" s="213" t="s">
        <v>45</v>
      </c>
      <c r="O505" s="87"/>
      <c r="P505" s="214">
        <f>O505*H505</f>
        <v>0</v>
      </c>
      <c r="Q505" s="214">
        <v>0</v>
      </c>
      <c r="R505" s="214">
        <f>Q505*H505</f>
        <v>0</v>
      </c>
      <c r="S505" s="214">
        <v>0</v>
      </c>
      <c r="T505" s="215">
        <f>S505*H505</f>
        <v>0</v>
      </c>
      <c r="U505" s="41"/>
      <c r="V505" s="41"/>
      <c r="W505" s="41"/>
      <c r="X505" s="41"/>
      <c r="Y505" s="41"/>
      <c r="Z505" s="41"/>
      <c r="AA505" s="41"/>
      <c r="AB505" s="41"/>
      <c r="AC505" s="41"/>
      <c r="AD505" s="41"/>
      <c r="AE505" s="41"/>
      <c r="AR505" s="216" t="s">
        <v>282</v>
      </c>
      <c r="AT505" s="216" t="s">
        <v>193</v>
      </c>
      <c r="AU505" s="216" t="s">
        <v>84</v>
      </c>
      <c r="AY505" s="20" t="s">
        <v>192</v>
      </c>
      <c r="BE505" s="217">
        <f>IF(N505="základní",J505,0)</f>
        <v>0</v>
      </c>
      <c r="BF505" s="217">
        <f>IF(N505="snížená",J505,0)</f>
        <v>0</v>
      </c>
      <c r="BG505" s="217">
        <f>IF(N505="zákl. přenesená",J505,0)</f>
        <v>0</v>
      </c>
      <c r="BH505" s="217">
        <f>IF(N505="sníž. přenesená",J505,0)</f>
        <v>0</v>
      </c>
      <c r="BI505" s="217">
        <f>IF(N505="nulová",J505,0)</f>
        <v>0</v>
      </c>
      <c r="BJ505" s="20" t="s">
        <v>82</v>
      </c>
      <c r="BK505" s="217">
        <f>ROUND(I505*H505,2)</f>
        <v>0</v>
      </c>
      <c r="BL505" s="20" t="s">
        <v>282</v>
      </c>
      <c r="BM505" s="216" t="s">
        <v>4387</v>
      </c>
    </row>
    <row r="506" s="2" customFormat="1">
      <c r="A506" s="41"/>
      <c r="B506" s="42"/>
      <c r="C506" s="43"/>
      <c r="D506" s="218" t="s">
        <v>199</v>
      </c>
      <c r="E506" s="43"/>
      <c r="F506" s="219" t="s">
        <v>4386</v>
      </c>
      <c r="G506" s="43"/>
      <c r="H506" s="43"/>
      <c r="I506" s="220"/>
      <c r="J506" s="43"/>
      <c r="K506" s="43"/>
      <c r="L506" s="47"/>
      <c r="M506" s="221"/>
      <c r="N506" s="222"/>
      <c r="O506" s="87"/>
      <c r="P506" s="87"/>
      <c r="Q506" s="87"/>
      <c r="R506" s="87"/>
      <c r="S506" s="87"/>
      <c r="T506" s="88"/>
      <c r="U506" s="41"/>
      <c r="V506" s="41"/>
      <c r="W506" s="41"/>
      <c r="X506" s="41"/>
      <c r="Y506" s="41"/>
      <c r="Z506" s="41"/>
      <c r="AA506" s="41"/>
      <c r="AB506" s="41"/>
      <c r="AC506" s="41"/>
      <c r="AD506" s="41"/>
      <c r="AE506" s="41"/>
      <c r="AT506" s="20" t="s">
        <v>199</v>
      </c>
      <c r="AU506" s="20" t="s">
        <v>84</v>
      </c>
    </row>
    <row r="507" s="16" customFormat="1">
      <c r="A507" s="16"/>
      <c r="B507" s="275"/>
      <c r="C507" s="276"/>
      <c r="D507" s="218" t="s">
        <v>1390</v>
      </c>
      <c r="E507" s="277" t="s">
        <v>19</v>
      </c>
      <c r="F507" s="278" t="s">
        <v>4388</v>
      </c>
      <c r="G507" s="276"/>
      <c r="H507" s="277" t="s">
        <v>19</v>
      </c>
      <c r="I507" s="279"/>
      <c r="J507" s="276"/>
      <c r="K507" s="276"/>
      <c r="L507" s="280"/>
      <c r="M507" s="281"/>
      <c r="N507" s="282"/>
      <c r="O507" s="282"/>
      <c r="P507" s="282"/>
      <c r="Q507" s="282"/>
      <c r="R507" s="282"/>
      <c r="S507" s="282"/>
      <c r="T507" s="283"/>
      <c r="U507" s="16"/>
      <c r="V507" s="16"/>
      <c r="W507" s="16"/>
      <c r="X507" s="16"/>
      <c r="Y507" s="16"/>
      <c r="Z507" s="16"/>
      <c r="AA507" s="16"/>
      <c r="AB507" s="16"/>
      <c r="AC507" s="16"/>
      <c r="AD507" s="16"/>
      <c r="AE507" s="16"/>
      <c r="AT507" s="284" t="s">
        <v>1390</v>
      </c>
      <c r="AU507" s="284" t="s">
        <v>84</v>
      </c>
      <c r="AV507" s="16" t="s">
        <v>82</v>
      </c>
      <c r="AW507" s="16" t="s">
        <v>35</v>
      </c>
      <c r="AX507" s="16" t="s">
        <v>74</v>
      </c>
      <c r="AY507" s="284" t="s">
        <v>192</v>
      </c>
    </row>
    <row r="508" s="16" customFormat="1">
      <c r="A508" s="16"/>
      <c r="B508" s="275"/>
      <c r="C508" s="276"/>
      <c r="D508" s="218" t="s">
        <v>1390</v>
      </c>
      <c r="E508" s="277" t="s">
        <v>19</v>
      </c>
      <c r="F508" s="278" t="s">
        <v>4389</v>
      </c>
      <c r="G508" s="276"/>
      <c r="H508" s="277" t="s">
        <v>19</v>
      </c>
      <c r="I508" s="279"/>
      <c r="J508" s="276"/>
      <c r="K508" s="276"/>
      <c r="L508" s="280"/>
      <c r="M508" s="281"/>
      <c r="N508" s="282"/>
      <c r="O508" s="282"/>
      <c r="P508" s="282"/>
      <c r="Q508" s="282"/>
      <c r="R508" s="282"/>
      <c r="S508" s="282"/>
      <c r="T508" s="283"/>
      <c r="U508" s="16"/>
      <c r="V508" s="16"/>
      <c r="W508" s="16"/>
      <c r="X508" s="16"/>
      <c r="Y508" s="16"/>
      <c r="Z508" s="16"/>
      <c r="AA508" s="16"/>
      <c r="AB508" s="16"/>
      <c r="AC508" s="16"/>
      <c r="AD508" s="16"/>
      <c r="AE508" s="16"/>
      <c r="AT508" s="284" t="s">
        <v>1390</v>
      </c>
      <c r="AU508" s="284" t="s">
        <v>84</v>
      </c>
      <c r="AV508" s="16" t="s">
        <v>82</v>
      </c>
      <c r="AW508" s="16" t="s">
        <v>35</v>
      </c>
      <c r="AX508" s="16" t="s">
        <v>74</v>
      </c>
      <c r="AY508" s="284" t="s">
        <v>192</v>
      </c>
    </row>
    <row r="509" s="14" customFormat="1">
      <c r="A509" s="14"/>
      <c r="B509" s="253"/>
      <c r="C509" s="254"/>
      <c r="D509" s="218" t="s">
        <v>1390</v>
      </c>
      <c r="E509" s="255" t="s">
        <v>19</v>
      </c>
      <c r="F509" s="256" t="s">
        <v>4081</v>
      </c>
      <c r="G509" s="254"/>
      <c r="H509" s="257">
        <v>1273.7819999999999</v>
      </c>
      <c r="I509" s="258"/>
      <c r="J509" s="254"/>
      <c r="K509" s="254"/>
      <c r="L509" s="259"/>
      <c r="M509" s="260"/>
      <c r="N509" s="261"/>
      <c r="O509" s="261"/>
      <c r="P509" s="261"/>
      <c r="Q509" s="261"/>
      <c r="R509" s="261"/>
      <c r="S509" s="261"/>
      <c r="T509" s="262"/>
      <c r="U509" s="14"/>
      <c r="V509" s="14"/>
      <c r="W509" s="14"/>
      <c r="X509" s="14"/>
      <c r="Y509" s="14"/>
      <c r="Z509" s="14"/>
      <c r="AA509" s="14"/>
      <c r="AB509" s="14"/>
      <c r="AC509" s="14"/>
      <c r="AD509" s="14"/>
      <c r="AE509" s="14"/>
      <c r="AT509" s="263" t="s">
        <v>1390</v>
      </c>
      <c r="AU509" s="263" t="s">
        <v>84</v>
      </c>
      <c r="AV509" s="14" t="s">
        <v>84</v>
      </c>
      <c r="AW509" s="14" t="s">
        <v>35</v>
      </c>
      <c r="AX509" s="14" t="s">
        <v>74</v>
      </c>
      <c r="AY509" s="263" t="s">
        <v>192</v>
      </c>
    </row>
    <row r="510" s="16" customFormat="1">
      <c r="A510" s="16"/>
      <c r="B510" s="275"/>
      <c r="C510" s="276"/>
      <c r="D510" s="218" t="s">
        <v>1390</v>
      </c>
      <c r="E510" s="277" t="s">
        <v>19</v>
      </c>
      <c r="F510" s="278" t="s">
        <v>4390</v>
      </c>
      <c r="G510" s="276"/>
      <c r="H510" s="277" t="s">
        <v>19</v>
      </c>
      <c r="I510" s="279"/>
      <c r="J510" s="276"/>
      <c r="K510" s="276"/>
      <c r="L510" s="280"/>
      <c r="M510" s="281"/>
      <c r="N510" s="282"/>
      <c r="O510" s="282"/>
      <c r="P510" s="282"/>
      <c r="Q510" s="282"/>
      <c r="R510" s="282"/>
      <c r="S510" s="282"/>
      <c r="T510" s="283"/>
      <c r="U510" s="16"/>
      <c r="V510" s="16"/>
      <c r="W510" s="16"/>
      <c r="X510" s="16"/>
      <c r="Y510" s="16"/>
      <c r="Z510" s="16"/>
      <c r="AA510" s="16"/>
      <c r="AB510" s="16"/>
      <c r="AC510" s="16"/>
      <c r="AD510" s="16"/>
      <c r="AE510" s="16"/>
      <c r="AT510" s="284" t="s">
        <v>1390</v>
      </c>
      <c r="AU510" s="284" t="s">
        <v>84</v>
      </c>
      <c r="AV510" s="16" t="s">
        <v>82</v>
      </c>
      <c r="AW510" s="16" t="s">
        <v>35</v>
      </c>
      <c r="AX510" s="16" t="s">
        <v>74</v>
      </c>
      <c r="AY510" s="284" t="s">
        <v>192</v>
      </c>
    </row>
    <row r="511" s="14" customFormat="1">
      <c r="A511" s="14"/>
      <c r="B511" s="253"/>
      <c r="C511" s="254"/>
      <c r="D511" s="218" t="s">
        <v>1390</v>
      </c>
      <c r="E511" s="255" t="s">
        <v>19</v>
      </c>
      <c r="F511" s="256" t="s">
        <v>4177</v>
      </c>
      <c r="G511" s="254"/>
      <c r="H511" s="257">
        <v>150.87000000000001</v>
      </c>
      <c r="I511" s="258"/>
      <c r="J511" s="254"/>
      <c r="K511" s="254"/>
      <c r="L511" s="259"/>
      <c r="M511" s="260"/>
      <c r="N511" s="261"/>
      <c r="O511" s="261"/>
      <c r="P511" s="261"/>
      <c r="Q511" s="261"/>
      <c r="R511" s="261"/>
      <c r="S511" s="261"/>
      <c r="T511" s="262"/>
      <c r="U511" s="14"/>
      <c r="V511" s="14"/>
      <c r="W511" s="14"/>
      <c r="X511" s="14"/>
      <c r="Y511" s="14"/>
      <c r="Z511" s="14"/>
      <c r="AA511" s="14"/>
      <c r="AB511" s="14"/>
      <c r="AC511" s="14"/>
      <c r="AD511" s="14"/>
      <c r="AE511" s="14"/>
      <c r="AT511" s="263" t="s">
        <v>1390</v>
      </c>
      <c r="AU511" s="263" t="s">
        <v>84</v>
      </c>
      <c r="AV511" s="14" t="s">
        <v>84</v>
      </c>
      <c r="AW511" s="14" t="s">
        <v>35</v>
      </c>
      <c r="AX511" s="14" t="s">
        <v>74</v>
      </c>
      <c r="AY511" s="263" t="s">
        <v>192</v>
      </c>
    </row>
    <row r="512" s="16" customFormat="1">
      <c r="A512" s="16"/>
      <c r="B512" s="275"/>
      <c r="C512" s="276"/>
      <c r="D512" s="218" t="s">
        <v>1390</v>
      </c>
      <c r="E512" s="277" t="s">
        <v>19</v>
      </c>
      <c r="F512" s="278" t="s">
        <v>4153</v>
      </c>
      <c r="G512" s="276"/>
      <c r="H512" s="277" t="s">
        <v>19</v>
      </c>
      <c r="I512" s="279"/>
      <c r="J512" s="276"/>
      <c r="K512" s="276"/>
      <c r="L512" s="280"/>
      <c r="M512" s="281"/>
      <c r="N512" s="282"/>
      <c r="O512" s="282"/>
      <c r="P512" s="282"/>
      <c r="Q512" s="282"/>
      <c r="R512" s="282"/>
      <c r="S512" s="282"/>
      <c r="T512" s="283"/>
      <c r="U512" s="16"/>
      <c r="V512" s="16"/>
      <c r="W512" s="16"/>
      <c r="X512" s="16"/>
      <c r="Y512" s="16"/>
      <c r="Z512" s="16"/>
      <c r="AA512" s="16"/>
      <c r="AB512" s="16"/>
      <c r="AC512" s="16"/>
      <c r="AD512" s="16"/>
      <c r="AE512" s="16"/>
      <c r="AT512" s="284" t="s">
        <v>1390</v>
      </c>
      <c r="AU512" s="284" t="s">
        <v>84</v>
      </c>
      <c r="AV512" s="16" t="s">
        <v>82</v>
      </c>
      <c r="AW512" s="16" t="s">
        <v>35</v>
      </c>
      <c r="AX512" s="16" t="s">
        <v>74</v>
      </c>
      <c r="AY512" s="284" t="s">
        <v>192</v>
      </c>
    </row>
    <row r="513" s="14" customFormat="1">
      <c r="A513" s="14"/>
      <c r="B513" s="253"/>
      <c r="C513" s="254"/>
      <c r="D513" s="218" t="s">
        <v>1390</v>
      </c>
      <c r="E513" s="255" t="s">
        <v>19</v>
      </c>
      <c r="F513" s="256" t="s">
        <v>4391</v>
      </c>
      <c r="G513" s="254"/>
      <c r="H513" s="257">
        <v>6.5519999999999996</v>
      </c>
      <c r="I513" s="258"/>
      <c r="J513" s="254"/>
      <c r="K513" s="254"/>
      <c r="L513" s="259"/>
      <c r="M513" s="260"/>
      <c r="N513" s="261"/>
      <c r="O513" s="261"/>
      <c r="P513" s="261"/>
      <c r="Q513" s="261"/>
      <c r="R513" s="261"/>
      <c r="S513" s="261"/>
      <c r="T513" s="262"/>
      <c r="U513" s="14"/>
      <c r="V513" s="14"/>
      <c r="W513" s="14"/>
      <c r="X513" s="14"/>
      <c r="Y513" s="14"/>
      <c r="Z513" s="14"/>
      <c r="AA513" s="14"/>
      <c r="AB513" s="14"/>
      <c r="AC513" s="14"/>
      <c r="AD513" s="14"/>
      <c r="AE513" s="14"/>
      <c r="AT513" s="263" t="s">
        <v>1390</v>
      </c>
      <c r="AU513" s="263" t="s">
        <v>84</v>
      </c>
      <c r="AV513" s="14" t="s">
        <v>84</v>
      </c>
      <c r="AW513" s="14" t="s">
        <v>35</v>
      </c>
      <c r="AX513" s="14" t="s">
        <v>74</v>
      </c>
      <c r="AY513" s="263" t="s">
        <v>192</v>
      </c>
    </row>
    <row r="514" s="16" customFormat="1">
      <c r="A514" s="16"/>
      <c r="B514" s="275"/>
      <c r="C514" s="276"/>
      <c r="D514" s="218" t="s">
        <v>1390</v>
      </c>
      <c r="E514" s="277" t="s">
        <v>19</v>
      </c>
      <c r="F514" s="278" t="s">
        <v>4163</v>
      </c>
      <c r="G514" s="276"/>
      <c r="H514" s="277" t="s">
        <v>19</v>
      </c>
      <c r="I514" s="279"/>
      <c r="J514" s="276"/>
      <c r="K514" s="276"/>
      <c r="L514" s="280"/>
      <c r="M514" s="281"/>
      <c r="N514" s="282"/>
      <c r="O514" s="282"/>
      <c r="P514" s="282"/>
      <c r="Q514" s="282"/>
      <c r="R514" s="282"/>
      <c r="S514" s="282"/>
      <c r="T514" s="283"/>
      <c r="U514" s="16"/>
      <c r="V514" s="16"/>
      <c r="W514" s="16"/>
      <c r="X514" s="16"/>
      <c r="Y514" s="16"/>
      <c r="Z514" s="16"/>
      <c r="AA514" s="16"/>
      <c r="AB514" s="16"/>
      <c r="AC514" s="16"/>
      <c r="AD514" s="16"/>
      <c r="AE514" s="16"/>
      <c r="AT514" s="284" t="s">
        <v>1390</v>
      </c>
      <c r="AU514" s="284" t="s">
        <v>84</v>
      </c>
      <c r="AV514" s="16" t="s">
        <v>82</v>
      </c>
      <c r="AW514" s="16" t="s">
        <v>35</v>
      </c>
      <c r="AX514" s="16" t="s">
        <v>74</v>
      </c>
      <c r="AY514" s="284" t="s">
        <v>192</v>
      </c>
    </row>
    <row r="515" s="14" customFormat="1">
      <c r="A515" s="14"/>
      <c r="B515" s="253"/>
      <c r="C515" s="254"/>
      <c r="D515" s="218" t="s">
        <v>1390</v>
      </c>
      <c r="E515" s="255" t="s">
        <v>19</v>
      </c>
      <c r="F515" s="256" t="s">
        <v>4392</v>
      </c>
      <c r="G515" s="254"/>
      <c r="H515" s="257">
        <v>0.72799999999999998</v>
      </c>
      <c r="I515" s="258"/>
      <c r="J515" s="254"/>
      <c r="K515" s="254"/>
      <c r="L515" s="259"/>
      <c r="M515" s="260"/>
      <c r="N515" s="261"/>
      <c r="O515" s="261"/>
      <c r="P515" s="261"/>
      <c r="Q515" s="261"/>
      <c r="R515" s="261"/>
      <c r="S515" s="261"/>
      <c r="T515" s="262"/>
      <c r="U515" s="14"/>
      <c r="V515" s="14"/>
      <c r="W515" s="14"/>
      <c r="X515" s="14"/>
      <c r="Y515" s="14"/>
      <c r="Z515" s="14"/>
      <c r="AA515" s="14"/>
      <c r="AB515" s="14"/>
      <c r="AC515" s="14"/>
      <c r="AD515" s="14"/>
      <c r="AE515" s="14"/>
      <c r="AT515" s="263" t="s">
        <v>1390</v>
      </c>
      <c r="AU515" s="263" t="s">
        <v>84</v>
      </c>
      <c r="AV515" s="14" t="s">
        <v>84</v>
      </c>
      <c r="AW515" s="14" t="s">
        <v>35</v>
      </c>
      <c r="AX515" s="14" t="s">
        <v>74</v>
      </c>
      <c r="AY515" s="263" t="s">
        <v>192</v>
      </c>
    </row>
    <row r="516" s="16" customFormat="1">
      <c r="A516" s="16"/>
      <c r="B516" s="275"/>
      <c r="C516" s="276"/>
      <c r="D516" s="218" t="s">
        <v>1390</v>
      </c>
      <c r="E516" s="277" t="s">
        <v>19</v>
      </c>
      <c r="F516" s="278" t="s">
        <v>4155</v>
      </c>
      <c r="G516" s="276"/>
      <c r="H516" s="277" t="s">
        <v>19</v>
      </c>
      <c r="I516" s="279"/>
      <c r="J516" s="276"/>
      <c r="K516" s="276"/>
      <c r="L516" s="280"/>
      <c r="M516" s="281"/>
      <c r="N516" s="282"/>
      <c r="O516" s="282"/>
      <c r="P516" s="282"/>
      <c r="Q516" s="282"/>
      <c r="R516" s="282"/>
      <c r="S516" s="282"/>
      <c r="T516" s="283"/>
      <c r="U516" s="16"/>
      <c r="V516" s="16"/>
      <c r="W516" s="16"/>
      <c r="X516" s="16"/>
      <c r="Y516" s="16"/>
      <c r="Z516" s="16"/>
      <c r="AA516" s="16"/>
      <c r="AB516" s="16"/>
      <c r="AC516" s="16"/>
      <c r="AD516" s="16"/>
      <c r="AE516" s="16"/>
      <c r="AT516" s="284" t="s">
        <v>1390</v>
      </c>
      <c r="AU516" s="284" t="s">
        <v>84</v>
      </c>
      <c r="AV516" s="16" t="s">
        <v>82</v>
      </c>
      <c r="AW516" s="16" t="s">
        <v>35</v>
      </c>
      <c r="AX516" s="16" t="s">
        <v>74</v>
      </c>
      <c r="AY516" s="284" t="s">
        <v>192</v>
      </c>
    </row>
    <row r="517" s="14" customFormat="1">
      <c r="A517" s="14"/>
      <c r="B517" s="253"/>
      <c r="C517" s="254"/>
      <c r="D517" s="218" t="s">
        <v>1390</v>
      </c>
      <c r="E517" s="255" t="s">
        <v>19</v>
      </c>
      <c r="F517" s="256" t="s">
        <v>4393</v>
      </c>
      <c r="G517" s="254"/>
      <c r="H517" s="257">
        <v>7.8120000000000003</v>
      </c>
      <c r="I517" s="258"/>
      <c r="J517" s="254"/>
      <c r="K517" s="254"/>
      <c r="L517" s="259"/>
      <c r="M517" s="260"/>
      <c r="N517" s="261"/>
      <c r="O517" s="261"/>
      <c r="P517" s="261"/>
      <c r="Q517" s="261"/>
      <c r="R517" s="261"/>
      <c r="S517" s="261"/>
      <c r="T517" s="262"/>
      <c r="U517" s="14"/>
      <c r="V517" s="14"/>
      <c r="W517" s="14"/>
      <c r="X517" s="14"/>
      <c r="Y517" s="14"/>
      <c r="Z517" s="14"/>
      <c r="AA517" s="14"/>
      <c r="AB517" s="14"/>
      <c r="AC517" s="14"/>
      <c r="AD517" s="14"/>
      <c r="AE517" s="14"/>
      <c r="AT517" s="263" t="s">
        <v>1390</v>
      </c>
      <c r="AU517" s="263" t="s">
        <v>84</v>
      </c>
      <c r="AV517" s="14" t="s">
        <v>84</v>
      </c>
      <c r="AW517" s="14" t="s">
        <v>35</v>
      </c>
      <c r="AX517" s="14" t="s">
        <v>74</v>
      </c>
      <c r="AY517" s="263" t="s">
        <v>192</v>
      </c>
    </row>
    <row r="518" s="16" customFormat="1">
      <c r="A518" s="16"/>
      <c r="B518" s="275"/>
      <c r="C518" s="276"/>
      <c r="D518" s="218" t="s">
        <v>1390</v>
      </c>
      <c r="E518" s="277" t="s">
        <v>19</v>
      </c>
      <c r="F518" s="278" t="s">
        <v>4143</v>
      </c>
      <c r="G518" s="276"/>
      <c r="H518" s="277" t="s">
        <v>19</v>
      </c>
      <c r="I518" s="279"/>
      <c r="J518" s="276"/>
      <c r="K518" s="276"/>
      <c r="L518" s="280"/>
      <c r="M518" s="281"/>
      <c r="N518" s="282"/>
      <c r="O518" s="282"/>
      <c r="P518" s="282"/>
      <c r="Q518" s="282"/>
      <c r="R518" s="282"/>
      <c r="S518" s="282"/>
      <c r="T518" s="283"/>
      <c r="U518" s="16"/>
      <c r="V518" s="16"/>
      <c r="W518" s="16"/>
      <c r="X518" s="16"/>
      <c r="Y518" s="16"/>
      <c r="Z518" s="16"/>
      <c r="AA518" s="16"/>
      <c r="AB518" s="16"/>
      <c r="AC518" s="16"/>
      <c r="AD518" s="16"/>
      <c r="AE518" s="16"/>
      <c r="AT518" s="284" t="s">
        <v>1390</v>
      </c>
      <c r="AU518" s="284" t="s">
        <v>84</v>
      </c>
      <c r="AV518" s="16" t="s">
        <v>82</v>
      </c>
      <c r="AW518" s="16" t="s">
        <v>35</v>
      </c>
      <c r="AX518" s="16" t="s">
        <v>74</v>
      </c>
      <c r="AY518" s="284" t="s">
        <v>192</v>
      </c>
    </row>
    <row r="519" s="14" customFormat="1">
      <c r="A519" s="14"/>
      <c r="B519" s="253"/>
      <c r="C519" s="254"/>
      <c r="D519" s="218" t="s">
        <v>1390</v>
      </c>
      <c r="E519" s="255" t="s">
        <v>19</v>
      </c>
      <c r="F519" s="256" t="s">
        <v>4394</v>
      </c>
      <c r="G519" s="254"/>
      <c r="H519" s="257">
        <v>0.192</v>
      </c>
      <c r="I519" s="258"/>
      <c r="J519" s="254"/>
      <c r="K519" s="254"/>
      <c r="L519" s="259"/>
      <c r="M519" s="260"/>
      <c r="N519" s="261"/>
      <c r="O519" s="261"/>
      <c r="P519" s="261"/>
      <c r="Q519" s="261"/>
      <c r="R519" s="261"/>
      <c r="S519" s="261"/>
      <c r="T519" s="262"/>
      <c r="U519" s="14"/>
      <c r="V519" s="14"/>
      <c r="W519" s="14"/>
      <c r="X519" s="14"/>
      <c r="Y519" s="14"/>
      <c r="Z519" s="14"/>
      <c r="AA519" s="14"/>
      <c r="AB519" s="14"/>
      <c r="AC519" s="14"/>
      <c r="AD519" s="14"/>
      <c r="AE519" s="14"/>
      <c r="AT519" s="263" t="s">
        <v>1390</v>
      </c>
      <c r="AU519" s="263" t="s">
        <v>84</v>
      </c>
      <c r="AV519" s="14" t="s">
        <v>84</v>
      </c>
      <c r="AW519" s="14" t="s">
        <v>35</v>
      </c>
      <c r="AX519" s="14" t="s">
        <v>74</v>
      </c>
      <c r="AY519" s="263" t="s">
        <v>192</v>
      </c>
    </row>
    <row r="520" s="16" customFormat="1">
      <c r="A520" s="16"/>
      <c r="B520" s="275"/>
      <c r="C520" s="276"/>
      <c r="D520" s="218" t="s">
        <v>1390</v>
      </c>
      <c r="E520" s="277" t="s">
        <v>19</v>
      </c>
      <c r="F520" s="278" t="s">
        <v>4135</v>
      </c>
      <c r="G520" s="276"/>
      <c r="H520" s="277" t="s">
        <v>19</v>
      </c>
      <c r="I520" s="279"/>
      <c r="J520" s="276"/>
      <c r="K520" s="276"/>
      <c r="L520" s="280"/>
      <c r="M520" s="281"/>
      <c r="N520" s="282"/>
      <c r="O520" s="282"/>
      <c r="P520" s="282"/>
      <c r="Q520" s="282"/>
      <c r="R520" s="282"/>
      <c r="S520" s="282"/>
      <c r="T520" s="283"/>
      <c r="U520" s="16"/>
      <c r="V520" s="16"/>
      <c r="W520" s="16"/>
      <c r="X520" s="16"/>
      <c r="Y520" s="16"/>
      <c r="Z520" s="16"/>
      <c r="AA520" s="16"/>
      <c r="AB520" s="16"/>
      <c r="AC520" s="16"/>
      <c r="AD520" s="16"/>
      <c r="AE520" s="16"/>
      <c r="AT520" s="284" t="s">
        <v>1390</v>
      </c>
      <c r="AU520" s="284" t="s">
        <v>84</v>
      </c>
      <c r="AV520" s="16" t="s">
        <v>82</v>
      </c>
      <c r="AW520" s="16" t="s">
        <v>35</v>
      </c>
      <c r="AX520" s="16" t="s">
        <v>74</v>
      </c>
      <c r="AY520" s="284" t="s">
        <v>192</v>
      </c>
    </row>
    <row r="521" s="14" customFormat="1">
      <c r="A521" s="14"/>
      <c r="B521" s="253"/>
      <c r="C521" s="254"/>
      <c r="D521" s="218" t="s">
        <v>1390</v>
      </c>
      <c r="E521" s="255" t="s">
        <v>19</v>
      </c>
      <c r="F521" s="256" t="s">
        <v>4395</v>
      </c>
      <c r="G521" s="254"/>
      <c r="H521" s="257">
        <v>0.048000000000000001</v>
      </c>
      <c r="I521" s="258"/>
      <c r="J521" s="254"/>
      <c r="K521" s="254"/>
      <c r="L521" s="259"/>
      <c r="M521" s="260"/>
      <c r="N521" s="261"/>
      <c r="O521" s="261"/>
      <c r="P521" s="261"/>
      <c r="Q521" s="261"/>
      <c r="R521" s="261"/>
      <c r="S521" s="261"/>
      <c r="T521" s="262"/>
      <c r="U521" s="14"/>
      <c r="V521" s="14"/>
      <c r="W521" s="14"/>
      <c r="X521" s="14"/>
      <c r="Y521" s="14"/>
      <c r="Z521" s="14"/>
      <c r="AA521" s="14"/>
      <c r="AB521" s="14"/>
      <c r="AC521" s="14"/>
      <c r="AD521" s="14"/>
      <c r="AE521" s="14"/>
      <c r="AT521" s="263" t="s">
        <v>1390</v>
      </c>
      <c r="AU521" s="263" t="s">
        <v>84</v>
      </c>
      <c r="AV521" s="14" t="s">
        <v>84</v>
      </c>
      <c r="AW521" s="14" t="s">
        <v>35</v>
      </c>
      <c r="AX521" s="14" t="s">
        <v>74</v>
      </c>
      <c r="AY521" s="263" t="s">
        <v>192</v>
      </c>
    </row>
    <row r="522" s="16" customFormat="1">
      <c r="A522" s="16"/>
      <c r="B522" s="275"/>
      <c r="C522" s="276"/>
      <c r="D522" s="218" t="s">
        <v>1390</v>
      </c>
      <c r="E522" s="277" t="s">
        <v>19</v>
      </c>
      <c r="F522" s="278" t="s">
        <v>4127</v>
      </c>
      <c r="G522" s="276"/>
      <c r="H522" s="277" t="s">
        <v>19</v>
      </c>
      <c r="I522" s="279"/>
      <c r="J522" s="276"/>
      <c r="K522" s="276"/>
      <c r="L522" s="280"/>
      <c r="M522" s="281"/>
      <c r="N522" s="282"/>
      <c r="O522" s="282"/>
      <c r="P522" s="282"/>
      <c r="Q522" s="282"/>
      <c r="R522" s="282"/>
      <c r="S522" s="282"/>
      <c r="T522" s="283"/>
      <c r="U522" s="16"/>
      <c r="V522" s="16"/>
      <c r="W522" s="16"/>
      <c r="X522" s="16"/>
      <c r="Y522" s="16"/>
      <c r="Z522" s="16"/>
      <c r="AA522" s="16"/>
      <c r="AB522" s="16"/>
      <c r="AC522" s="16"/>
      <c r="AD522" s="16"/>
      <c r="AE522" s="16"/>
      <c r="AT522" s="284" t="s">
        <v>1390</v>
      </c>
      <c r="AU522" s="284" t="s">
        <v>84</v>
      </c>
      <c r="AV522" s="16" t="s">
        <v>82</v>
      </c>
      <c r="AW522" s="16" t="s">
        <v>35</v>
      </c>
      <c r="AX522" s="16" t="s">
        <v>74</v>
      </c>
      <c r="AY522" s="284" t="s">
        <v>192</v>
      </c>
    </row>
    <row r="523" s="14" customFormat="1">
      <c r="A523" s="14"/>
      <c r="B523" s="253"/>
      <c r="C523" s="254"/>
      <c r="D523" s="218" t="s">
        <v>1390</v>
      </c>
      <c r="E523" s="255" t="s">
        <v>19</v>
      </c>
      <c r="F523" s="256" t="s">
        <v>4396</v>
      </c>
      <c r="G523" s="254"/>
      <c r="H523" s="257">
        <v>0.92400000000000004</v>
      </c>
      <c r="I523" s="258"/>
      <c r="J523" s="254"/>
      <c r="K523" s="254"/>
      <c r="L523" s="259"/>
      <c r="M523" s="260"/>
      <c r="N523" s="261"/>
      <c r="O523" s="261"/>
      <c r="P523" s="261"/>
      <c r="Q523" s="261"/>
      <c r="R523" s="261"/>
      <c r="S523" s="261"/>
      <c r="T523" s="262"/>
      <c r="U523" s="14"/>
      <c r="V523" s="14"/>
      <c r="W523" s="14"/>
      <c r="X523" s="14"/>
      <c r="Y523" s="14"/>
      <c r="Z523" s="14"/>
      <c r="AA523" s="14"/>
      <c r="AB523" s="14"/>
      <c r="AC523" s="14"/>
      <c r="AD523" s="14"/>
      <c r="AE523" s="14"/>
      <c r="AT523" s="263" t="s">
        <v>1390</v>
      </c>
      <c r="AU523" s="263" t="s">
        <v>84</v>
      </c>
      <c r="AV523" s="14" t="s">
        <v>84</v>
      </c>
      <c r="AW523" s="14" t="s">
        <v>35</v>
      </c>
      <c r="AX523" s="14" t="s">
        <v>74</v>
      </c>
      <c r="AY523" s="263" t="s">
        <v>192</v>
      </c>
    </row>
    <row r="524" s="16" customFormat="1">
      <c r="A524" s="16"/>
      <c r="B524" s="275"/>
      <c r="C524" s="276"/>
      <c r="D524" s="218" t="s">
        <v>1390</v>
      </c>
      <c r="E524" s="277" t="s">
        <v>19</v>
      </c>
      <c r="F524" s="278" t="s">
        <v>4145</v>
      </c>
      <c r="G524" s="276"/>
      <c r="H524" s="277" t="s">
        <v>19</v>
      </c>
      <c r="I524" s="279"/>
      <c r="J524" s="276"/>
      <c r="K524" s="276"/>
      <c r="L524" s="280"/>
      <c r="M524" s="281"/>
      <c r="N524" s="282"/>
      <c r="O524" s="282"/>
      <c r="P524" s="282"/>
      <c r="Q524" s="282"/>
      <c r="R524" s="282"/>
      <c r="S524" s="282"/>
      <c r="T524" s="283"/>
      <c r="U524" s="16"/>
      <c r="V524" s="16"/>
      <c r="W524" s="16"/>
      <c r="X524" s="16"/>
      <c r="Y524" s="16"/>
      <c r="Z524" s="16"/>
      <c r="AA524" s="16"/>
      <c r="AB524" s="16"/>
      <c r="AC524" s="16"/>
      <c r="AD524" s="16"/>
      <c r="AE524" s="16"/>
      <c r="AT524" s="284" t="s">
        <v>1390</v>
      </c>
      <c r="AU524" s="284" t="s">
        <v>84</v>
      </c>
      <c r="AV524" s="16" t="s">
        <v>82</v>
      </c>
      <c r="AW524" s="16" t="s">
        <v>35</v>
      </c>
      <c r="AX524" s="16" t="s">
        <v>74</v>
      </c>
      <c r="AY524" s="284" t="s">
        <v>192</v>
      </c>
    </row>
    <row r="525" s="14" customFormat="1">
      <c r="A525" s="14"/>
      <c r="B525" s="253"/>
      <c r="C525" s="254"/>
      <c r="D525" s="218" t="s">
        <v>1390</v>
      </c>
      <c r="E525" s="255" t="s">
        <v>19</v>
      </c>
      <c r="F525" s="256" t="s">
        <v>4397</v>
      </c>
      <c r="G525" s="254"/>
      <c r="H525" s="257">
        <v>18.428000000000001</v>
      </c>
      <c r="I525" s="258"/>
      <c r="J525" s="254"/>
      <c r="K525" s="254"/>
      <c r="L525" s="259"/>
      <c r="M525" s="260"/>
      <c r="N525" s="261"/>
      <c r="O525" s="261"/>
      <c r="P525" s="261"/>
      <c r="Q525" s="261"/>
      <c r="R525" s="261"/>
      <c r="S525" s="261"/>
      <c r="T525" s="262"/>
      <c r="U525" s="14"/>
      <c r="V525" s="14"/>
      <c r="W525" s="14"/>
      <c r="X525" s="14"/>
      <c r="Y525" s="14"/>
      <c r="Z525" s="14"/>
      <c r="AA525" s="14"/>
      <c r="AB525" s="14"/>
      <c r="AC525" s="14"/>
      <c r="AD525" s="14"/>
      <c r="AE525" s="14"/>
      <c r="AT525" s="263" t="s">
        <v>1390</v>
      </c>
      <c r="AU525" s="263" t="s">
        <v>84</v>
      </c>
      <c r="AV525" s="14" t="s">
        <v>84</v>
      </c>
      <c r="AW525" s="14" t="s">
        <v>35</v>
      </c>
      <c r="AX525" s="14" t="s">
        <v>74</v>
      </c>
      <c r="AY525" s="263" t="s">
        <v>192</v>
      </c>
    </row>
    <row r="526" s="16" customFormat="1">
      <c r="A526" s="16"/>
      <c r="B526" s="275"/>
      <c r="C526" s="276"/>
      <c r="D526" s="218" t="s">
        <v>1390</v>
      </c>
      <c r="E526" s="277" t="s">
        <v>19</v>
      </c>
      <c r="F526" s="278" t="s">
        <v>4398</v>
      </c>
      <c r="G526" s="276"/>
      <c r="H526" s="277" t="s">
        <v>19</v>
      </c>
      <c r="I526" s="279"/>
      <c r="J526" s="276"/>
      <c r="K526" s="276"/>
      <c r="L526" s="280"/>
      <c r="M526" s="281"/>
      <c r="N526" s="282"/>
      <c r="O526" s="282"/>
      <c r="P526" s="282"/>
      <c r="Q526" s="282"/>
      <c r="R526" s="282"/>
      <c r="S526" s="282"/>
      <c r="T526" s="283"/>
      <c r="U526" s="16"/>
      <c r="V526" s="16"/>
      <c r="W526" s="16"/>
      <c r="X526" s="16"/>
      <c r="Y526" s="16"/>
      <c r="Z526" s="16"/>
      <c r="AA526" s="16"/>
      <c r="AB526" s="16"/>
      <c r="AC526" s="16"/>
      <c r="AD526" s="16"/>
      <c r="AE526" s="16"/>
      <c r="AT526" s="284" t="s">
        <v>1390</v>
      </c>
      <c r="AU526" s="284" t="s">
        <v>84</v>
      </c>
      <c r="AV526" s="16" t="s">
        <v>82</v>
      </c>
      <c r="AW526" s="16" t="s">
        <v>35</v>
      </c>
      <c r="AX526" s="16" t="s">
        <v>74</v>
      </c>
      <c r="AY526" s="284" t="s">
        <v>192</v>
      </c>
    </row>
    <row r="527" s="14" customFormat="1">
      <c r="A527" s="14"/>
      <c r="B527" s="253"/>
      <c r="C527" s="254"/>
      <c r="D527" s="218" t="s">
        <v>1390</v>
      </c>
      <c r="E527" s="255" t="s">
        <v>19</v>
      </c>
      <c r="F527" s="256" t="s">
        <v>4399</v>
      </c>
      <c r="G527" s="254"/>
      <c r="H527" s="257">
        <v>128</v>
      </c>
      <c r="I527" s="258"/>
      <c r="J527" s="254"/>
      <c r="K527" s="254"/>
      <c r="L527" s="259"/>
      <c r="M527" s="260"/>
      <c r="N527" s="261"/>
      <c r="O527" s="261"/>
      <c r="P527" s="261"/>
      <c r="Q527" s="261"/>
      <c r="R527" s="261"/>
      <c r="S527" s="261"/>
      <c r="T527" s="262"/>
      <c r="U527" s="14"/>
      <c r="V527" s="14"/>
      <c r="W527" s="14"/>
      <c r="X527" s="14"/>
      <c r="Y527" s="14"/>
      <c r="Z527" s="14"/>
      <c r="AA527" s="14"/>
      <c r="AB527" s="14"/>
      <c r="AC527" s="14"/>
      <c r="AD527" s="14"/>
      <c r="AE527" s="14"/>
      <c r="AT527" s="263" t="s">
        <v>1390</v>
      </c>
      <c r="AU527" s="263" t="s">
        <v>84</v>
      </c>
      <c r="AV527" s="14" t="s">
        <v>84</v>
      </c>
      <c r="AW527" s="14" t="s">
        <v>35</v>
      </c>
      <c r="AX527" s="14" t="s">
        <v>74</v>
      </c>
      <c r="AY527" s="263" t="s">
        <v>192</v>
      </c>
    </row>
    <row r="528" s="15" customFormat="1">
      <c r="A528" s="15"/>
      <c r="B528" s="264"/>
      <c r="C528" s="265"/>
      <c r="D528" s="218" t="s">
        <v>1390</v>
      </c>
      <c r="E528" s="266" t="s">
        <v>19</v>
      </c>
      <c r="F528" s="267" t="s">
        <v>1392</v>
      </c>
      <c r="G528" s="265"/>
      <c r="H528" s="268">
        <v>1587.336</v>
      </c>
      <c r="I528" s="269"/>
      <c r="J528" s="265"/>
      <c r="K528" s="265"/>
      <c r="L528" s="270"/>
      <c r="M528" s="271"/>
      <c r="N528" s="272"/>
      <c r="O528" s="272"/>
      <c r="P528" s="272"/>
      <c r="Q528" s="272"/>
      <c r="R528" s="272"/>
      <c r="S528" s="272"/>
      <c r="T528" s="273"/>
      <c r="U528" s="15"/>
      <c r="V528" s="15"/>
      <c r="W528" s="15"/>
      <c r="X528" s="15"/>
      <c r="Y528" s="15"/>
      <c r="Z528" s="15"/>
      <c r="AA528" s="15"/>
      <c r="AB528" s="15"/>
      <c r="AC528" s="15"/>
      <c r="AD528" s="15"/>
      <c r="AE528" s="15"/>
      <c r="AT528" s="274" t="s">
        <v>1390</v>
      </c>
      <c r="AU528" s="274" t="s">
        <v>84</v>
      </c>
      <c r="AV528" s="15" t="s">
        <v>197</v>
      </c>
      <c r="AW528" s="15" t="s">
        <v>35</v>
      </c>
      <c r="AX528" s="15" t="s">
        <v>82</v>
      </c>
      <c r="AY528" s="274" t="s">
        <v>192</v>
      </c>
    </row>
    <row r="529" s="2" customFormat="1" ht="24.15" customHeight="1">
      <c r="A529" s="41"/>
      <c r="B529" s="42"/>
      <c r="C529" s="205" t="s">
        <v>647</v>
      </c>
      <c r="D529" s="205" t="s">
        <v>193</v>
      </c>
      <c r="E529" s="206" t="s">
        <v>4400</v>
      </c>
      <c r="F529" s="207" t="s">
        <v>4401</v>
      </c>
      <c r="G529" s="208" t="s">
        <v>1412</v>
      </c>
      <c r="H529" s="209">
        <v>1587.336</v>
      </c>
      <c r="I529" s="210"/>
      <c r="J529" s="211">
        <f>ROUND(I529*H529,2)</f>
        <v>0</v>
      </c>
      <c r="K529" s="207" t="s">
        <v>19</v>
      </c>
      <c r="L529" s="47"/>
      <c r="M529" s="212" t="s">
        <v>19</v>
      </c>
      <c r="N529" s="213" t="s">
        <v>45</v>
      </c>
      <c r="O529" s="87"/>
      <c r="P529" s="214">
        <f>O529*H529</f>
        <v>0</v>
      </c>
      <c r="Q529" s="214">
        <v>0</v>
      </c>
      <c r="R529" s="214">
        <f>Q529*H529</f>
        <v>0</v>
      </c>
      <c r="S529" s="214">
        <v>0</v>
      </c>
      <c r="T529" s="215">
        <f>S529*H529</f>
        <v>0</v>
      </c>
      <c r="U529" s="41"/>
      <c r="V529" s="41"/>
      <c r="W529" s="41"/>
      <c r="X529" s="41"/>
      <c r="Y529" s="41"/>
      <c r="Z529" s="41"/>
      <c r="AA529" s="41"/>
      <c r="AB529" s="41"/>
      <c r="AC529" s="41"/>
      <c r="AD529" s="41"/>
      <c r="AE529" s="41"/>
      <c r="AR529" s="216" t="s">
        <v>282</v>
      </c>
      <c r="AT529" s="216" t="s">
        <v>193</v>
      </c>
      <c r="AU529" s="216" t="s">
        <v>84</v>
      </c>
      <c r="AY529" s="20" t="s">
        <v>192</v>
      </c>
      <c r="BE529" s="217">
        <f>IF(N529="základní",J529,0)</f>
        <v>0</v>
      </c>
      <c r="BF529" s="217">
        <f>IF(N529="snížená",J529,0)</f>
        <v>0</v>
      </c>
      <c r="BG529" s="217">
        <f>IF(N529="zákl. přenesená",J529,0)</f>
        <v>0</v>
      </c>
      <c r="BH529" s="217">
        <f>IF(N529="sníž. přenesená",J529,0)</f>
        <v>0</v>
      </c>
      <c r="BI529" s="217">
        <f>IF(N529="nulová",J529,0)</f>
        <v>0</v>
      </c>
      <c r="BJ529" s="20" t="s">
        <v>82</v>
      </c>
      <c r="BK529" s="217">
        <f>ROUND(I529*H529,2)</f>
        <v>0</v>
      </c>
      <c r="BL529" s="20" t="s">
        <v>282</v>
      </c>
      <c r="BM529" s="216" t="s">
        <v>4402</v>
      </c>
    </row>
    <row r="530" s="2" customFormat="1">
      <c r="A530" s="41"/>
      <c r="B530" s="42"/>
      <c r="C530" s="43"/>
      <c r="D530" s="218" t="s">
        <v>199</v>
      </c>
      <c r="E530" s="43"/>
      <c r="F530" s="219" t="s">
        <v>4401</v>
      </c>
      <c r="G530" s="43"/>
      <c r="H530" s="43"/>
      <c r="I530" s="220"/>
      <c r="J530" s="43"/>
      <c r="K530" s="43"/>
      <c r="L530" s="47"/>
      <c r="M530" s="221"/>
      <c r="N530" s="222"/>
      <c r="O530" s="87"/>
      <c r="P530" s="87"/>
      <c r="Q530" s="87"/>
      <c r="R530" s="87"/>
      <c r="S530" s="87"/>
      <c r="T530" s="88"/>
      <c r="U530" s="41"/>
      <c r="V530" s="41"/>
      <c r="W530" s="41"/>
      <c r="X530" s="41"/>
      <c r="Y530" s="41"/>
      <c r="Z530" s="41"/>
      <c r="AA530" s="41"/>
      <c r="AB530" s="41"/>
      <c r="AC530" s="41"/>
      <c r="AD530" s="41"/>
      <c r="AE530" s="41"/>
      <c r="AT530" s="20" t="s">
        <v>199</v>
      </c>
      <c r="AU530" s="20" t="s">
        <v>84</v>
      </c>
    </row>
    <row r="531" s="16" customFormat="1">
      <c r="A531" s="16"/>
      <c r="B531" s="275"/>
      <c r="C531" s="276"/>
      <c r="D531" s="218" t="s">
        <v>1390</v>
      </c>
      <c r="E531" s="277" t="s">
        <v>19</v>
      </c>
      <c r="F531" s="278" t="s">
        <v>4388</v>
      </c>
      <c r="G531" s="276"/>
      <c r="H531" s="277" t="s">
        <v>19</v>
      </c>
      <c r="I531" s="279"/>
      <c r="J531" s="276"/>
      <c r="K531" s="276"/>
      <c r="L531" s="280"/>
      <c r="M531" s="281"/>
      <c r="N531" s="282"/>
      <c r="O531" s="282"/>
      <c r="P531" s="282"/>
      <c r="Q531" s="282"/>
      <c r="R531" s="282"/>
      <c r="S531" s="282"/>
      <c r="T531" s="283"/>
      <c r="U531" s="16"/>
      <c r="V531" s="16"/>
      <c r="W531" s="16"/>
      <c r="X531" s="16"/>
      <c r="Y531" s="16"/>
      <c r="Z531" s="16"/>
      <c r="AA531" s="16"/>
      <c r="AB531" s="16"/>
      <c r="AC531" s="16"/>
      <c r="AD531" s="16"/>
      <c r="AE531" s="16"/>
      <c r="AT531" s="284" t="s">
        <v>1390</v>
      </c>
      <c r="AU531" s="284" t="s">
        <v>84</v>
      </c>
      <c r="AV531" s="16" t="s">
        <v>82</v>
      </c>
      <c r="AW531" s="16" t="s">
        <v>35</v>
      </c>
      <c r="AX531" s="16" t="s">
        <v>74</v>
      </c>
      <c r="AY531" s="284" t="s">
        <v>192</v>
      </c>
    </row>
    <row r="532" s="16" customFormat="1">
      <c r="A532" s="16"/>
      <c r="B532" s="275"/>
      <c r="C532" s="276"/>
      <c r="D532" s="218" t="s">
        <v>1390</v>
      </c>
      <c r="E532" s="277" t="s">
        <v>19</v>
      </c>
      <c r="F532" s="278" t="s">
        <v>4389</v>
      </c>
      <c r="G532" s="276"/>
      <c r="H532" s="277" t="s">
        <v>19</v>
      </c>
      <c r="I532" s="279"/>
      <c r="J532" s="276"/>
      <c r="K532" s="276"/>
      <c r="L532" s="280"/>
      <c r="M532" s="281"/>
      <c r="N532" s="282"/>
      <c r="O532" s="282"/>
      <c r="P532" s="282"/>
      <c r="Q532" s="282"/>
      <c r="R532" s="282"/>
      <c r="S532" s="282"/>
      <c r="T532" s="283"/>
      <c r="U532" s="16"/>
      <c r="V532" s="16"/>
      <c r="W532" s="16"/>
      <c r="X532" s="16"/>
      <c r="Y532" s="16"/>
      <c r="Z532" s="16"/>
      <c r="AA532" s="16"/>
      <c r="AB532" s="16"/>
      <c r="AC532" s="16"/>
      <c r="AD532" s="16"/>
      <c r="AE532" s="16"/>
      <c r="AT532" s="284" t="s">
        <v>1390</v>
      </c>
      <c r="AU532" s="284" t="s">
        <v>84</v>
      </c>
      <c r="AV532" s="16" t="s">
        <v>82</v>
      </c>
      <c r="AW532" s="16" t="s">
        <v>35</v>
      </c>
      <c r="AX532" s="16" t="s">
        <v>74</v>
      </c>
      <c r="AY532" s="284" t="s">
        <v>192</v>
      </c>
    </row>
    <row r="533" s="14" customFormat="1">
      <c r="A533" s="14"/>
      <c r="B533" s="253"/>
      <c r="C533" s="254"/>
      <c r="D533" s="218" t="s">
        <v>1390</v>
      </c>
      <c r="E533" s="255" t="s">
        <v>19</v>
      </c>
      <c r="F533" s="256" t="s">
        <v>4081</v>
      </c>
      <c r="G533" s="254"/>
      <c r="H533" s="257">
        <v>1273.7819999999999</v>
      </c>
      <c r="I533" s="258"/>
      <c r="J533" s="254"/>
      <c r="K533" s="254"/>
      <c r="L533" s="259"/>
      <c r="M533" s="260"/>
      <c r="N533" s="261"/>
      <c r="O533" s="261"/>
      <c r="P533" s="261"/>
      <c r="Q533" s="261"/>
      <c r="R533" s="261"/>
      <c r="S533" s="261"/>
      <c r="T533" s="262"/>
      <c r="U533" s="14"/>
      <c r="V533" s="14"/>
      <c r="W533" s="14"/>
      <c r="X533" s="14"/>
      <c r="Y533" s="14"/>
      <c r="Z533" s="14"/>
      <c r="AA533" s="14"/>
      <c r="AB533" s="14"/>
      <c r="AC533" s="14"/>
      <c r="AD533" s="14"/>
      <c r="AE533" s="14"/>
      <c r="AT533" s="263" t="s">
        <v>1390</v>
      </c>
      <c r="AU533" s="263" t="s">
        <v>84</v>
      </c>
      <c r="AV533" s="14" t="s">
        <v>84</v>
      </c>
      <c r="AW533" s="14" t="s">
        <v>35</v>
      </c>
      <c r="AX533" s="14" t="s">
        <v>74</v>
      </c>
      <c r="AY533" s="263" t="s">
        <v>192</v>
      </c>
    </row>
    <row r="534" s="16" customFormat="1">
      <c r="A534" s="16"/>
      <c r="B534" s="275"/>
      <c r="C534" s="276"/>
      <c r="D534" s="218" t="s">
        <v>1390</v>
      </c>
      <c r="E534" s="277" t="s">
        <v>19</v>
      </c>
      <c r="F534" s="278" t="s">
        <v>4390</v>
      </c>
      <c r="G534" s="276"/>
      <c r="H534" s="277" t="s">
        <v>19</v>
      </c>
      <c r="I534" s="279"/>
      <c r="J534" s="276"/>
      <c r="K534" s="276"/>
      <c r="L534" s="280"/>
      <c r="M534" s="281"/>
      <c r="N534" s="282"/>
      <c r="O534" s="282"/>
      <c r="P534" s="282"/>
      <c r="Q534" s="282"/>
      <c r="R534" s="282"/>
      <c r="S534" s="282"/>
      <c r="T534" s="283"/>
      <c r="U534" s="16"/>
      <c r="V534" s="16"/>
      <c r="W534" s="16"/>
      <c r="X534" s="16"/>
      <c r="Y534" s="16"/>
      <c r="Z534" s="16"/>
      <c r="AA534" s="16"/>
      <c r="AB534" s="16"/>
      <c r="AC534" s="16"/>
      <c r="AD534" s="16"/>
      <c r="AE534" s="16"/>
      <c r="AT534" s="284" t="s">
        <v>1390</v>
      </c>
      <c r="AU534" s="284" t="s">
        <v>84</v>
      </c>
      <c r="AV534" s="16" t="s">
        <v>82</v>
      </c>
      <c r="AW534" s="16" t="s">
        <v>35</v>
      </c>
      <c r="AX534" s="16" t="s">
        <v>74</v>
      </c>
      <c r="AY534" s="284" t="s">
        <v>192</v>
      </c>
    </row>
    <row r="535" s="14" customFormat="1">
      <c r="A535" s="14"/>
      <c r="B535" s="253"/>
      <c r="C535" s="254"/>
      <c r="D535" s="218" t="s">
        <v>1390</v>
      </c>
      <c r="E535" s="255" t="s">
        <v>19</v>
      </c>
      <c r="F535" s="256" t="s">
        <v>4177</v>
      </c>
      <c r="G535" s="254"/>
      <c r="H535" s="257">
        <v>150.87000000000001</v>
      </c>
      <c r="I535" s="258"/>
      <c r="J535" s="254"/>
      <c r="K535" s="254"/>
      <c r="L535" s="259"/>
      <c r="M535" s="260"/>
      <c r="N535" s="261"/>
      <c r="O535" s="261"/>
      <c r="P535" s="261"/>
      <c r="Q535" s="261"/>
      <c r="R535" s="261"/>
      <c r="S535" s="261"/>
      <c r="T535" s="262"/>
      <c r="U535" s="14"/>
      <c r="V535" s="14"/>
      <c r="W535" s="14"/>
      <c r="X535" s="14"/>
      <c r="Y535" s="14"/>
      <c r="Z535" s="14"/>
      <c r="AA535" s="14"/>
      <c r="AB535" s="14"/>
      <c r="AC535" s="14"/>
      <c r="AD535" s="14"/>
      <c r="AE535" s="14"/>
      <c r="AT535" s="263" t="s">
        <v>1390</v>
      </c>
      <c r="AU535" s="263" t="s">
        <v>84</v>
      </c>
      <c r="AV535" s="14" t="s">
        <v>84</v>
      </c>
      <c r="AW535" s="14" t="s">
        <v>35</v>
      </c>
      <c r="AX535" s="14" t="s">
        <v>74</v>
      </c>
      <c r="AY535" s="263" t="s">
        <v>192</v>
      </c>
    </row>
    <row r="536" s="16" customFormat="1">
      <c r="A536" s="16"/>
      <c r="B536" s="275"/>
      <c r="C536" s="276"/>
      <c r="D536" s="218" t="s">
        <v>1390</v>
      </c>
      <c r="E536" s="277" t="s">
        <v>19</v>
      </c>
      <c r="F536" s="278" t="s">
        <v>4153</v>
      </c>
      <c r="G536" s="276"/>
      <c r="H536" s="277" t="s">
        <v>19</v>
      </c>
      <c r="I536" s="279"/>
      <c r="J536" s="276"/>
      <c r="K536" s="276"/>
      <c r="L536" s="280"/>
      <c r="M536" s="281"/>
      <c r="N536" s="282"/>
      <c r="O536" s="282"/>
      <c r="P536" s="282"/>
      <c r="Q536" s="282"/>
      <c r="R536" s="282"/>
      <c r="S536" s="282"/>
      <c r="T536" s="283"/>
      <c r="U536" s="16"/>
      <c r="V536" s="16"/>
      <c r="W536" s="16"/>
      <c r="X536" s="16"/>
      <c r="Y536" s="16"/>
      <c r="Z536" s="16"/>
      <c r="AA536" s="16"/>
      <c r="AB536" s="16"/>
      <c r="AC536" s="16"/>
      <c r="AD536" s="16"/>
      <c r="AE536" s="16"/>
      <c r="AT536" s="284" t="s">
        <v>1390</v>
      </c>
      <c r="AU536" s="284" t="s">
        <v>84</v>
      </c>
      <c r="AV536" s="16" t="s">
        <v>82</v>
      </c>
      <c r="AW536" s="16" t="s">
        <v>35</v>
      </c>
      <c r="AX536" s="16" t="s">
        <v>74</v>
      </c>
      <c r="AY536" s="284" t="s">
        <v>192</v>
      </c>
    </row>
    <row r="537" s="14" customFormat="1">
      <c r="A537" s="14"/>
      <c r="B537" s="253"/>
      <c r="C537" s="254"/>
      <c r="D537" s="218" t="s">
        <v>1390</v>
      </c>
      <c r="E537" s="255" t="s">
        <v>19</v>
      </c>
      <c r="F537" s="256" t="s">
        <v>4391</v>
      </c>
      <c r="G537" s="254"/>
      <c r="H537" s="257">
        <v>6.5519999999999996</v>
      </c>
      <c r="I537" s="258"/>
      <c r="J537" s="254"/>
      <c r="K537" s="254"/>
      <c r="L537" s="259"/>
      <c r="M537" s="260"/>
      <c r="N537" s="261"/>
      <c r="O537" s="261"/>
      <c r="P537" s="261"/>
      <c r="Q537" s="261"/>
      <c r="R537" s="261"/>
      <c r="S537" s="261"/>
      <c r="T537" s="262"/>
      <c r="U537" s="14"/>
      <c r="V537" s="14"/>
      <c r="W537" s="14"/>
      <c r="X537" s="14"/>
      <c r="Y537" s="14"/>
      <c r="Z537" s="14"/>
      <c r="AA537" s="14"/>
      <c r="AB537" s="14"/>
      <c r="AC537" s="14"/>
      <c r="AD537" s="14"/>
      <c r="AE537" s="14"/>
      <c r="AT537" s="263" t="s">
        <v>1390</v>
      </c>
      <c r="AU537" s="263" t="s">
        <v>84</v>
      </c>
      <c r="AV537" s="14" t="s">
        <v>84</v>
      </c>
      <c r="AW537" s="14" t="s">
        <v>35</v>
      </c>
      <c r="AX537" s="14" t="s">
        <v>74</v>
      </c>
      <c r="AY537" s="263" t="s">
        <v>192</v>
      </c>
    </row>
    <row r="538" s="16" customFormat="1">
      <c r="A538" s="16"/>
      <c r="B538" s="275"/>
      <c r="C538" s="276"/>
      <c r="D538" s="218" t="s">
        <v>1390</v>
      </c>
      <c r="E538" s="277" t="s">
        <v>19</v>
      </c>
      <c r="F538" s="278" t="s">
        <v>4163</v>
      </c>
      <c r="G538" s="276"/>
      <c r="H538" s="277" t="s">
        <v>19</v>
      </c>
      <c r="I538" s="279"/>
      <c r="J538" s="276"/>
      <c r="K538" s="276"/>
      <c r="L538" s="280"/>
      <c r="M538" s="281"/>
      <c r="N538" s="282"/>
      <c r="O538" s="282"/>
      <c r="P538" s="282"/>
      <c r="Q538" s="282"/>
      <c r="R538" s="282"/>
      <c r="S538" s="282"/>
      <c r="T538" s="283"/>
      <c r="U538" s="16"/>
      <c r="V538" s="16"/>
      <c r="W538" s="16"/>
      <c r="X538" s="16"/>
      <c r="Y538" s="16"/>
      <c r="Z538" s="16"/>
      <c r="AA538" s="16"/>
      <c r="AB538" s="16"/>
      <c r="AC538" s="16"/>
      <c r="AD538" s="16"/>
      <c r="AE538" s="16"/>
      <c r="AT538" s="284" t="s">
        <v>1390</v>
      </c>
      <c r="AU538" s="284" t="s">
        <v>84</v>
      </c>
      <c r="AV538" s="16" t="s">
        <v>82</v>
      </c>
      <c r="AW538" s="16" t="s">
        <v>35</v>
      </c>
      <c r="AX538" s="16" t="s">
        <v>74</v>
      </c>
      <c r="AY538" s="284" t="s">
        <v>192</v>
      </c>
    </row>
    <row r="539" s="14" customFormat="1">
      <c r="A539" s="14"/>
      <c r="B539" s="253"/>
      <c r="C539" s="254"/>
      <c r="D539" s="218" t="s">
        <v>1390</v>
      </c>
      <c r="E539" s="255" t="s">
        <v>19</v>
      </c>
      <c r="F539" s="256" t="s">
        <v>4392</v>
      </c>
      <c r="G539" s="254"/>
      <c r="H539" s="257">
        <v>0.72799999999999998</v>
      </c>
      <c r="I539" s="258"/>
      <c r="J539" s="254"/>
      <c r="K539" s="254"/>
      <c r="L539" s="259"/>
      <c r="M539" s="260"/>
      <c r="N539" s="261"/>
      <c r="O539" s="261"/>
      <c r="P539" s="261"/>
      <c r="Q539" s="261"/>
      <c r="R539" s="261"/>
      <c r="S539" s="261"/>
      <c r="T539" s="262"/>
      <c r="U539" s="14"/>
      <c r="V539" s="14"/>
      <c r="W539" s="14"/>
      <c r="X539" s="14"/>
      <c r="Y539" s="14"/>
      <c r="Z539" s="14"/>
      <c r="AA539" s="14"/>
      <c r="AB539" s="14"/>
      <c r="AC539" s="14"/>
      <c r="AD539" s="14"/>
      <c r="AE539" s="14"/>
      <c r="AT539" s="263" t="s">
        <v>1390</v>
      </c>
      <c r="AU539" s="263" t="s">
        <v>84</v>
      </c>
      <c r="AV539" s="14" t="s">
        <v>84</v>
      </c>
      <c r="AW539" s="14" t="s">
        <v>35</v>
      </c>
      <c r="AX539" s="14" t="s">
        <v>74</v>
      </c>
      <c r="AY539" s="263" t="s">
        <v>192</v>
      </c>
    </row>
    <row r="540" s="16" customFormat="1">
      <c r="A540" s="16"/>
      <c r="B540" s="275"/>
      <c r="C540" s="276"/>
      <c r="D540" s="218" t="s">
        <v>1390</v>
      </c>
      <c r="E540" s="277" t="s">
        <v>19</v>
      </c>
      <c r="F540" s="278" t="s">
        <v>4155</v>
      </c>
      <c r="G540" s="276"/>
      <c r="H540" s="277" t="s">
        <v>19</v>
      </c>
      <c r="I540" s="279"/>
      <c r="J540" s="276"/>
      <c r="K540" s="276"/>
      <c r="L540" s="280"/>
      <c r="M540" s="281"/>
      <c r="N540" s="282"/>
      <c r="O540" s="282"/>
      <c r="P540" s="282"/>
      <c r="Q540" s="282"/>
      <c r="R540" s="282"/>
      <c r="S540" s="282"/>
      <c r="T540" s="283"/>
      <c r="U540" s="16"/>
      <c r="V540" s="16"/>
      <c r="W540" s="16"/>
      <c r="X540" s="16"/>
      <c r="Y540" s="16"/>
      <c r="Z540" s="16"/>
      <c r="AA540" s="16"/>
      <c r="AB540" s="16"/>
      <c r="AC540" s="16"/>
      <c r="AD540" s="16"/>
      <c r="AE540" s="16"/>
      <c r="AT540" s="284" t="s">
        <v>1390</v>
      </c>
      <c r="AU540" s="284" t="s">
        <v>84</v>
      </c>
      <c r="AV540" s="16" t="s">
        <v>82</v>
      </c>
      <c r="AW540" s="16" t="s">
        <v>35</v>
      </c>
      <c r="AX540" s="16" t="s">
        <v>74</v>
      </c>
      <c r="AY540" s="284" t="s">
        <v>192</v>
      </c>
    </row>
    <row r="541" s="14" customFormat="1">
      <c r="A541" s="14"/>
      <c r="B541" s="253"/>
      <c r="C541" s="254"/>
      <c r="D541" s="218" t="s">
        <v>1390</v>
      </c>
      <c r="E541" s="255" t="s">
        <v>19</v>
      </c>
      <c r="F541" s="256" t="s">
        <v>4393</v>
      </c>
      <c r="G541" s="254"/>
      <c r="H541" s="257">
        <v>7.8120000000000003</v>
      </c>
      <c r="I541" s="258"/>
      <c r="J541" s="254"/>
      <c r="K541" s="254"/>
      <c r="L541" s="259"/>
      <c r="M541" s="260"/>
      <c r="N541" s="261"/>
      <c r="O541" s="261"/>
      <c r="P541" s="261"/>
      <c r="Q541" s="261"/>
      <c r="R541" s="261"/>
      <c r="S541" s="261"/>
      <c r="T541" s="262"/>
      <c r="U541" s="14"/>
      <c r="V541" s="14"/>
      <c r="W541" s="14"/>
      <c r="X541" s="14"/>
      <c r="Y541" s="14"/>
      <c r="Z541" s="14"/>
      <c r="AA541" s="14"/>
      <c r="AB541" s="14"/>
      <c r="AC541" s="14"/>
      <c r="AD541" s="14"/>
      <c r="AE541" s="14"/>
      <c r="AT541" s="263" t="s">
        <v>1390</v>
      </c>
      <c r="AU541" s="263" t="s">
        <v>84</v>
      </c>
      <c r="AV541" s="14" t="s">
        <v>84</v>
      </c>
      <c r="AW541" s="14" t="s">
        <v>35</v>
      </c>
      <c r="AX541" s="14" t="s">
        <v>74</v>
      </c>
      <c r="AY541" s="263" t="s">
        <v>192</v>
      </c>
    </row>
    <row r="542" s="16" customFormat="1">
      <c r="A542" s="16"/>
      <c r="B542" s="275"/>
      <c r="C542" s="276"/>
      <c r="D542" s="218" t="s">
        <v>1390</v>
      </c>
      <c r="E542" s="277" t="s">
        <v>19</v>
      </c>
      <c r="F542" s="278" t="s">
        <v>4143</v>
      </c>
      <c r="G542" s="276"/>
      <c r="H542" s="277" t="s">
        <v>19</v>
      </c>
      <c r="I542" s="279"/>
      <c r="J542" s="276"/>
      <c r="K542" s="276"/>
      <c r="L542" s="280"/>
      <c r="M542" s="281"/>
      <c r="N542" s="282"/>
      <c r="O542" s="282"/>
      <c r="P542" s="282"/>
      <c r="Q542" s="282"/>
      <c r="R542" s="282"/>
      <c r="S542" s="282"/>
      <c r="T542" s="283"/>
      <c r="U542" s="16"/>
      <c r="V542" s="16"/>
      <c r="W542" s="16"/>
      <c r="X542" s="16"/>
      <c r="Y542" s="16"/>
      <c r="Z542" s="16"/>
      <c r="AA542" s="16"/>
      <c r="AB542" s="16"/>
      <c r="AC542" s="16"/>
      <c r="AD542" s="16"/>
      <c r="AE542" s="16"/>
      <c r="AT542" s="284" t="s">
        <v>1390</v>
      </c>
      <c r="AU542" s="284" t="s">
        <v>84</v>
      </c>
      <c r="AV542" s="16" t="s">
        <v>82</v>
      </c>
      <c r="AW542" s="16" t="s">
        <v>35</v>
      </c>
      <c r="AX542" s="16" t="s">
        <v>74</v>
      </c>
      <c r="AY542" s="284" t="s">
        <v>192</v>
      </c>
    </row>
    <row r="543" s="14" customFormat="1">
      <c r="A543" s="14"/>
      <c r="B543" s="253"/>
      <c r="C543" s="254"/>
      <c r="D543" s="218" t="s">
        <v>1390</v>
      </c>
      <c r="E543" s="255" t="s">
        <v>19</v>
      </c>
      <c r="F543" s="256" t="s">
        <v>4394</v>
      </c>
      <c r="G543" s="254"/>
      <c r="H543" s="257">
        <v>0.192</v>
      </c>
      <c r="I543" s="258"/>
      <c r="J543" s="254"/>
      <c r="K543" s="254"/>
      <c r="L543" s="259"/>
      <c r="M543" s="260"/>
      <c r="N543" s="261"/>
      <c r="O543" s="261"/>
      <c r="P543" s="261"/>
      <c r="Q543" s="261"/>
      <c r="R543" s="261"/>
      <c r="S543" s="261"/>
      <c r="T543" s="262"/>
      <c r="U543" s="14"/>
      <c r="V543" s="14"/>
      <c r="W543" s="14"/>
      <c r="X543" s="14"/>
      <c r="Y543" s="14"/>
      <c r="Z543" s="14"/>
      <c r="AA543" s="14"/>
      <c r="AB543" s="14"/>
      <c r="AC543" s="14"/>
      <c r="AD543" s="14"/>
      <c r="AE543" s="14"/>
      <c r="AT543" s="263" t="s">
        <v>1390</v>
      </c>
      <c r="AU543" s="263" t="s">
        <v>84</v>
      </c>
      <c r="AV543" s="14" t="s">
        <v>84</v>
      </c>
      <c r="AW543" s="14" t="s">
        <v>35</v>
      </c>
      <c r="AX543" s="14" t="s">
        <v>74</v>
      </c>
      <c r="AY543" s="263" t="s">
        <v>192</v>
      </c>
    </row>
    <row r="544" s="16" customFormat="1">
      <c r="A544" s="16"/>
      <c r="B544" s="275"/>
      <c r="C544" s="276"/>
      <c r="D544" s="218" t="s">
        <v>1390</v>
      </c>
      <c r="E544" s="277" t="s">
        <v>19</v>
      </c>
      <c r="F544" s="278" t="s">
        <v>4135</v>
      </c>
      <c r="G544" s="276"/>
      <c r="H544" s="277" t="s">
        <v>19</v>
      </c>
      <c r="I544" s="279"/>
      <c r="J544" s="276"/>
      <c r="K544" s="276"/>
      <c r="L544" s="280"/>
      <c r="M544" s="281"/>
      <c r="N544" s="282"/>
      <c r="O544" s="282"/>
      <c r="P544" s="282"/>
      <c r="Q544" s="282"/>
      <c r="R544" s="282"/>
      <c r="S544" s="282"/>
      <c r="T544" s="283"/>
      <c r="U544" s="16"/>
      <c r="V544" s="16"/>
      <c r="W544" s="16"/>
      <c r="X544" s="16"/>
      <c r="Y544" s="16"/>
      <c r="Z544" s="16"/>
      <c r="AA544" s="16"/>
      <c r="AB544" s="16"/>
      <c r="AC544" s="16"/>
      <c r="AD544" s="16"/>
      <c r="AE544" s="16"/>
      <c r="AT544" s="284" t="s">
        <v>1390</v>
      </c>
      <c r="AU544" s="284" t="s">
        <v>84</v>
      </c>
      <c r="AV544" s="16" t="s">
        <v>82</v>
      </c>
      <c r="AW544" s="16" t="s">
        <v>35</v>
      </c>
      <c r="AX544" s="16" t="s">
        <v>74</v>
      </c>
      <c r="AY544" s="284" t="s">
        <v>192</v>
      </c>
    </row>
    <row r="545" s="14" customFormat="1">
      <c r="A545" s="14"/>
      <c r="B545" s="253"/>
      <c r="C545" s="254"/>
      <c r="D545" s="218" t="s">
        <v>1390</v>
      </c>
      <c r="E545" s="255" t="s">
        <v>19</v>
      </c>
      <c r="F545" s="256" t="s">
        <v>4395</v>
      </c>
      <c r="G545" s="254"/>
      <c r="H545" s="257">
        <v>0.048000000000000001</v>
      </c>
      <c r="I545" s="258"/>
      <c r="J545" s="254"/>
      <c r="K545" s="254"/>
      <c r="L545" s="259"/>
      <c r="M545" s="260"/>
      <c r="N545" s="261"/>
      <c r="O545" s="261"/>
      <c r="P545" s="261"/>
      <c r="Q545" s="261"/>
      <c r="R545" s="261"/>
      <c r="S545" s="261"/>
      <c r="T545" s="262"/>
      <c r="U545" s="14"/>
      <c r="V545" s="14"/>
      <c r="W545" s="14"/>
      <c r="X545" s="14"/>
      <c r="Y545" s="14"/>
      <c r="Z545" s="14"/>
      <c r="AA545" s="14"/>
      <c r="AB545" s="14"/>
      <c r="AC545" s="14"/>
      <c r="AD545" s="14"/>
      <c r="AE545" s="14"/>
      <c r="AT545" s="263" t="s">
        <v>1390</v>
      </c>
      <c r="AU545" s="263" t="s">
        <v>84</v>
      </c>
      <c r="AV545" s="14" t="s">
        <v>84</v>
      </c>
      <c r="AW545" s="14" t="s">
        <v>35</v>
      </c>
      <c r="AX545" s="14" t="s">
        <v>74</v>
      </c>
      <c r="AY545" s="263" t="s">
        <v>192</v>
      </c>
    </row>
    <row r="546" s="16" customFormat="1">
      <c r="A546" s="16"/>
      <c r="B546" s="275"/>
      <c r="C546" s="276"/>
      <c r="D546" s="218" t="s">
        <v>1390</v>
      </c>
      <c r="E546" s="277" t="s">
        <v>19</v>
      </c>
      <c r="F546" s="278" t="s">
        <v>4127</v>
      </c>
      <c r="G546" s="276"/>
      <c r="H546" s="277" t="s">
        <v>19</v>
      </c>
      <c r="I546" s="279"/>
      <c r="J546" s="276"/>
      <c r="K546" s="276"/>
      <c r="L546" s="280"/>
      <c r="M546" s="281"/>
      <c r="N546" s="282"/>
      <c r="O546" s="282"/>
      <c r="P546" s="282"/>
      <c r="Q546" s="282"/>
      <c r="R546" s="282"/>
      <c r="S546" s="282"/>
      <c r="T546" s="283"/>
      <c r="U546" s="16"/>
      <c r="V546" s="16"/>
      <c r="W546" s="16"/>
      <c r="X546" s="16"/>
      <c r="Y546" s="16"/>
      <c r="Z546" s="16"/>
      <c r="AA546" s="16"/>
      <c r="AB546" s="16"/>
      <c r="AC546" s="16"/>
      <c r="AD546" s="16"/>
      <c r="AE546" s="16"/>
      <c r="AT546" s="284" t="s">
        <v>1390</v>
      </c>
      <c r="AU546" s="284" t="s">
        <v>84</v>
      </c>
      <c r="AV546" s="16" t="s">
        <v>82</v>
      </c>
      <c r="AW546" s="16" t="s">
        <v>35</v>
      </c>
      <c r="AX546" s="16" t="s">
        <v>74</v>
      </c>
      <c r="AY546" s="284" t="s">
        <v>192</v>
      </c>
    </row>
    <row r="547" s="14" customFormat="1">
      <c r="A547" s="14"/>
      <c r="B547" s="253"/>
      <c r="C547" s="254"/>
      <c r="D547" s="218" t="s">
        <v>1390</v>
      </c>
      <c r="E547" s="255" t="s">
        <v>19</v>
      </c>
      <c r="F547" s="256" t="s">
        <v>4396</v>
      </c>
      <c r="G547" s="254"/>
      <c r="H547" s="257">
        <v>0.92400000000000004</v>
      </c>
      <c r="I547" s="258"/>
      <c r="J547" s="254"/>
      <c r="K547" s="254"/>
      <c r="L547" s="259"/>
      <c r="M547" s="260"/>
      <c r="N547" s="261"/>
      <c r="O547" s="261"/>
      <c r="P547" s="261"/>
      <c r="Q547" s="261"/>
      <c r="R547" s="261"/>
      <c r="S547" s="261"/>
      <c r="T547" s="262"/>
      <c r="U547" s="14"/>
      <c r="V547" s="14"/>
      <c r="W547" s="14"/>
      <c r="X547" s="14"/>
      <c r="Y547" s="14"/>
      <c r="Z547" s="14"/>
      <c r="AA547" s="14"/>
      <c r="AB547" s="14"/>
      <c r="AC547" s="14"/>
      <c r="AD547" s="14"/>
      <c r="AE547" s="14"/>
      <c r="AT547" s="263" t="s">
        <v>1390</v>
      </c>
      <c r="AU547" s="263" t="s">
        <v>84</v>
      </c>
      <c r="AV547" s="14" t="s">
        <v>84</v>
      </c>
      <c r="AW547" s="14" t="s">
        <v>35</v>
      </c>
      <c r="AX547" s="14" t="s">
        <v>74</v>
      </c>
      <c r="AY547" s="263" t="s">
        <v>192</v>
      </c>
    </row>
    <row r="548" s="16" customFormat="1">
      <c r="A548" s="16"/>
      <c r="B548" s="275"/>
      <c r="C548" s="276"/>
      <c r="D548" s="218" t="s">
        <v>1390</v>
      </c>
      <c r="E548" s="277" t="s">
        <v>19</v>
      </c>
      <c r="F548" s="278" t="s">
        <v>4145</v>
      </c>
      <c r="G548" s="276"/>
      <c r="H548" s="277" t="s">
        <v>19</v>
      </c>
      <c r="I548" s="279"/>
      <c r="J548" s="276"/>
      <c r="K548" s="276"/>
      <c r="L548" s="280"/>
      <c r="M548" s="281"/>
      <c r="N548" s="282"/>
      <c r="O548" s="282"/>
      <c r="P548" s="282"/>
      <c r="Q548" s="282"/>
      <c r="R548" s="282"/>
      <c r="S548" s="282"/>
      <c r="T548" s="283"/>
      <c r="U548" s="16"/>
      <c r="V548" s="16"/>
      <c r="W548" s="16"/>
      <c r="X548" s="16"/>
      <c r="Y548" s="16"/>
      <c r="Z548" s="16"/>
      <c r="AA548" s="16"/>
      <c r="AB548" s="16"/>
      <c r="AC548" s="16"/>
      <c r="AD548" s="16"/>
      <c r="AE548" s="16"/>
      <c r="AT548" s="284" t="s">
        <v>1390</v>
      </c>
      <c r="AU548" s="284" t="s">
        <v>84</v>
      </c>
      <c r="AV548" s="16" t="s">
        <v>82</v>
      </c>
      <c r="AW548" s="16" t="s">
        <v>35</v>
      </c>
      <c r="AX548" s="16" t="s">
        <v>74</v>
      </c>
      <c r="AY548" s="284" t="s">
        <v>192</v>
      </c>
    </row>
    <row r="549" s="14" customFormat="1">
      <c r="A549" s="14"/>
      <c r="B549" s="253"/>
      <c r="C549" s="254"/>
      <c r="D549" s="218" t="s">
        <v>1390</v>
      </c>
      <c r="E549" s="255" t="s">
        <v>19</v>
      </c>
      <c r="F549" s="256" t="s">
        <v>4397</v>
      </c>
      <c r="G549" s="254"/>
      <c r="H549" s="257">
        <v>18.428000000000001</v>
      </c>
      <c r="I549" s="258"/>
      <c r="J549" s="254"/>
      <c r="K549" s="254"/>
      <c r="L549" s="259"/>
      <c r="M549" s="260"/>
      <c r="N549" s="261"/>
      <c r="O549" s="261"/>
      <c r="P549" s="261"/>
      <c r="Q549" s="261"/>
      <c r="R549" s="261"/>
      <c r="S549" s="261"/>
      <c r="T549" s="262"/>
      <c r="U549" s="14"/>
      <c r="V549" s="14"/>
      <c r="W549" s="14"/>
      <c r="X549" s="14"/>
      <c r="Y549" s="14"/>
      <c r="Z549" s="14"/>
      <c r="AA549" s="14"/>
      <c r="AB549" s="14"/>
      <c r="AC549" s="14"/>
      <c r="AD549" s="14"/>
      <c r="AE549" s="14"/>
      <c r="AT549" s="263" t="s">
        <v>1390</v>
      </c>
      <c r="AU549" s="263" t="s">
        <v>84</v>
      </c>
      <c r="AV549" s="14" t="s">
        <v>84</v>
      </c>
      <c r="AW549" s="14" t="s">
        <v>35</v>
      </c>
      <c r="AX549" s="14" t="s">
        <v>74</v>
      </c>
      <c r="AY549" s="263" t="s">
        <v>192</v>
      </c>
    </row>
    <row r="550" s="16" customFormat="1">
      <c r="A550" s="16"/>
      <c r="B550" s="275"/>
      <c r="C550" s="276"/>
      <c r="D550" s="218" t="s">
        <v>1390</v>
      </c>
      <c r="E550" s="277" t="s">
        <v>19</v>
      </c>
      <c r="F550" s="278" t="s">
        <v>4398</v>
      </c>
      <c r="G550" s="276"/>
      <c r="H550" s="277" t="s">
        <v>19</v>
      </c>
      <c r="I550" s="279"/>
      <c r="J550" s="276"/>
      <c r="K550" s="276"/>
      <c r="L550" s="280"/>
      <c r="M550" s="281"/>
      <c r="N550" s="282"/>
      <c r="O550" s="282"/>
      <c r="P550" s="282"/>
      <c r="Q550" s="282"/>
      <c r="R550" s="282"/>
      <c r="S550" s="282"/>
      <c r="T550" s="283"/>
      <c r="U550" s="16"/>
      <c r="V550" s="16"/>
      <c r="W550" s="16"/>
      <c r="X550" s="16"/>
      <c r="Y550" s="16"/>
      <c r="Z550" s="16"/>
      <c r="AA550" s="16"/>
      <c r="AB550" s="16"/>
      <c r="AC550" s="16"/>
      <c r="AD550" s="16"/>
      <c r="AE550" s="16"/>
      <c r="AT550" s="284" t="s">
        <v>1390</v>
      </c>
      <c r="AU550" s="284" t="s">
        <v>84</v>
      </c>
      <c r="AV550" s="16" t="s">
        <v>82</v>
      </c>
      <c r="AW550" s="16" t="s">
        <v>35</v>
      </c>
      <c r="AX550" s="16" t="s">
        <v>74</v>
      </c>
      <c r="AY550" s="284" t="s">
        <v>192</v>
      </c>
    </row>
    <row r="551" s="14" customFormat="1">
      <c r="A551" s="14"/>
      <c r="B551" s="253"/>
      <c r="C551" s="254"/>
      <c r="D551" s="218" t="s">
        <v>1390</v>
      </c>
      <c r="E551" s="255" t="s">
        <v>19</v>
      </c>
      <c r="F551" s="256" t="s">
        <v>4399</v>
      </c>
      <c r="G551" s="254"/>
      <c r="H551" s="257">
        <v>128</v>
      </c>
      <c r="I551" s="258"/>
      <c r="J551" s="254"/>
      <c r="K551" s="254"/>
      <c r="L551" s="259"/>
      <c r="M551" s="260"/>
      <c r="N551" s="261"/>
      <c r="O551" s="261"/>
      <c r="P551" s="261"/>
      <c r="Q551" s="261"/>
      <c r="R551" s="261"/>
      <c r="S551" s="261"/>
      <c r="T551" s="262"/>
      <c r="U551" s="14"/>
      <c r="V551" s="14"/>
      <c r="W551" s="14"/>
      <c r="X551" s="14"/>
      <c r="Y551" s="14"/>
      <c r="Z551" s="14"/>
      <c r="AA551" s="14"/>
      <c r="AB551" s="14"/>
      <c r="AC551" s="14"/>
      <c r="AD551" s="14"/>
      <c r="AE551" s="14"/>
      <c r="AT551" s="263" t="s">
        <v>1390</v>
      </c>
      <c r="AU551" s="263" t="s">
        <v>84</v>
      </c>
      <c r="AV551" s="14" t="s">
        <v>84</v>
      </c>
      <c r="AW551" s="14" t="s">
        <v>35</v>
      </c>
      <c r="AX551" s="14" t="s">
        <v>74</v>
      </c>
      <c r="AY551" s="263" t="s">
        <v>192</v>
      </c>
    </row>
    <row r="552" s="15" customFormat="1">
      <c r="A552" s="15"/>
      <c r="B552" s="264"/>
      <c r="C552" s="265"/>
      <c r="D552" s="218" t="s">
        <v>1390</v>
      </c>
      <c r="E552" s="266" t="s">
        <v>19</v>
      </c>
      <c r="F552" s="267" t="s">
        <v>1392</v>
      </c>
      <c r="G552" s="265"/>
      <c r="H552" s="268">
        <v>1587.336</v>
      </c>
      <c r="I552" s="269"/>
      <c r="J552" s="265"/>
      <c r="K552" s="265"/>
      <c r="L552" s="270"/>
      <c r="M552" s="271"/>
      <c r="N552" s="272"/>
      <c r="O552" s="272"/>
      <c r="P552" s="272"/>
      <c r="Q552" s="272"/>
      <c r="R552" s="272"/>
      <c r="S552" s="272"/>
      <c r="T552" s="273"/>
      <c r="U552" s="15"/>
      <c r="V552" s="15"/>
      <c r="W552" s="15"/>
      <c r="X552" s="15"/>
      <c r="Y552" s="15"/>
      <c r="Z552" s="15"/>
      <c r="AA552" s="15"/>
      <c r="AB552" s="15"/>
      <c r="AC552" s="15"/>
      <c r="AD552" s="15"/>
      <c r="AE552" s="15"/>
      <c r="AT552" s="274" t="s">
        <v>1390</v>
      </c>
      <c r="AU552" s="274" t="s">
        <v>84</v>
      </c>
      <c r="AV552" s="15" t="s">
        <v>197</v>
      </c>
      <c r="AW552" s="15" t="s">
        <v>35</v>
      </c>
      <c r="AX552" s="15" t="s">
        <v>82</v>
      </c>
      <c r="AY552" s="274" t="s">
        <v>192</v>
      </c>
    </row>
    <row r="553" s="2" customFormat="1" ht="16.5" customHeight="1">
      <c r="A553" s="41"/>
      <c r="B553" s="42"/>
      <c r="C553" s="205" t="s">
        <v>652</v>
      </c>
      <c r="D553" s="205" t="s">
        <v>193</v>
      </c>
      <c r="E553" s="206" t="s">
        <v>4403</v>
      </c>
      <c r="F553" s="207" t="s">
        <v>4404</v>
      </c>
      <c r="G553" s="208" t="s">
        <v>1412</v>
      </c>
      <c r="H553" s="209">
        <v>1587.336</v>
      </c>
      <c r="I553" s="210"/>
      <c r="J553" s="211">
        <f>ROUND(I553*H553,2)</f>
        <v>0</v>
      </c>
      <c r="K553" s="207" t="s">
        <v>19</v>
      </c>
      <c r="L553" s="47"/>
      <c r="M553" s="212" t="s">
        <v>19</v>
      </c>
      <c r="N553" s="213" t="s">
        <v>45</v>
      </c>
      <c r="O553" s="87"/>
      <c r="P553" s="214">
        <f>O553*H553</f>
        <v>0</v>
      </c>
      <c r="Q553" s="214">
        <v>0</v>
      </c>
      <c r="R553" s="214">
        <f>Q553*H553</f>
        <v>0</v>
      </c>
      <c r="S553" s="214">
        <v>0</v>
      </c>
      <c r="T553" s="215">
        <f>S553*H553</f>
        <v>0</v>
      </c>
      <c r="U553" s="41"/>
      <c r="V553" s="41"/>
      <c r="W553" s="41"/>
      <c r="X553" s="41"/>
      <c r="Y553" s="41"/>
      <c r="Z553" s="41"/>
      <c r="AA553" s="41"/>
      <c r="AB553" s="41"/>
      <c r="AC553" s="41"/>
      <c r="AD553" s="41"/>
      <c r="AE553" s="41"/>
      <c r="AR553" s="216" t="s">
        <v>282</v>
      </c>
      <c r="AT553" s="216" t="s">
        <v>193</v>
      </c>
      <c r="AU553" s="216" t="s">
        <v>84</v>
      </c>
      <c r="AY553" s="20" t="s">
        <v>192</v>
      </c>
      <c r="BE553" s="217">
        <f>IF(N553="základní",J553,0)</f>
        <v>0</v>
      </c>
      <c r="BF553" s="217">
        <f>IF(N553="snížená",J553,0)</f>
        <v>0</v>
      </c>
      <c r="BG553" s="217">
        <f>IF(N553="zákl. přenesená",J553,0)</f>
        <v>0</v>
      </c>
      <c r="BH553" s="217">
        <f>IF(N553="sníž. přenesená",J553,0)</f>
        <v>0</v>
      </c>
      <c r="BI553" s="217">
        <f>IF(N553="nulová",J553,0)</f>
        <v>0</v>
      </c>
      <c r="BJ553" s="20" t="s">
        <v>82</v>
      </c>
      <c r="BK553" s="217">
        <f>ROUND(I553*H553,2)</f>
        <v>0</v>
      </c>
      <c r="BL553" s="20" t="s">
        <v>282</v>
      </c>
      <c r="BM553" s="216" t="s">
        <v>4405</v>
      </c>
    </row>
    <row r="554" s="2" customFormat="1">
      <c r="A554" s="41"/>
      <c r="B554" s="42"/>
      <c r="C554" s="43"/>
      <c r="D554" s="218" t="s">
        <v>199</v>
      </c>
      <c r="E554" s="43"/>
      <c r="F554" s="219" t="s">
        <v>4404</v>
      </c>
      <c r="G554" s="43"/>
      <c r="H554" s="43"/>
      <c r="I554" s="220"/>
      <c r="J554" s="43"/>
      <c r="K554" s="43"/>
      <c r="L554" s="47"/>
      <c r="M554" s="221"/>
      <c r="N554" s="222"/>
      <c r="O554" s="87"/>
      <c r="P554" s="87"/>
      <c r="Q554" s="87"/>
      <c r="R554" s="87"/>
      <c r="S554" s="87"/>
      <c r="T554" s="88"/>
      <c r="U554" s="41"/>
      <c r="V554" s="41"/>
      <c r="W554" s="41"/>
      <c r="X554" s="41"/>
      <c r="Y554" s="41"/>
      <c r="Z554" s="41"/>
      <c r="AA554" s="41"/>
      <c r="AB554" s="41"/>
      <c r="AC554" s="41"/>
      <c r="AD554" s="41"/>
      <c r="AE554" s="41"/>
      <c r="AT554" s="20" t="s">
        <v>199</v>
      </c>
      <c r="AU554" s="20" t="s">
        <v>84</v>
      </c>
    </row>
    <row r="555" s="16" customFormat="1">
      <c r="A555" s="16"/>
      <c r="B555" s="275"/>
      <c r="C555" s="276"/>
      <c r="D555" s="218" t="s">
        <v>1390</v>
      </c>
      <c r="E555" s="277" t="s">
        <v>19</v>
      </c>
      <c r="F555" s="278" t="s">
        <v>4389</v>
      </c>
      <c r="G555" s="276"/>
      <c r="H555" s="277" t="s">
        <v>19</v>
      </c>
      <c r="I555" s="279"/>
      <c r="J555" s="276"/>
      <c r="K555" s="276"/>
      <c r="L555" s="280"/>
      <c r="M555" s="281"/>
      <c r="N555" s="282"/>
      <c r="O555" s="282"/>
      <c r="P555" s="282"/>
      <c r="Q555" s="282"/>
      <c r="R555" s="282"/>
      <c r="S555" s="282"/>
      <c r="T555" s="283"/>
      <c r="U555" s="16"/>
      <c r="V555" s="16"/>
      <c r="W555" s="16"/>
      <c r="X555" s="16"/>
      <c r="Y555" s="16"/>
      <c r="Z555" s="16"/>
      <c r="AA555" s="16"/>
      <c r="AB555" s="16"/>
      <c r="AC555" s="16"/>
      <c r="AD555" s="16"/>
      <c r="AE555" s="16"/>
      <c r="AT555" s="284" t="s">
        <v>1390</v>
      </c>
      <c r="AU555" s="284" t="s">
        <v>84</v>
      </c>
      <c r="AV555" s="16" t="s">
        <v>82</v>
      </c>
      <c r="AW555" s="16" t="s">
        <v>35</v>
      </c>
      <c r="AX555" s="16" t="s">
        <v>74</v>
      </c>
      <c r="AY555" s="284" t="s">
        <v>192</v>
      </c>
    </row>
    <row r="556" s="14" customFormat="1">
      <c r="A556" s="14"/>
      <c r="B556" s="253"/>
      <c r="C556" s="254"/>
      <c r="D556" s="218" t="s">
        <v>1390</v>
      </c>
      <c r="E556" s="255" t="s">
        <v>19</v>
      </c>
      <c r="F556" s="256" t="s">
        <v>4081</v>
      </c>
      <c r="G556" s="254"/>
      <c r="H556" s="257">
        <v>1273.7819999999999</v>
      </c>
      <c r="I556" s="258"/>
      <c r="J556" s="254"/>
      <c r="K556" s="254"/>
      <c r="L556" s="259"/>
      <c r="M556" s="260"/>
      <c r="N556" s="261"/>
      <c r="O556" s="261"/>
      <c r="P556" s="261"/>
      <c r="Q556" s="261"/>
      <c r="R556" s="261"/>
      <c r="S556" s="261"/>
      <c r="T556" s="262"/>
      <c r="U556" s="14"/>
      <c r="V556" s="14"/>
      <c r="W556" s="14"/>
      <c r="X556" s="14"/>
      <c r="Y556" s="14"/>
      <c r="Z556" s="14"/>
      <c r="AA556" s="14"/>
      <c r="AB556" s="14"/>
      <c r="AC556" s="14"/>
      <c r="AD556" s="14"/>
      <c r="AE556" s="14"/>
      <c r="AT556" s="263" t="s">
        <v>1390</v>
      </c>
      <c r="AU556" s="263" t="s">
        <v>84</v>
      </c>
      <c r="AV556" s="14" t="s">
        <v>84</v>
      </c>
      <c r="AW556" s="14" t="s">
        <v>35</v>
      </c>
      <c r="AX556" s="14" t="s">
        <v>74</v>
      </c>
      <c r="AY556" s="263" t="s">
        <v>192</v>
      </c>
    </row>
    <row r="557" s="16" customFormat="1">
      <c r="A557" s="16"/>
      <c r="B557" s="275"/>
      <c r="C557" s="276"/>
      <c r="D557" s="218" t="s">
        <v>1390</v>
      </c>
      <c r="E557" s="277" t="s">
        <v>19</v>
      </c>
      <c r="F557" s="278" t="s">
        <v>4390</v>
      </c>
      <c r="G557" s="276"/>
      <c r="H557" s="277" t="s">
        <v>19</v>
      </c>
      <c r="I557" s="279"/>
      <c r="J557" s="276"/>
      <c r="K557" s="276"/>
      <c r="L557" s="280"/>
      <c r="M557" s="281"/>
      <c r="N557" s="282"/>
      <c r="O557" s="282"/>
      <c r="P557" s="282"/>
      <c r="Q557" s="282"/>
      <c r="R557" s="282"/>
      <c r="S557" s="282"/>
      <c r="T557" s="283"/>
      <c r="U557" s="16"/>
      <c r="V557" s="16"/>
      <c r="W557" s="16"/>
      <c r="X557" s="16"/>
      <c r="Y557" s="16"/>
      <c r="Z557" s="16"/>
      <c r="AA557" s="16"/>
      <c r="AB557" s="16"/>
      <c r="AC557" s="16"/>
      <c r="AD557" s="16"/>
      <c r="AE557" s="16"/>
      <c r="AT557" s="284" t="s">
        <v>1390</v>
      </c>
      <c r="AU557" s="284" t="s">
        <v>84</v>
      </c>
      <c r="AV557" s="16" t="s">
        <v>82</v>
      </c>
      <c r="AW557" s="16" t="s">
        <v>35</v>
      </c>
      <c r="AX557" s="16" t="s">
        <v>74</v>
      </c>
      <c r="AY557" s="284" t="s">
        <v>192</v>
      </c>
    </row>
    <row r="558" s="14" customFormat="1">
      <c r="A558" s="14"/>
      <c r="B558" s="253"/>
      <c r="C558" s="254"/>
      <c r="D558" s="218" t="s">
        <v>1390</v>
      </c>
      <c r="E558" s="255" t="s">
        <v>19</v>
      </c>
      <c r="F558" s="256" t="s">
        <v>4177</v>
      </c>
      <c r="G558" s="254"/>
      <c r="H558" s="257">
        <v>150.87000000000001</v>
      </c>
      <c r="I558" s="258"/>
      <c r="J558" s="254"/>
      <c r="K558" s="254"/>
      <c r="L558" s="259"/>
      <c r="M558" s="260"/>
      <c r="N558" s="261"/>
      <c r="O558" s="261"/>
      <c r="P558" s="261"/>
      <c r="Q558" s="261"/>
      <c r="R558" s="261"/>
      <c r="S558" s="261"/>
      <c r="T558" s="262"/>
      <c r="U558" s="14"/>
      <c r="V558" s="14"/>
      <c r="W558" s="14"/>
      <c r="X558" s="14"/>
      <c r="Y558" s="14"/>
      <c r="Z558" s="14"/>
      <c r="AA558" s="14"/>
      <c r="AB558" s="14"/>
      <c r="AC558" s="14"/>
      <c r="AD558" s="14"/>
      <c r="AE558" s="14"/>
      <c r="AT558" s="263" t="s">
        <v>1390</v>
      </c>
      <c r="AU558" s="263" t="s">
        <v>84</v>
      </c>
      <c r="AV558" s="14" t="s">
        <v>84</v>
      </c>
      <c r="AW558" s="14" t="s">
        <v>35</v>
      </c>
      <c r="AX558" s="14" t="s">
        <v>74</v>
      </c>
      <c r="AY558" s="263" t="s">
        <v>192</v>
      </c>
    </row>
    <row r="559" s="16" customFormat="1">
      <c r="A559" s="16"/>
      <c r="B559" s="275"/>
      <c r="C559" s="276"/>
      <c r="D559" s="218" t="s">
        <v>1390</v>
      </c>
      <c r="E559" s="277" t="s">
        <v>19</v>
      </c>
      <c r="F559" s="278" t="s">
        <v>4153</v>
      </c>
      <c r="G559" s="276"/>
      <c r="H559" s="277" t="s">
        <v>19</v>
      </c>
      <c r="I559" s="279"/>
      <c r="J559" s="276"/>
      <c r="K559" s="276"/>
      <c r="L559" s="280"/>
      <c r="M559" s="281"/>
      <c r="N559" s="282"/>
      <c r="O559" s="282"/>
      <c r="P559" s="282"/>
      <c r="Q559" s="282"/>
      <c r="R559" s="282"/>
      <c r="S559" s="282"/>
      <c r="T559" s="283"/>
      <c r="U559" s="16"/>
      <c r="V559" s="16"/>
      <c r="W559" s="16"/>
      <c r="X559" s="16"/>
      <c r="Y559" s="16"/>
      <c r="Z559" s="16"/>
      <c r="AA559" s="16"/>
      <c r="AB559" s="16"/>
      <c r="AC559" s="16"/>
      <c r="AD559" s="16"/>
      <c r="AE559" s="16"/>
      <c r="AT559" s="284" t="s">
        <v>1390</v>
      </c>
      <c r="AU559" s="284" t="s">
        <v>84</v>
      </c>
      <c r="AV559" s="16" t="s">
        <v>82</v>
      </c>
      <c r="AW559" s="16" t="s">
        <v>35</v>
      </c>
      <c r="AX559" s="16" t="s">
        <v>74</v>
      </c>
      <c r="AY559" s="284" t="s">
        <v>192</v>
      </c>
    </row>
    <row r="560" s="14" customFormat="1">
      <c r="A560" s="14"/>
      <c r="B560" s="253"/>
      <c r="C560" s="254"/>
      <c r="D560" s="218" t="s">
        <v>1390</v>
      </c>
      <c r="E560" s="255" t="s">
        <v>19</v>
      </c>
      <c r="F560" s="256" t="s">
        <v>4391</v>
      </c>
      <c r="G560" s="254"/>
      <c r="H560" s="257">
        <v>6.5519999999999996</v>
      </c>
      <c r="I560" s="258"/>
      <c r="J560" s="254"/>
      <c r="K560" s="254"/>
      <c r="L560" s="259"/>
      <c r="M560" s="260"/>
      <c r="N560" s="261"/>
      <c r="O560" s="261"/>
      <c r="P560" s="261"/>
      <c r="Q560" s="261"/>
      <c r="R560" s="261"/>
      <c r="S560" s="261"/>
      <c r="T560" s="262"/>
      <c r="U560" s="14"/>
      <c r="V560" s="14"/>
      <c r="W560" s="14"/>
      <c r="X560" s="14"/>
      <c r="Y560" s="14"/>
      <c r="Z560" s="14"/>
      <c r="AA560" s="14"/>
      <c r="AB560" s="14"/>
      <c r="AC560" s="14"/>
      <c r="AD560" s="14"/>
      <c r="AE560" s="14"/>
      <c r="AT560" s="263" t="s">
        <v>1390</v>
      </c>
      <c r="AU560" s="263" t="s">
        <v>84</v>
      </c>
      <c r="AV560" s="14" t="s">
        <v>84</v>
      </c>
      <c r="AW560" s="14" t="s">
        <v>35</v>
      </c>
      <c r="AX560" s="14" t="s">
        <v>74</v>
      </c>
      <c r="AY560" s="263" t="s">
        <v>192</v>
      </c>
    </row>
    <row r="561" s="16" customFormat="1">
      <c r="A561" s="16"/>
      <c r="B561" s="275"/>
      <c r="C561" s="276"/>
      <c r="D561" s="218" t="s">
        <v>1390</v>
      </c>
      <c r="E561" s="277" t="s">
        <v>19</v>
      </c>
      <c r="F561" s="278" t="s">
        <v>4163</v>
      </c>
      <c r="G561" s="276"/>
      <c r="H561" s="277" t="s">
        <v>19</v>
      </c>
      <c r="I561" s="279"/>
      <c r="J561" s="276"/>
      <c r="K561" s="276"/>
      <c r="L561" s="280"/>
      <c r="M561" s="281"/>
      <c r="N561" s="282"/>
      <c r="O561" s="282"/>
      <c r="P561" s="282"/>
      <c r="Q561" s="282"/>
      <c r="R561" s="282"/>
      <c r="S561" s="282"/>
      <c r="T561" s="283"/>
      <c r="U561" s="16"/>
      <c r="V561" s="16"/>
      <c r="W561" s="16"/>
      <c r="X561" s="16"/>
      <c r="Y561" s="16"/>
      <c r="Z561" s="16"/>
      <c r="AA561" s="16"/>
      <c r="AB561" s="16"/>
      <c r="AC561" s="16"/>
      <c r="AD561" s="16"/>
      <c r="AE561" s="16"/>
      <c r="AT561" s="284" t="s">
        <v>1390</v>
      </c>
      <c r="AU561" s="284" t="s">
        <v>84</v>
      </c>
      <c r="AV561" s="16" t="s">
        <v>82</v>
      </c>
      <c r="AW561" s="16" t="s">
        <v>35</v>
      </c>
      <c r="AX561" s="16" t="s">
        <v>74</v>
      </c>
      <c r="AY561" s="284" t="s">
        <v>192</v>
      </c>
    </row>
    <row r="562" s="14" customFormat="1">
      <c r="A562" s="14"/>
      <c r="B562" s="253"/>
      <c r="C562" s="254"/>
      <c r="D562" s="218" t="s">
        <v>1390</v>
      </c>
      <c r="E562" s="255" t="s">
        <v>19</v>
      </c>
      <c r="F562" s="256" t="s">
        <v>4392</v>
      </c>
      <c r="G562" s="254"/>
      <c r="H562" s="257">
        <v>0.72799999999999998</v>
      </c>
      <c r="I562" s="258"/>
      <c r="J562" s="254"/>
      <c r="K562" s="254"/>
      <c r="L562" s="259"/>
      <c r="M562" s="260"/>
      <c r="N562" s="261"/>
      <c r="O562" s="261"/>
      <c r="P562" s="261"/>
      <c r="Q562" s="261"/>
      <c r="R562" s="261"/>
      <c r="S562" s="261"/>
      <c r="T562" s="262"/>
      <c r="U562" s="14"/>
      <c r="V562" s="14"/>
      <c r="W562" s="14"/>
      <c r="X562" s="14"/>
      <c r="Y562" s="14"/>
      <c r="Z562" s="14"/>
      <c r="AA562" s="14"/>
      <c r="AB562" s="14"/>
      <c r="AC562" s="14"/>
      <c r="AD562" s="14"/>
      <c r="AE562" s="14"/>
      <c r="AT562" s="263" t="s">
        <v>1390</v>
      </c>
      <c r="AU562" s="263" t="s">
        <v>84</v>
      </c>
      <c r="AV562" s="14" t="s">
        <v>84</v>
      </c>
      <c r="AW562" s="14" t="s">
        <v>35</v>
      </c>
      <c r="AX562" s="14" t="s">
        <v>74</v>
      </c>
      <c r="AY562" s="263" t="s">
        <v>192</v>
      </c>
    </row>
    <row r="563" s="16" customFormat="1">
      <c r="A563" s="16"/>
      <c r="B563" s="275"/>
      <c r="C563" s="276"/>
      <c r="D563" s="218" t="s">
        <v>1390</v>
      </c>
      <c r="E563" s="277" t="s">
        <v>19</v>
      </c>
      <c r="F563" s="278" t="s">
        <v>4155</v>
      </c>
      <c r="G563" s="276"/>
      <c r="H563" s="277" t="s">
        <v>19</v>
      </c>
      <c r="I563" s="279"/>
      <c r="J563" s="276"/>
      <c r="K563" s="276"/>
      <c r="L563" s="280"/>
      <c r="M563" s="281"/>
      <c r="N563" s="282"/>
      <c r="O563" s="282"/>
      <c r="P563" s="282"/>
      <c r="Q563" s="282"/>
      <c r="R563" s="282"/>
      <c r="S563" s="282"/>
      <c r="T563" s="283"/>
      <c r="U563" s="16"/>
      <c r="V563" s="16"/>
      <c r="W563" s="16"/>
      <c r="X563" s="16"/>
      <c r="Y563" s="16"/>
      <c r="Z563" s="16"/>
      <c r="AA563" s="16"/>
      <c r="AB563" s="16"/>
      <c r="AC563" s="16"/>
      <c r="AD563" s="16"/>
      <c r="AE563" s="16"/>
      <c r="AT563" s="284" t="s">
        <v>1390</v>
      </c>
      <c r="AU563" s="284" t="s">
        <v>84</v>
      </c>
      <c r="AV563" s="16" t="s">
        <v>82</v>
      </c>
      <c r="AW563" s="16" t="s">
        <v>35</v>
      </c>
      <c r="AX563" s="16" t="s">
        <v>74</v>
      </c>
      <c r="AY563" s="284" t="s">
        <v>192</v>
      </c>
    </row>
    <row r="564" s="14" customFormat="1">
      <c r="A564" s="14"/>
      <c r="B564" s="253"/>
      <c r="C564" s="254"/>
      <c r="D564" s="218" t="s">
        <v>1390</v>
      </c>
      <c r="E564" s="255" t="s">
        <v>19</v>
      </c>
      <c r="F564" s="256" t="s">
        <v>4393</v>
      </c>
      <c r="G564" s="254"/>
      <c r="H564" s="257">
        <v>7.8120000000000003</v>
      </c>
      <c r="I564" s="258"/>
      <c r="J564" s="254"/>
      <c r="K564" s="254"/>
      <c r="L564" s="259"/>
      <c r="M564" s="260"/>
      <c r="N564" s="261"/>
      <c r="O564" s="261"/>
      <c r="P564" s="261"/>
      <c r="Q564" s="261"/>
      <c r="R564" s="261"/>
      <c r="S564" s="261"/>
      <c r="T564" s="262"/>
      <c r="U564" s="14"/>
      <c r="V564" s="14"/>
      <c r="W564" s="14"/>
      <c r="X564" s="14"/>
      <c r="Y564" s="14"/>
      <c r="Z564" s="14"/>
      <c r="AA564" s="14"/>
      <c r="AB564" s="14"/>
      <c r="AC564" s="14"/>
      <c r="AD564" s="14"/>
      <c r="AE564" s="14"/>
      <c r="AT564" s="263" t="s">
        <v>1390</v>
      </c>
      <c r="AU564" s="263" t="s">
        <v>84</v>
      </c>
      <c r="AV564" s="14" t="s">
        <v>84</v>
      </c>
      <c r="AW564" s="14" t="s">
        <v>35</v>
      </c>
      <c r="AX564" s="14" t="s">
        <v>74</v>
      </c>
      <c r="AY564" s="263" t="s">
        <v>192</v>
      </c>
    </row>
    <row r="565" s="16" customFormat="1">
      <c r="A565" s="16"/>
      <c r="B565" s="275"/>
      <c r="C565" s="276"/>
      <c r="D565" s="218" t="s">
        <v>1390</v>
      </c>
      <c r="E565" s="277" t="s">
        <v>19</v>
      </c>
      <c r="F565" s="278" t="s">
        <v>4143</v>
      </c>
      <c r="G565" s="276"/>
      <c r="H565" s="277" t="s">
        <v>19</v>
      </c>
      <c r="I565" s="279"/>
      <c r="J565" s="276"/>
      <c r="K565" s="276"/>
      <c r="L565" s="280"/>
      <c r="M565" s="281"/>
      <c r="N565" s="282"/>
      <c r="O565" s="282"/>
      <c r="P565" s="282"/>
      <c r="Q565" s="282"/>
      <c r="R565" s="282"/>
      <c r="S565" s="282"/>
      <c r="T565" s="283"/>
      <c r="U565" s="16"/>
      <c r="V565" s="16"/>
      <c r="W565" s="16"/>
      <c r="X565" s="16"/>
      <c r="Y565" s="16"/>
      <c r="Z565" s="16"/>
      <c r="AA565" s="16"/>
      <c r="AB565" s="16"/>
      <c r="AC565" s="16"/>
      <c r="AD565" s="16"/>
      <c r="AE565" s="16"/>
      <c r="AT565" s="284" t="s">
        <v>1390</v>
      </c>
      <c r="AU565" s="284" t="s">
        <v>84</v>
      </c>
      <c r="AV565" s="16" t="s">
        <v>82</v>
      </c>
      <c r="AW565" s="16" t="s">
        <v>35</v>
      </c>
      <c r="AX565" s="16" t="s">
        <v>74</v>
      </c>
      <c r="AY565" s="284" t="s">
        <v>192</v>
      </c>
    </row>
    <row r="566" s="14" customFormat="1">
      <c r="A566" s="14"/>
      <c r="B566" s="253"/>
      <c r="C566" s="254"/>
      <c r="D566" s="218" t="s">
        <v>1390</v>
      </c>
      <c r="E566" s="255" t="s">
        <v>19</v>
      </c>
      <c r="F566" s="256" t="s">
        <v>4394</v>
      </c>
      <c r="G566" s="254"/>
      <c r="H566" s="257">
        <v>0.192</v>
      </c>
      <c r="I566" s="258"/>
      <c r="J566" s="254"/>
      <c r="K566" s="254"/>
      <c r="L566" s="259"/>
      <c r="M566" s="260"/>
      <c r="N566" s="261"/>
      <c r="O566" s="261"/>
      <c r="P566" s="261"/>
      <c r="Q566" s="261"/>
      <c r="R566" s="261"/>
      <c r="S566" s="261"/>
      <c r="T566" s="262"/>
      <c r="U566" s="14"/>
      <c r="V566" s="14"/>
      <c r="W566" s="14"/>
      <c r="X566" s="14"/>
      <c r="Y566" s="14"/>
      <c r="Z566" s="14"/>
      <c r="AA566" s="14"/>
      <c r="AB566" s="14"/>
      <c r="AC566" s="14"/>
      <c r="AD566" s="14"/>
      <c r="AE566" s="14"/>
      <c r="AT566" s="263" t="s">
        <v>1390</v>
      </c>
      <c r="AU566" s="263" t="s">
        <v>84</v>
      </c>
      <c r="AV566" s="14" t="s">
        <v>84</v>
      </c>
      <c r="AW566" s="14" t="s">
        <v>35</v>
      </c>
      <c r="AX566" s="14" t="s">
        <v>74</v>
      </c>
      <c r="AY566" s="263" t="s">
        <v>192</v>
      </c>
    </row>
    <row r="567" s="16" customFormat="1">
      <c r="A567" s="16"/>
      <c r="B567" s="275"/>
      <c r="C567" s="276"/>
      <c r="D567" s="218" t="s">
        <v>1390</v>
      </c>
      <c r="E567" s="277" t="s">
        <v>19</v>
      </c>
      <c r="F567" s="278" t="s">
        <v>4135</v>
      </c>
      <c r="G567" s="276"/>
      <c r="H567" s="277" t="s">
        <v>19</v>
      </c>
      <c r="I567" s="279"/>
      <c r="J567" s="276"/>
      <c r="K567" s="276"/>
      <c r="L567" s="280"/>
      <c r="M567" s="281"/>
      <c r="N567" s="282"/>
      <c r="O567" s="282"/>
      <c r="P567" s="282"/>
      <c r="Q567" s="282"/>
      <c r="R567" s="282"/>
      <c r="S567" s="282"/>
      <c r="T567" s="283"/>
      <c r="U567" s="16"/>
      <c r="V567" s="16"/>
      <c r="W567" s="16"/>
      <c r="X567" s="16"/>
      <c r="Y567" s="16"/>
      <c r="Z567" s="16"/>
      <c r="AA567" s="16"/>
      <c r="AB567" s="16"/>
      <c r="AC567" s="16"/>
      <c r="AD567" s="16"/>
      <c r="AE567" s="16"/>
      <c r="AT567" s="284" t="s">
        <v>1390</v>
      </c>
      <c r="AU567" s="284" t="s">
        <v>84</v>
      </c>
      <c r="AV567" s="16" t="s">
        <v>82</v>
      </c>
      <c r="AW567" s="16" t="s">
        <v>35</v>
      </c>
      <c r="AX567" s="16" t="s">
        <v>74</v>
      </c>
      <c r="AY567" s="284" t="s">
        <v>192</v>
      </c>
    </row>
    <row r="568" s="14" customFormat="1">
      <c r="A568" s="14"/>
      <c r="B568" s="253"/>
      <c r="C568" s="254"/>
      <c r="D568" s="218" t="s">
        <v>1390</v>
      </c>
      <c r="E568" s="255" t="s">
        <v>19</v>
      </c>
      <c r="F568" s="256" t="s">
        <v>4395</v>
      </c>
      <c r="G568" s="254"/>
      <c r="H568" s="257">
        <v>0.048000000000000001</v>
      </c>
      <c r="I568" s="258"/>
      <c r="J568" s="254"/>
      <c r="K568" s="254"/>
      <c r="L568" s="259"/>
      <c r="M568" s="260"/>
      <c r="N568" s="261"/>
      <c r="O568" s="261"/>
      <c r="P568" s="261"/>
      <c r="Q568" s="261"/>
      <c r="R568" s="261"/>
      <c r="S568" s="261"/>
      <c r="T568" s="262"/>
      <c r="U568" s="14"/>
      <c r="V568" s="14"/>
      <c r="W568" s="14"/>
      <c r="X568" s="14"/>
      <c r="Y568" s="14"/>
      <c r="Z568" s="14"/>
      <c r="AA568" s="14"/>
      <c r="AB568" s="14"/>
      <c r="AC568" s="14"/>
      <c r="AD568" s="14"/>
      <c r="AE568" s="14"/>
      <c r="AT568" s="263" t="s">
        <v>1390</v>
      </c>
      <c r="AU568" s="263" t="s">
        <v>84</v>
      </c>
      <c r="AV568" s="14" t="s">
        <v>84</v>
      </c>
      <c r="AW568" s="14" t="s">
        <v>35</v>
      </c>
      <c r="AX568" s="14" t="s">
        <v>74</v>
      </c>
      <c r="AY568" s="263" t="s">
        <v>192</v>
      </c>
    </row>
    <row r="569" s="16" customFormat="1">
      <c r="A569" s="16"/>
      <c r="B569" s="275"/>
      <c r="C569" s="276"/>
      <c r="D569" s="218" t="s">
        <v>1390</v>
      </c>
      <c r="E569" s="277" t="s">
        <v>19</v>
      </c>
      <c r="F569" s="278" t="s">
        <v>4127</v>
      </c>
      <c r="G569" s="276"/>
      <c r="H569" s="277" t="s">
        <v>19</v>
      </c>
      <c r="I569" s="279"/>
      <c r="J569" s="276"/>
      <c r="K569" s="276"/>
      <c r="L569" s="280"/>
      <c r="M569" s="281"/>
      <c r="N569" s="282"/>
      <c r="O569" s="282"/>
      <c r="P569" s="282"/>
      <c r="Q569" s="282"/>
      <c r="R569" s="282"/>
      <c r="S569" s="282"/>
      <c r="T569" s="283"/>
      <c r="U569" s="16"/>
      <c r="V569" s="16"/>
      <c r="W569" s="16"/>
      <c r="X569" s="16"/>
      <c r="Y569" s="16"/>
      <c r="Z569" s="16"/>
      <c r="AA569" s="16"/>
      <c r="AB569" s="16"/>
      <c r="AC569" s="16"/>
      <c r="AD569" s="16"/>
      <c r="AE569" s="16"/>
      <c r="AT569" s="284" t="s">
        <v>1390</v>
      </c>
      <c r="AU569" s="284" t="s">
        <v>84</v>
      </c>
      <c r="AV569" s="16" t="s">
        <v>82</v>
      </c>
      <c r="AW569" s="16" t="s">
        <v>35</v>
      </c>
      <c r="AX569" s="16" t="s">
        <v>74</v>
      </c>
      <c r="AY569" s="284" t="s">
        <v>192</v>
      </c>
    </row>
    <row r="570" s="14" customFormat="1">
      <c r="A570" s="14"/>
      <c r="B570" s="253"/>
      <c r="C570" s="254"/>
      <c r="D570" s="218" t="s">
        <v>1390</v>
      </c>
      <c r="E570" s="255" t="s">
        <v>19</v>
      </c>
      <c r="F570" s="256" t="s">
        <v>4396</v>
      </c>
      <c r="G570" s="254"/>
      <c r="H570" s="257">
        <v>0.92400000000000004</v>
      </c>
      <c r="I570" s="258"/>
      <c r="J570" s="254"/>
      <c r="K570" s="254"/>
      <c r="L570" s="259"/>
      <c r="M570" s="260"/>
      <c r="N570" s="261"/>
      <c r="O570" s="261"/>
      <c r="P570" s="261"/>
      <c r="Q570" s="261"/>
      <c r="R570" s="261"/>
      <c r="S570" s="261"/>
      <c r="T570" s="262"/>
      <c r="U570" s="14"/>
      <c r="V570" s="14"/>
      <c r="W570" s="14"/>
      <c r="X570" s="14"/>
      <c r="Y570" s="14"/>
      <c r="Z570" s="14"/>
      <c r="AA570" s="14"/>
      <c r="AB570" s="14"/>
      <c r="AC570" s="14"/>
      <c r="AD570" s="14"/>
      <c r="AE570" s="14"/>
      <c r="AT570" s="263" t="s">
        <v>1390</v>
      </c>
      <c r="AU570" s="263" t="s">
        <v>84</v>
      </c>
      <c r="AV570" s="14" t="s">
        <v>84</v>
      </c>
      <c r="AW570" s="14" t="s">
        <v>35</v>
      </c>
      <c r="AX570" s="14" t="s">
        <v>74</v>
      </c>
      <c r="AY570" s="263" t="s">
        <v>192</v>
      </c>
    </row>
    <row r="571" s="16" customFormat="1">
      <c r="A571" s="16"/>
      <c r="B571" s="275"/>
      <c r="C571" s="276"/>
      <c r="D571" s="218" t="s">
        <v>1390</v>
      </c>
      <c r="E571" s="277" t="s">
        <v>19</v>
      </c>
      <c r="F571" s="278" t="s">
        <v>4145</v>
      </c>
      <c r="G571" s="276"/>
      <c r="H571" s="277" t="s">
        <v>19</v>
      </c>
      <c r="I571" s="279"/>
      <c r="J571" s="276"/>
      <c r="K571" s="276"/>
      <c r="L571" s="280"/>
      <c r="M571" s="281"/>
      <c r="N571" s="282"/>
      <c r="O571" s="282"/>
      <c r="P571" s="282"/>
      <c r="Q571" s="282"/>
      <c r="R571" s="282"/>
      <c r="S571" s="282"/>
      <c r="T571" s="283"/>
      <c r="U571" s="16"/>
      <c r="V571" s="16"/>
      <c r="W571" s="16"/>
      <c r="X571" s="16"/>
      <c r="Y571" s="16"/>
      <c r="Z571" s="16"/>
      <c r="AA571" s="16"/>
      <c r="AB571" s="16"/>
      <c r="AC571" s="16"/>
      <c r="AD571" s="16"/>
      <c r="AE571" s="16"/>
      <c r="AT571" s="284" t="s">
        <v>1390</v>
      </c>
      <c r="AU571" s="284" t="s">
        <v>84</v>
      </c>
      <c r="AV571" s="16" t="s">
        <v>82</v>
      </c>
      <c r="AW571" s="16" t="s">
        <v>35</v>
      </c>
      <c r="AX571" s="16" t="s">
        <v>74</v>
      </c>
      <c r="AY571" s="284" t="s">
        <v>192</v>
      </c>
    </row>
    <row r="572" s="14" customFormat="1">
      <c r="A572" s="14"/>
      <c r="B572" s="253"/>
      <c r="C572" s="254"/>
      <c r="D572" s="218" t="s">
        <v>1390</v>
      </c>
      <c r="E572" s="255" t="s">
        <v>19</v>
      </c>
      <c r="F572" s="256" t="s">
        <v>4397</v>
      </c>
      <c r="G572" s="254"/>
      <c r="H572" s="257">
        <v>18.428000000000001</v>
      </c>
      <c r="I572" s="258"/>
      <c r="J572" s="254"/>
      <c r="K572" s="254"/>
      <c r="L572" s="259"/>
      <c r="M572" s="260"/>
      <c r="N572" s="261"/>
      <c r="O572" s="261"/>
      <c r="P572" s="261"/>
      <c r="Q572" s="261"/>
      <c r="R572" s="261"/>
      <c r="S572" s="261"/>
      <c r="T572" s="262"/>
      <c r="U572" s="14"/>
      <c r="V572" s="14"/>
      <c r="W572" s="14"/>
      <c r="X572" s="14"/>
      <c r="Y572" s="14"/>
      <c r="Z572" s="14"/>
      <c r="AA572" s="14"/>
      <c r="AB572" s="14"/>
      <c r="AC572" s="14"/>
      <c r="AD572" s="14"/>
      <c r="AE572" s="14"/>
      <c r="AT572" s="263" t="s">
        <v>1390</v>
      </c>
      <c r="AU572" s="263" t="s">
        <v>84</v>
      </c>
      <c r="AV572" s="14" t="s">
        <v>84</v>
      </c>
      <c r="AW572" s="14" t="s">
        <v>35</v>
      </c>
      <c r="AX572" s="14" t="s">
        <v>74</v>
      </c>
      <c r="AY572" s="263" t="s">
        <v>192</v>
      </c>
    </row>
    <row r="573" s="16" customFormat="1">
      <c r="A573" s="16"/>
      <c r="B573" s="275"/>
      <c r="C573" s="276"/>
      <c r="D573" s="218" t="s">
        <v>1390</v>
      </c>
      <c r="E573" s="277" t="s">
        <v>19</v>
      </c>
      <c r="F573" s="278" t="s">
        <v>4398</v>
      </c>
      <c r="G573" s="276"/>
      <c r="H573" s="277" t="s">
        <v>19</v>
      </c>
      <c r="I573" s="279"/>
      <c r="J573" s="276"/>
      <c r="K573" s="276"/>
      <c r="L573" s="280"/>
      <c r="M573" s="281"/>
      <c r="N573" s="282"/>
      <c r="O573" s="282"/>
      <c r="P573" s="282"/>
      <c r="Q573" s="282"/>
      <c r="R573" s="282"/>
      <c r="S573" s="282"/>
      <c r="T573" s="283"/>
      <c r="U573" s="16"/>
      <c r="V573" s="16"/>
      <c r="W573" s="16"/>
      <c r="X573" s="16"/>
      <c r="Y573" s="16"/>
      <c r="Z573" s="16"/>
      <c r="AA573" s="16"/>
      <c r="AB573" s="16"/>
      <c r="AC573" s="16"/>
      <c r="AD573" s="16"/>
      <c r="AE573" s="16"/>
      <c r="AT573" s="284" t="s">
        <v>1390</v>
      </c>
      <c r="AU573" s="284" t="s">
        <v>84</v>
      </c>
      <c r="AV573" s="16" t="s">
        <v>82</v>
      </c>
      <c r="AW573" s="16" t="s">
        <v>35</v>
      </c>
      <c r="AX573" s="16" t="s">
        <v>74</v>
      </c>
      <c r="AY573" s="284" t="s">
        <v>192</v>
      </c>
    </row>
    <row r="574" s="14" customFormat="1">
      <c r="A574" s="14"/>
      <c r="B574" s="253"/>
      <c r="C574" s="254"/>
      <c r="D574" s="218" t="s">
        <v>1390</v>
      </c>
      <c r="E574" s="255" t="s">
        <v>19</v>
      </c>
      <c r="F574" s="256" t="s">
        <v>4399</v>
      </c>
      <c r="G574" s="254"/>
      <c r="H574" s="257">
        <v>128</v>
      </c>
      <c r="I574" s="258"/>
      <c r="J574" s="254"/>
      <c r="K574" s="254"/>
      <c r="L574" s="259"/>
      <c r="M574" s="260"/>
      <c r="N574" s="261"/>
      <c r="O574" s="261"/>
      <c r="P574" s="261"/>
      <c r="Q574" s="261"/>
      <c r="R574" s="261"/>
      <c r="S574" s="261"/>
      <c r="T574" s="262"/>
      <c r="U574" s="14"/>
      <c r="V574" s="14"/>
      <c r="W574" s="14"/>
      <c r="X574" s="14"/>
      <c r="Y574" s="14"/>
      <c r="Z574" s="14"/>
      <c r="AA574" s="14"/>
      <c r="AB574" s="14"/>
      <c r="AC574" s="14"/>
      <c r="AD574" s="14"/>
      <c r="AE574" s="14"/>
      <c r="AT574" s="263" t="s">
        <v>1390</v>
      </c>
      <c r="AU574" s="263" t="s">
        <v>84</v>
      </c>
      <c r="AV574" s="14" t="s">
        <v>84</v>
      </c>
      <c r="AW574" s="14" t="s">
        <v>35</v>
      </c>
      <c r="AX574" s="14" t="s">
        <v>74</v>
      </c>
      <c r="AY574" s="263" t="s">
        <v>192</v>
      </c>
    </row>
    <row r="575" s="15" customFormat="1">
      <c r="A575" s="15"/>
      <c r="B575" s="264"/>
      <c r="C575" s="265"/>
      <c r="D575" s="218" t="s">
        <v>1390</v>
      </c>
      <c r="E575" s="266" t="s">
        <v>19</v>
      </c>
      <c r="F575" s="267" t="s">
        <v>1392</v>
      </c>
      <c r="G575" s="265"/>
      <c r="H575" s="268">
        <v>1587.336</v>
      </c>
      <c r="I575" s="269"/>
      <c r="J575" s="265"/>
      <c r="K575" s="265"/>
      <c r="L575" s="270"/>
      <c r="M575" s="271"/>
      <c r="N575" s="272"/>
      <c r="O575" s="272"/>
      <c r="P575" s="272"/>
      <c r="Q575" s="272"/>
      <c r="R575" s="272"/>
      <c r="S575" s="272"/>
      <c r="T575" s="273"/>
      <c r="U575" s="15"/>
      <c r="V575" s="15"/>
      <c r="W575" s="15"/>
      <c r="X575" s="15"/>
      <c r="Y575" s="15"/>
      <c r="Z575" s="15"/>
      <c r="AA575" s="15"/>
      <c r="AB575" s="15"/>
      <c r="AC575" s="15"/>
      <c r="AD575" s="15"/>
      <c r="AE575" s="15"/>
      <c r="AT575" s="274" t="s">
        <v>1390</v>
      </c>
      <c r="AU575" s="274" t="s">
        <v>84</v>
      </c>
      <c r="AV575" s="15" t="s">
        <v>197</v>
      </c>
      <c r="AW575" s="15" t="s">
        <v>35</v>
      </c>
      <c r="AX575" s="15" t="s">
        <v>82</v>
      </c>
      <c r="AY575" s="274" t="s">
        <v>192</v>
      </c>
    </row>
    <row r="576" s="2" customFormat="1" ht="21.75" customHeight="1">
      <c r="A576" s="41"/>
      <c r="B576" s="42"/>
      <c r="C576" s="205" t="s">
        <v>1347</v>
      </c>
      <c r="D576" s="205" t="s">
        <v>193</v>
      </c>
      <c r="E576" s="206" t="s">
        <v>2127</v>
      </c>
      <c r="F576" s="207" t="s">
        <v>2130</v>
      </c>
      <c r="G576" s="208" t="s">
        <v>1412</v>
      </c>
      <c r="H576" s="209">
        <v>139.31999999999999</v>
      </c>
      <c r="I576" s="210"/>
      <c r="J576" s="211">
        <f>ROUND(I576*H576,2)</f>
        <v>0</v>
      </c>
      <c r="K576" s="207" t="s">
        <v>19</v>
      </c>
      <c r="L576" s="47"/>
      <c r="M576" s="212" t="s">
        <v>19</v>
      </c>
      <c r="N576" s="213" t="s">
        <v>45</v>
      </c>
      <c r="O576" s="87"/>
      <c r="P576" s="214">
        <f>O576*H576</f>
        <v>0</v>
      </c>
      <c r="Q576" s="214">
        <v>0</v>
      </c>
      <c r="R576" s="214">
        <f>Q576*H576</f>
        <v>0</v>
      </c>
      <c r="S576" s="214">
        <v>0</v>
      </c>
      <c r="T576" s="215">
        <f>S576*H576</f>
        <v>0</v>
      </c>
      <c r="U576" s="41"/>
      <c r="V576" s="41"/>
      <c r="W576" s="41"/>
      <c r="X576" s="41"/>
      <c r="Y576" s="41"/>
      <c r="Z576" s="41"/>
      <c r="AA576" s="41"/>
      <c r="AB576" s="41"/>
      <c r="AC576" s="41"/>
      <c r="AD576" s="41"/>
      <c r="AE576" s="41"/>
      <c r="AR576" s="216" t="s">
        <v>282</v>
      </c>
      <c r="AT576" s="216" t="s">
        <v>193</v>
      </c>
      <c r="AU576" s="216" t="s">
        <v>84</v>
      </c>
      <c r="AY576" s="20" t="s">
        <v>192</v>
      </c>
      <c r="BE576" s="217">
        <f>IF(N576="základní",J576,0)</f>
        <v>0</v>
      </c>
      <c r="BF576" s="217">
        <f>IF(N576="snížená",J576,0)</f>
        <v>0</v>
      </c>
      <c r="BG576" s="217">
        <f>IF(N576="zákl. přenesená",J576,0)</f>
        <v>0</v>
      </c>
      <c r="BH576" s="217">
        <f>IF(N576="sníž. přenesená",J576,0)</f>
        <v>0</v>
      </c>
      <c r="BI576" s="217">
        <f>IF(N576="nulová",J576,0)</f>
        <v>0</v>
      </c>
      <c r="BJ576" s="20" t="s">
        <v>82</v>
      </c>
      <c r="BK576" s="217">
        <f>ROUND(I576*H576,2)</f>
        <v>0</v>
      </c>
      <c r="BL576" s="20" t="s">
        <v>282</v>
      </c>
      <c r="BM576" s="216" t="s">
        <v>4406</v>
      </c>
    </row>
    <row r="577" s="2" customFormat="1">
      <c r="A577" s="41"/>
      <c r="B577" s="42"/>
      <c r="C577" s="43"/>
      <c r="D577" s="218" t="s">
        <v>199</v>
      </c>
      <c r="E577" s="43"/>
      <c r="F577" s="219" t="s">
        <v>2130</v>
      </c>
      <c r="G577" s="43"/>
      <c r="H577" s="43"/>
      <c r="I577" s="220"/>
      <c r="J577" s="43"/>
      <c r="K577" s="43"/>
      <c r="L577" s="47"/>
      <c r="M577" s="221"/>
      <c r="N577" s="222"/>
      <c r="O577" s="87"/>
      <c r="P577" s="87"/>
      <c r="Q577" s="87"/>
      <c r="R577" s="87"/>
      <c r="S577" s="87"/>
      <c r="T577" s="88"/>
      <c r="U577" s="41"/>
      <c r="V577" s="41"/>
      <c r="W577" s="41"/>
      <c r="X577" s="41"/>
      <c r="Y577" s="41"/>
      <c r="Z577" s="41"/>
      <c r="AA577" s="41"/>
      <c r="AB577" s="41"/>
      <c r="AC577" s="41"/>
      <c r="AD577" s="41"/>
      <c r="AE577" s="41"/>
      <c r="AT577" s="20" t="s">
        <v>199</v>
      </c>
      <c r="AU577" s="20" t="s">
        <v>84</v>
      </c>
    </row>
    <row r="578" s="16" customFormat="1">
      <c r="A578" s="16"/>
      <c r="B578" s="275"/>
      <c r="C578" s="276"/>
      <c r="D578" s="218" t="s">
        <v>1390</v>
      </c>
      <c r="E578" s="277" t="s">
        <v>19</v>
      </c>
      <c r="F578" s="278" t="s">
        <v>4299</v>
      </c>
      <c r="G578" s="276"/>
      <c r="H578" s="277" t="s">
        <v>19</v>
      </c>
      <c r="I578" s="279"/>
      <c r="J578" s="276"/>
      <c r="K578" s="276"/>
      <c r="L578" s="280"/>
      <c r="M578" s="281"/>
      <c r="N578" s="282"/>
      <c r="O578" s="282"/>
      <c r="P578" s="282"/>
      <c r="Q578" s="282"/>
      <c r="R578" s="282"/>
      <c r="S578" s="282"/>
      <c r="T578" s="283"/>
      <c r="U578" s="16"/>
      <c r="V578" s="16"/>
      <c r="W578" s="16"/>
      <c r="X578" s="16"/>
      <c r="Y578" s="16"/>
      <c r="Z578" s="16"/>
      <c r="AA578" s="16"/>
      <c r="AB578" s="16"/>
      <c r="AC578" s="16"/>
      <c r="AD578" s="16"/>
      <c r="AE578" s="16"/>
      <c r="AT578" s="284" t="s">
        <v>1390</v>
      </c>
      <c r="AU578" s="284" t="s">
        <v>84</v>
      </c>
      <c r="AV578" s="16" t="s">
        <v>82</v>
      </c>
      <c r="AW578" s="16" t="s">
        <v>35</v>
      </c>
      <c r="AX578" s="16" t="s">
        <v>74</v>
      </c>
      <c r="AY578" s="284" t="s">
        <v>192</v>
      </c>
    </row>
    <row r="579" s="14" customFormat="1">
      <c r="A579" s="14"/>
      <c r="B579" s="253"/>
      <c r="C579" s="254"/>
      <c r="D579" s="218" t="s">
        <v>1390</v>
      </c>
      <c r="E579" s="255" t="s">
        <v>19</v>
      </c>
      <c r="F579" s="256" t="s">
        <v>4407</v>
      </c>
      <c r="G579" s="254"/>
      <c r="H579" s="257">
        <v>139.31999999999999</v>
      </c>
      <c r="I579" s="258"/>
      <c r="J579" s="254"/>
      <c r="K579" s="254"/>
      <c r="L579" s="259"/>
      <c r="M579" s="260"/>
      <c r="N579" s="261"/>
      <c r="O579" s="261"/>
      <c r="P579" s="261"/>
      <c r="Q579" s="261"/>
      <c r="R579" s="261"/>
      <c r="S579" s="261"/>
      <c r="T579" s="262"/>
      <c r="U579" s="14"/>
      <c r="V579" s="14"/>
      <c r="W579" s="14"/>
      <c r="X579" s="14"/>
      <c r="Y579" s="14"/>
      <c r="Z579" s="14"/>
      <c r="AA579" s="14"/>
      <c r="AB579" s="14"/>
      <c r="AC579" s="14"/>
      <c r="AD579" s="14"/>
      <c r="AE579" s="14"/>
      <c r="AT579" s="263" t="s">
        <v>1390</v>
      </c>
      <c r="AU579" s="263" t="s">
        <v>84</v>
      </c>
      <c r="AV579" s="14" t="s">
        <v>84</v>
      </c>
      <c r="AW579" s="14" t="s">
        <v>35</v>
      </c>
      <c r="AX579" s="14" t="s">
        <v>74</v>
      </c>
      <c r="AY579" s="263" t="s">
        <v>192</v>
      </c>
    </row>
    <row r="580" s="15" customFormat="1">
      <c r="A580" s="15"/>
      <c r="B580" s="264"/>
      <c r="C580" s="265"/>
      <c r="D580" s="218" t="s">
        <v>1390</v>
      </c>
      <c r="E580" s="266" t="s">
        <v>19</v>
      </c>
      <c r="F580" s="267" t="s">
        <v>1392</v>
      </c>
      <c r="G580" s="265"/>
      <c r="H580" s="268">
        <v>139.31999999999999</v>
      </c>
      <c r="I580" s="269"/>
      <c r="J580" s="265"/>
      <c r="K580" s="265"/>
      <c r="L580" s="270"/>
      <c r="M580" s="271"/>
      <c r="N580" s="272"/>
      <c r="O580" s="272"/>
      <c r="P580" s="272"/>
      <c r="Q580" s="272"/>
      <c r="R580" s="272"/>
      <c r="S580" s="272"/>
      <c r="T580" s="273"/>
      <c r="U580" s="15"/>
      <c r="V580" s="15"/>
      <c r="W580" s="15"/>
      <c r="X580" s="15"/>
      <c r="Y580" s="15"/>
      <c r="Z580" s="15"/>
      <c r="AA580" s="15"/>
      <c r="AB580" s="15"/>
      <c r="AC580" s="15"/>
      <c r="AD580" s="15"/>
      <c r="AE580" s="15"/>
      <c r="AT580" s="274" t="s">
        <v>1390</v>
      </c>
      <c r="AU580" s="274" t="s">
        <v>84</v>
      </c>
      <c r="AV580" s="15" t="s">
        <v>197</v>
      </c>
      <c r="AW580" s="15" t="s">
        <v>35</v>
      </c>
      <c r="AX580" s="15" t="s">
        <v>82</v>
      </c>
      <c r="AY580" s="274" t="s">
        <v>192</v>
      </c>
    </row>
    <row r="581" s="2" customFormat="1" ht="24.15" customHeight="1">
      <c r="A581" s="41"/>
      <c r="B581" s="42"/>
      <c r="C581" s="205" t="s">
        <v>1351</v>
      </c>
      <c r="D581" s="205" t="s">
        <v>193</v>
      </c>
      <c r="E581" s="206" t="s">
        <v>4408</v>
      </c>
      <c r="F581" s="207" t="s">
        <v>2136</v>
      </c>
      <c r="G581" s="208" t="s">
        <v>1412</v>
      </c>
      <c r="H581" s="209">
        <v>826.75199999999995</v>
      </c>
      <c r="I581" s="210"/>
      <c r="J581" s="211">
        <f>ROUND(I581*H581,2)</f>
        <v>0</v>
      </c>
      <c r="K581" s="207" t="s">
        <v>19</v>
      </c>
      <c r="L581" s="47"/>
      <c r="M581" s="212" t="s">
        <v>19</v>
      </c>
      <c r="N581" s="213" t="s">
        <v>45</v>
      </c>
      <c r="O581" s="87"/>
      <c r="P581" s="214">
        <f>O581*H581</f>
        <v>0</v>
      </c>
      <c r="Q581" s="214">
        <v>0</v>
      </c>
      <c r="R581" s="214">
        <f>Q581*H581</f>
        <v>0</v>
      </c>
      <c r="S581" s="214">
        <v>0</v>
      </c>
      <c r="T581" s="215">
        <f>S581*H581</f>
        <v>0</v>
      </c>
      <c r="U581" s="41"/>
      <c r="V581" s="41"/>
      <c r="W581" s="41"/>
      <c r="X581" s="41"/>
      <c r="Y581" s="41"/>
      <c r="Z581" s="41"/>
      <c r="AA581" s="41"/>
      <c r="AB581" s="41"/>
      <c r="AC581" s="41"/>
      <c r="AD581" s="41"/>
      <c r="AE581" s="41"/>
      <c r="AR581" s="216" t="s">
        <v>282</v>
      </c>
      <c r="AT581" s="216" t="s">
        <v>193</v>
      </c>
      <c r="AU581" s="216" t="s">
        <v>84</v>
      </c>
      <c r="AY581" s="20" t="s">
        <v>192</v>
      </c>
      <c r="BE581" s="217">
        <f>IF(N581="základní",J581,0)</f>
        <v>0</v>
      </c>
      <c r="BF581" s="217">
        <f>IF(N581="snížená",J581,0)</f>
        <v>0</v>
      </c>
      <c r="BG581" s="217">
        <f>IF(N581="zákl. přenesená",J581,0)</f>
        <v>0</v>
      </c>
      <c r="BH581" s="217">
        <f>IF(N581="sníž. přenesená",J581,0)</f>
        <v>0</v>
      </c>
      <c r="BI581" s="217">
        <f>IF(N581="nulová",J581,0)</f>
        <v>0</v>
      </c>
      <c r="BJ581" s="20" t="s">
        <v>82</v>
      </c>
      <c r="BK581" s="217">
        <f>ROUND(I581*H581,2)</f>
        <v>0</v>
      </c>
      <c r="BL581" s="20" t="s">
        <v>282</v>
      </c>
      <c r="BM581" s="216" t="s">
        <v>4409</v>
      </c>
    </row>
    <row r="582" s="2" customFormat="1">
      <c r="A582" s="41"/>
      <c r="B582" s="42"/>
      <c r="C582" s="43"/>
      <c r="D582" s="218" t="s">
        <v>199</v>
      </c>
      <c r="E582" s="43"/>
      <c r="F582" s="219" t="s">
        <v>2136</v>
      </c>
      <c r="G582" s="43"/>
      <c r="H582" s="43"/>
      <c r="I582" s="220"/>
      <c r="J582" s="43"/>
      <c r="K582" s="43"/>
      <c r="L582" s="47"/>
      <c r="M582" s="221"/>
      <c r="N582" s="222"/>
      <c r="O582" s="87"/>
      <c r="P582" s="87"/>
      <c r="Q582" s="87"/>
      <c r="R582" s="87"/>
      <c r="S582" s="87"/>
      <c r="T582" s="88"/>
      <c r="U582" s="41"/>
      <c r="V582" s="41"/>
      <c r="W582" s="41"/>
      <c r="X582" s="41"/>
      <c r="Y582" s="41"/>
      <c r="Z582" s="41"/>
      <c r="AA582" s="41"/>
      <c r="AB582" s="41"/>
      <c r="AC582" s="41"/>
      <c r="AD582" s="41"/>
      <c r="AE582" s="41"/>
      <c r="AT582" s="20" t="s">
        <v>199</v>
      </c>
      <c r="AU582" s="20" t="s">
        <v>84</v>
      </c>
    </row>
    <row r="583" s="16" customFormat="1">
      <c r="A583" s="16"/>
      <c r="B583" s="275"/>
      <c r="C583" s="276"/>
      <c r="D583" s="218" t="s">
        <v>1390</v>
      </c>
      <c r="E583" s="277" t="s">
        <v>19</v>
      </c>
      <c r="F583" s="278" t="s">
        <v>4410</v>
      </c>
      <c r="G583" s="276"/>
      <c r="H583" s="277" t="s">
        <v>19</v>
      </c>
      <c r="I583" s="279"/>
      <c r="J583" s="276"/>
      <c r="K583" s="276"/>
      <c r="L583" s="280"/>
      <c r="M583" s="281"/>
      <c r="N583" s="282"/>
      <c r="O583" s="282"/>
      <c r="P583" s="282"/>
      <c r="Q583" s="282"/>
      <c r="R583" s="282"/>
      <c r="S583" s="282"/>
      <c r="T583" s="283"/>
      <c r="U583" s="16"/>
      <c r="V583" s="16"/>
      <c r="W583" s="16"/>
      <c r="X583" s="16"/>
      <c r="Y583" s="16"/>
      <c r="Z583" s="16"/>
      <c r="AA583" s="16"/>
      <c r="AB583" s="16"/>
      <c r="AC583" s="16"/>
      <c r="AD583" s="16"/>
      <c r="AE583" s="16"/>
      <c r="AT583" s="284" t="s">
        <v>1390</v>
      </c>
      <c r="AU583" s="284" t="s">
        <v>84</v>
      </c>
      <c r="AV583" s="16" t="s">
        <v>82</v>
      </c>
      <c r="AW583" s="16" t="s">
        <v>35</v>
      </c>
      <c r="AX583" s="16" t="s">
        <v>74</v>
      </c>
      <c r="AY583" s="284" t="s">
        <v>192</v>
      </c>
    </row>
    <row r="584" s="14" customFormat="1">
      <c r="A584" s="14"/>
      <c r="B584" s="253"/>
      <c r="C584" s="254"/>
      <c r="D584" s="218" t="s">
        <v>1390</v>
      </c>
      <c r="E584" s="255" t="s">
        <v>19</v>
      </c>
      <c r="F584" s="256" t="s">
        <v>4411</v>
      </c>
      <c r="G584" s="254"/>
      <c r="H584" s="257">
        <v>8.4600000000000009</v>
      </c>
      <c r="I584" s="258"/>
      <c r="J584" s="254"/>
      <c r="K584" s="254"/>
      <c r="L584" s="259"/>
      <c r="M584" s="260"/>
      <c r="N584" s="261"/>
      <c r="O584" s="261"/>
      <c r="P584" s="261"/>
      <c r="Q584" s="261"/>
      <c r="R584" s="261"/>
      <c r="S584" s="261"/>
      <c r="T584" s="262"/>
      <c r="U584" s="14"/>
      <c r="V584" s="14"/>
      <c r="W584" s="14"/>
      <c r="X584" s="14"/>
      <c r="Y584" s="14"/>
      <c r="Z584" s="14"/>
      <c r="AA584" s="14"/>
      <c r="AB584" s="14"/>
      <c r="AC584" s="14"/>
      <c r="AD584" s="14"/>
      <c r="AE584" s="14"/>
      <c r="AT584" s="263" t="s">
        <v>1390</v>
      </c>
      <c r="AU584" s="263" t="s">
        <v>84</v>
      </c>
      <c r="AV584" s="14" t="s">
        <v>84</v>
      </c>
      <c r="AW584" s="14" t="s">
        <v>35</v>
      </c>
      <c r="AX584" s="14" t="s">
        <v>74</v>
      </c>
      <c r="AY584" s="263" t="s">
        <v>192</v>
      </c>
    </row>
    <row r="585" s="16" customFormat="1">
      <c r="A585" s="16"/>
      <c r="B585" s="275"/>
      <c r="C585" s="276"/>
      <c r="D585" s="218" t="s">
        <v>1390</v>
      </c>
      <c r="E585" s="277" t="s">
        <v>19</v>
      </c>
      <c r="F585" s="278" t="s">
        <v>4412</v>
      </c>
      <c r="G585" s="276"/>
      <c r="H585" s="277" t="s">
        <v>19</v>
      </c>
      <c r="I585" s="279"/>
      <c r="J585" s="276"/>
      <c r="K585" s="276"/>
      <c r="L585" s="280"/>
      <c r="M585" s="281"/>
      <c r="N585" s="282"/>
      <c r="O585" s="282"/>
      <c r="P585" s="282"/>
      <c r="Q585" s="282"/>
      <c r="R585" s="282"/>
      <c r="S585" s="282"/>
      <c r="T585" s="283"/>
      <c r="U585" s="16"/>
      <c r="V585" s="16"/>
      <c r="W585" s="16"/>
      <c r="X585" s="16"/>
      <c r="Y585" s="16"/>
      <c r="Z585" s="16"/>
      <c r="AA585" s="16"/>
      <c r="AB585" s="16"/>
      <c r="AC585" s="16"/>
      <c r="AD585" s="16"/>
      <c r="AE585" s="16"/>
      <c r="AT585" s="284" t="s">
        <v>1390</v>
      </c>
      <c r="AU585" s="284" t="s">
        <v>84</v>
      </c>
      <c r="AV585" s="16" t="s">
        <v>82</v>
      </c>
      <c r="AW585" s="16" t="s">
        <v>35</v>
      </c>
      <c r="AX585" s="16" t="s">
        <v>74</v>
      </c>
      <c r="AY585" s="284" t="s">
        <v>192</v>
      </c>
    </row>
    <row r="586" s="14" customFormat="1">
      <c r="A586" s="14"/>
      <c r="B586" s="253"/>
      <c r="C586" s="254"/>
      <c r="D586" s="218" t="s">
        <v>1390</v>
      </c>
      <c r="E586" s="255" t="s">
        <v>19</v>
      </c>
      <c r="F586" s="256" t="s">
        <v>4413</v>
      </c>
      <c r="G586" s="254"/>
      <c r="H586" s="257">
        <v>29.16</v>
      </c>
      <c r="I586" s="258"/>
      <c r="J586" s="254"/>
      <c r="K586" s="254"/>
      <c r="L586" s="259"/>
      <c r="M586" s="260"/>
      <c r="N586" s="261"/>
      <c r="O586" s="261"/>
      <c r="P586" s="261"/>
      <c r="Q586" s="261"/>
      <c r="R586" s="261"/>
      <c r="S586" s="261"/>
      <c r="T586" s="262"/>
      <c r="U586" s="14"/>
      <c r="V586" s="14"/>
      <c r="W586" s="14"/>
      <c r="X586" s="14"/>
      <c r="Y586" s="14"/>
      <c r="Z586" s="14"/>
      <c r="AA586" s="14"/>
      <c r="AB586" s="14"/>
      <c r="AC586" s="14"/>
      <c r="AD586" s="14"/>
      <c r="AE586" s="14"/>
      <c r="AT586" s="263" t="s">
        <v>1390</v>
      </c>
      <c r="AU586" s="263" t="s">
        <v>84</v>
      </c>
      <c r="AV586" s="14" t="s">
        <v>84</v>
      </c>
      <c r="AW586" s="14" t="s">
        <v>35</v>
      </c>
      <c r="AX586" s="14" t="s">
        <v>74</v>
      </c>
      <c r="AY586" s="263" t="s">
        <v>192</v>
      </c>
    </row>
    <row r="587" s="16" customFormat="1">
      <c r="A587" s="16"/>
      <c r="B587" s="275"/>
      <c r="C587" s="276"/>
      <c r="D587" s="218" t="s">
        <v>1390</v>
      </c>
      <c r="E587" s="277" t="s">
        <v>19</v>
      </c>
      <c r="F587" s="278" t="s">
        <v>4299</v>
      </c>
      <c r="G587" s="276"/>
      <c r="H587" s="277" t="s">
        <v>19</v>
      </c>
      <c r="I587" s="279"/>
      <c r="J587" s="276"/>
      <c r="K587" s="276"/>
      <c r="L587" s="280"/>
      <c r="M587" s="281"/>
      <c r="N587" s="282"/>
      <c r="O587" s="282"/>
      <c r="P587" s="282"/>
      <c r="Q587" s="282"/>
      <c r="R587" s="282"/>
      <c r="S587" s="282"/>
      <c r="T587" s="283"/>
      <c r="U587" s="16"/>
      <c r="V587" s="16"/>
      <c r="W587" s="16"/>
      <c r="X587" s="16"/>
      <c r="Y587" s="16"/>
      <c r="Z587" s="16"/>
      <c r="AA587" s="16"/>
      <c r="AB587" s="16"/>
      <c r="AC587" s="16"/>
      <c r="AD587" s="16"/>
      <c r="AE587" s="16"/>
      <c r="AT587" s="284" t="s">
        <v>1390</v>
      </c>
      <c r="AU587" s="284" t="s">
        <v>84</v>
      </c>
      <c r="AV587" s="16" t="s">
        <v>82</v>
      </c>
      <c r="AW587" s="16" t="s">
        <v>35</v>
      </c>
      <c r="AX587" s="16" t="s">
        <v>74</v>
      </c>
      <c r="AY587" s="284" t="s">
        <v>192</v>
      </c>
    </row>
    <row r="588" s="14" customFormat="1">
      <c r="A588" s="14"/>
      <c r="B588" s="253"/>
      <c r="C588" s="254"/>
      <c r="D588" s="218" t="s">
        <v>1390</v>
      </c>
      <c r="E588" s="255" t="s">
        <v>19</v>
      </c>
      <c r="F588" s="256" t="s">
        <v>4407</v>
      </c>
      <c r="G588" s="254"/>
      <c r="H588" s="257">
        <v>139.31999999999999</v>
      </c>
      <c r="I588" s="258"/>
      <c r="J588" s="254"/>
      <c r="K588" s="254"/>
      <c r="L588" s="259"/>
      <c r="M588" s="260"/>
      <c r="N588" s="261"/>
      <c r="O588" s="261"/>
      <c r="P588" s="261"/>
      <c r="Q588" s="261"/>
      <c r="R588" s="261"/>
      <c r="S588" s="261"/>
      <c r="T588" s="262"/>
      <c r="U588" s="14"/>
      <c r="V588" s="14"/>
      <c r="W588" s="14"/>
      <c r="X588" s="14"/>
      <c r="Y588" s="14"/>
      <c r="Z588" s="14"/>
      <c r="AA588" s="14"/>
      <c r="AB588" s="14"/>
      <c r="AC588" s="14"/>
      <c r="AD588" s="14"/>
      <c r="AE588" s="14"/>
      <c r="AT588" s="263" t="s">
        <v>1390</v>
      </c>
      <c r="AU588" s="263" t="s">
        <v>84</v>
      </c>
      <c r="AV588" s="14" t="s">
        <v>84</v>
      </c>
      <c r="AW588" s="14" t="s">
        <v>35</v>
      </c>
      <c r="AX588" s="14" t="s">
        <v>74</v>
      </c>
      <c r="AY588" s="263" t="s">
        <v>192</v>
      </c>
    </row>
    <row r="589" s="16" customFormat="1">
      <c r="A589" s="16"/>
      <c r="B589" s="275"/>
      <c r="C589" s="276"/>
      <c r="D589" s="218" t="s">
        <v>1390</v>
      </c>
      <c r="E589" s="277" t="s">
        <v>19</v>
      </c>
      <c r="F589" s="278" t="s">
        <v>4302</v>
      </c>
      <c r="G589" s="276"/>
      <c r="H589" s="277" t="s">
        <v>19</v>
      </c>
      <c r="I589" s="279"/>
      <c r="J589" s="276"/>
      <c r="K589" s="276"/>
      <c r="L589" s="280"/>
      <c r="M589" s="281"/>
      <c r="N589" s="282"/>
      <c r="O589" s="282"/>
      <c r="P589" s="282"/>
      <c r="Q589" s="282"/>
      <c r="R589" s="282"/>
      <c r="S589" s="282"/>
      <c r="T589" s="283"/>
      <c r="U589" s="16"/>
      <c r="V589" s="16"/>
      <c r="W589" s="16"/>
      <c r="X589" s="16"/>
      <c r="Y589" s="16"/>
      <c r="Z589" s="16"/>
      <c r="AA589" s="16"/>
      <c r="AB589" s="16"/>
      <c r="AC589" s="16"/>
      <c r="AD589" s="16"/>
      <c r="AE589" s="16"/>
      <c r="AT589" s="284" t="s">
        <v>1390</v>
      </c>
      <c r="AU589" s="284" t="s">
        <v>84</v>
      </c>
      <c r="AV589" s="16" t="s">
        <v>82</v>
      </c>
      <c r="AW589" s="16" t="s">
        <v>35</v>
      </c>
      <c r="AX589" s="16" t="s">
        <v>74</v>
      </c>
      <c r="AY589" s="284" t="s">
        <v>192</v>
      </c>
    </row>
    <row r="590" s="14" customFormat="1">
      <c r="A590" s="14"/>
      <c r="B590" s="253"/>
      <c r="C590" s="254"/>
      <c r="D590" s="218" t="s">
        <v>1390</v>
      </c>
      <c r="E590" s="255" t="s">
        <v>19</v>
      </c>
      <c r="F590" s="256" t="s">
        <v>4414</v>
      </c>
      <c r="G590" s="254"/>
      <c r="H590" s="257">
        <v>115.542</v>
      </c>
      <c r="I590" s="258"/>
      <c r="J590" s="254"/>
      <c r="K590" s="254"/>
      <c r="L590" s="259"/>
      <c r="M590" s="260"/>
      <c r="N590" s="261"/>
      <c r="O590" s="261"/>
      <c r="P590" s="261"/>
      <c r="Q590" s="261"/>
      <c r="R590" s="261"/>
      <c r="S590" s="261"/>
      <c r="T590" s="262"/>
      <c r="U590" s="14"/>
      <c r="V590" s="14"/>
      <c r="W590" s="14"/>
      <c r="X590" s="14"/>
      <c r="Y590" s="14"/>
      <c r="Z590" s="14"/>
      <c r="AA590" s="14"/>
      <c r="AB590" s="14"/>
      <c r="AC590" s="14"/>
      <c r="AD590" s="14"/>
      <c r="AE590" s="14"/>
      <c r="AT590" s="263" t="s">
        <v>1390</v>
      </c>
      <c r="AU590" s="263" t="s">
        <v>84</v>
      </c>
      <c r="AV590" s="14" t="s">
        <v>84</v>
      </c>
      <c r="AW590" s="14" t="s">
        <v>35</v>
      </c>
      <c r="AX590" s="14" t="s">
        <v>74</v>
      </c>
      <c r="AY590" s="263" t="s">
        <v>192</v>
      </c>
    </row>
    <row r="591" s="16" customFormat="1">
      <c r="A591" s="16"/>
      <c r="B591" s="275"/>
      <c r="C591" s="276"/>
      <c r="D591" s="218" t="s">
        <v>1390</v>
      </c>
      <c r="E591" s="277" t="s">
        <v>19</v>
      </c>
      <c r="F591" s="278" t="s">
        <v>4415</v>
      </c>
      <c r="G591" s="276"/>
      <c r="H591" s="277" t="s">
        <v>19</v>
      </c>
      <c r="I591" s="279"/>
      <c r="J591" s="276"/>
      <c r="K591" s="276"/>
      <c r="L591" s="280"/>
      <c r="M591" s="281"/>
      <c r="N591" s="282"/>
      <c r="O591" s="282"/>
      <c r="P591" s="282"/>
      <c r="Q591" s="282"/>
      <c r="R591" s="282"/>
      <c r="S591" s="282"/>
      <c r="T591" s="283"/>
      <c r="U591" s="16"/>
      <c r="V591" s="16"/>
      <c r="W591" s="16"/>
      <c r="X591" s="16"/>
      <c r="Y591" s="16"/>
      <c r="Z591" s="16"/>
      <c r="AA591" s="16"/>
      <c r="AB591" s="16"/>
      <c r="AC591" s="16"/>
      <c r="AD591" s="16"/>
      <c r="AE591" s="16"/>
      <c r="AT591" s="284" t="s">
        <v>1390</v>
      </c>
      <c r="AU591" s="284" t="s">
        <v>84</v>
      </c>
      <c r="AV591" s="16" t="s">
        <v>82</v>
      </c>
      <c r="AW591" s="16" t="s">
        <v>35</v>
      </c>
      <c r="AX591" s="16" t="s">
        <v>74</v>
      </c>
      <c r="AY591" s="284" t="s">
        <v>192</v>
      </c>
    </row>
    <row r="592" s="14" customFormat="1">
      <c r="A592" s="14"/>
      <c r="B592" s="253"/>
      <c r="C592" s="254"/>
      <c r="D592" s="218" t="s">
        <v>1390</v>
      </c>
      <c r="E592" s="255" t="s">
        <v>19</v>
      </c>
      <c r="F592" s="256" t="s">
        <v>4416</v>
      </c>
      <c r="G592" s="254"/>
      <c r="H592" s="257">
        <v>534.26999999999998</v>
      </c>
      <c r="I592" s="258"/>
      <c r="J592" s="254"/>
      <c r="K592" s="254"/>
      <c r="L592" s="259"/>
      <c r="M592" s="260"/>
      <c r="N592" s="261"/>
      <c r="O592" s="261"/>
      <c r="P592" s="261"/>
      <c r="Q592" s="261"/>
      <c r="R592" s="261"/>
      <c r="S592" s="261"/>
      <c r="T592" s="262"/>
      <c r="U592" s="14"/>
      <c r="V592" s="14"/>
      <c r="W592" s="14"/>
      <c r="X592" s="14"/>
      <c r="Y592" s="14"/>
      <c r="Z592" s="14"/>
      <c r="AA592" s="14"/>
      <c r="AB592" s="14"/>
      <c r="AC592" s="14"/>
      <c r="AD592" s="14"/>
      <c r="AE592" s="14"/>
      <c r="AT592" s="263" t="s">
        <v>1390</v>
      </c>
      <c r="AU592" s="263" t="s">
        <v>84</v>
      </c>
      <c r="AV592" s="14" t="s">
        <v>84</v>
      </c>
      <c r="AW592" s="14" t="s">
        <v>35</v>
      </c>
      <c r="AX592" s="14" t="s">
        <v>74</v>
      </c>
      <c r="AY592" s="263" t="s">
        <v>192</v>
      </c>
    </row>
    <row r="593" s="15" customFormat="1">
      <c r="A593" s="15"/>
      <c r="B593" s="264"/>
      <c r="C593" s="265"/>
      <c r="D593" s="218" t="s">
        <v>1390</v>
      </c>
      <c r="E593" s="266" t="s">
        <v>19</v>
      </c>
      <c r="F593" s="267" t="s">
        <v>1392</v>
      </c>
      <c r="G593" s="265"/>
      <c r="H593" s="268">
        <v>826.75199999999995</v>
      </c>
      <c r="I593" s="269"/>
      <c r="J593" s="265"/>
      <c r="K593" s="265"/>
      <c r="L593" s="270"/>
      <c r="M593" s="271"/>
      <c r="N593" s="272"/>
      <c r="O593" s="272"/>
      <c r="P593" s="272"/>
      <c r="Q593" s="272"/>
      <c r="R593" s="272"/>
      <c r="S593" s="272"/>
      <c r="T593" s="273"/>
      <c r="U593" s="15"/>
      <c r="V593" s="15"/>
      <c r="W593" s="15"/>
      <c r="X593" s="15"/>
      <c r="Y593" s="15"/>
      <c r="Z593" s="15"/>
      <c r="AA593" s="15"/>
      <c r="AB593" s="15"/>
      <c r="AC593" s="15"/>
      <c r="AD593" s="15"/>
      <c r="AE593" s="15"/>
      <c r="AT593" s="274" t="s">
        <v>1390</v>
      </c>
      <c r="AU593" s="274" t="s">
        <v>84</v>
      </c>
      <c r="AV593" s="15" t="s">
        <v>197</v>
      </c>
      <c r="AW593" s="15" t="s">
        <v>35</v>
      </c>
      <c r="AX593" s="15" t="s">
        <v>82</v>
      </c>
      <c r="AY593" s="274" t="s">
        <v>192</v>
      </c>
    </row>
    <row r="594" s="2" customFormat="1" ht="16.5" customHeight="1">
      <c r="A594" s="41"/>
      <c r="B594" s="42"/>
      <c r="C594" s="205" t="s">
        <v>1355</v>
      </c>
      <c r="D594" s="205" t="s">
        <v>193</v>
      </c>
      <c r="E594" s="206" t="s">
        <v>4417</v>
      </c>
      <c r="F594" s="207" t="s">
        <v>4418</v>
      </c>
      <c r="G594" s="208" t="s">
        <v>1412</v>
      </c>
      <c r="H594" s="209">
        <v>826.75199999999995</v>
      </c>
      <c r="I594" s="210"/>
      <c r="J594" s="211">
        <f>ROUND(I594*H594,2)</f>
        <v>0</v>
      </c>
      <c r="K594" s="207" t="s">
        <v>19</v>
      </c>
      <c r="L594" s="47"/>
      <c r="M594" s="212" t="s">
        <v>19</v>
      </c>
      <c r="N594" s="213" t="s">
        <v>45</v>
      </c>
      <c r="O594" s="87"/>
      <c r="P594" s="214">
        <f>O594*H594</f>
        <v>0</v>
      </c>
      <c r="Q594" s="214">
        <v>0</v>
      </c>
      <c r="R594" s="214">
        <f>Q594*H594</f>
        <v>0</v>
      </c>
      <c r="S594" s="214">
        <v>0</v>
      </c>
      <c r="T594" s="215">
        <f>S594*H594</f>
        <v>0</v>
      </c>
      <c r="U594" s="41"/>
      <c r="V594" s="41"/>
      <c r="W594" s="41"/>
      <c r="X594" s="41"/>
      <c r="Y594" s="41"/>
      <c r="Z594" s="41"/>
      <c r="AA594" s="41"/>
      <c r="AB594" s="41"/>
      <c r="AC594" s="41"/>
      <c r="AD594" s="41"/>
      <c r="AE594" s="41"/>
      <c r="AR594" s="216" t="s">
        <v>282</v>
      </c>
      <c r="AT594" s="216" t="s">
        <v>193</v>
      </c>
      <c r="AU594" s="216" t="s">
        <v>84</v>
      </c>
      <c r="AY594" s="20" t="s">
        <v>192</v>
      </c>
      <c r="BE594" s="217">
        <f>IF(N594="základní",J594,0)</f>
        <v>0</v>
      </c>
      <c r="BF594" s="217">
        <f>IF(N594="snížená",J594,0)</f>
        <v>0</v>
      </c>
      <c r="BG594" s="217">
        <f>IF(N594="zákl. přenesená",J594,0)</f>
        <v>0</v>
      </c>
      <c r="BH594" s="217">
        <f>IF(N594="sníž. přenesená",J594,0)</f>
        <v>0</v>
      </c>
      <c r="BI594" s="217">
        <f>IF(N594="nulová",J594,0)</f>
        <v>0</v>
      </c>
      <c r="BJ594" s="20" t="s">
        <v>82</v>
      </c>
      <c r="BK594" s="217">
        <f>ROUND(I594*H594,2)</f>
        <v>0</v>
      </c>
      <c r="BL594" s="20" t="s">
        <v>282</v>
      </c>
      <c r="BM594" s="216" t="s">
        <v>4419</v>
      </c>
    </row>
    <row r="595" s="2" customFormat="1">
      <c r="A595" s="41"/>
      <c r="B595" s="42"/>
      <c r="C595" s="43"/>
      <c r="D595" s="218" t="s">
        <v>199</v>
      </c>
      <c r="E595" s="43"/>
      <c r="F595" s="219" t="s">
        <v>4418</v>
      </c>
      <c r="G595" s="43"/>
      <c r="H595" s="43"/>
      <c r="I595" s="220"/>
      <c r="J595" s="43"/>
      <c r="K595" s="43"/>
      <c r="L595" s="47"/>
      <c r="M595" s="221"/>
      <c r="N595" s="222"/>
      <c r="O595" s="87"/>
      <c r="P595" s="87"/>
      <c r="Q595" s="87"/>
      <c r="R595" s="87"/>
      <c r="S595" s="87"/>
      <c r="T595" s="88"/>
      <c r="U595" s="41"/>
      <c r="V595" s="41"/>
      <c r="W595" s="41"/>
      <c r="X595" s="41"/>
      <c r="Y595" s="41"/>
      <c r="Z595" s="41"/>
      <c r="AA595" s="41"/>
      <c r="AB595" s="41"/>
      <c r="AC595" s="41"/>
      <c r="AD595" s="41"/>
      <c r="AE595" s="41"/>
      <c r="AT595" s="20" t="s">
        <v>199</v>
      </c>
      <c r="AU595" s="20" t="s">
        <v>84</v>
      </c>
    </row>
    <row r="596" s="16" customFormat="1">
      <c r="A596" s="16"/>
      <c r="B596" s="275"/>
      <c r="C596" s="276"/>
      <c r="D596" s="218" t="s">
        <v>1390</v>
      </c>
      <c r="E596" s="277" t="s">
        <v>19</v>
      </c>
      <c r="F596" s="278" t="s">
        <v>4410</v>
      </c>
      <c r="G596" s="276"/>
      <c r="H596" s="277" t="s">
        <v>19</v>
      </c>
      <c r="I596" s="279"/>
      <c r="J596" s="276"/>
      <c r="K596" s="276"/>
      <c r="L596" s="280"/>
      <c r="M596" s="281"/>
      <c r="N596" s="282"/>
      <c r="O596" s="282"/>
      <c r="P596" s="282"/>
      <c r="Q596" s="282"/>
      <c r="R596" s="282"/>
      <c r="S596" s="282"/>
      <c r="T596" s="283"/>
      <c r="U596" s="16"/>
      <c r="V596" s="16"/>
      <c r="W596" s="16"/>
      <c r="X596" s="16"/>
      <c r="Y596" s="16"/>
      <c r="Z596" s="16"/>
      <c r="AA596" s="16"/>
      <c r="AB596" s="16"/>
      <c r="AC596" s="16"/>
      <c r="AD596" s="16"/>
      <c r="AE596" s="16"/>
      <c r="AT596" s="284" t="s">
        <v>1390</v>
      </c>
      <c r="AU596" s="284" t="s">
        <v>84</v>
      </c>
      <c r="AV596" s="16" t="s">
        <v>82</v>
      </c>
      <c r="AW596" s="16" t="s">
        <v>35</v>
      </c>
      <c r="AX596" s="16" t="s">
        <v>74</v>
      </c>
      <c r="AY596" s="284" t="s">
        <v>192</v>
      </c>
    </row>
    <row r="597" s="14" customFormat="1">
      <c r="A597" s="14"/>
      <c r="B597" s="253"/>
      <c r="C597" s="254"/>
      <c r="D597" s="218" t="s">
        <v>1390</v>
      </c>
      <c r="E597" s="255" t="s">
        <v>19</v>
      </c>
      <c r="F597" s="256" t="s">
        <v>4411</v>
      </c>
      <c r="G597" s="254"/>
      <c r="H597" s="257">
        <v>8.4600000000000009</v>
      </c>
      <c r="I597" s="258"/>
      <c r="J597" s="254"/>
      <c r="K597" s="254"/>
      <c r="L597" s="259"/>
      <c r="M597" s="260"/>
      <c r="N597" s="261"/>
      <c r="O597" s="261"/>
      <c r="P597" s="261"/>
      <c r="Q597" s="261"/>
      <c r="R597" s="261"/>
      <c r="S597" s="261"/>
      <c r="T597" s="262"/>
      <c r="U597" s="14"/>
      <c r="V597" s="14"/>
      <c r="W597" s="14"/>
      <c r="X597" s="14"/>
      <c r="Y597" s="14"/>
      <c r="Z597" s="14"/>
      <c r="AA597" s="14"/>
      <c r="AB597" s="14"/>
      <c r="AC597" s="14"/>
      <c r="AD597" s="14"/>
      <c r="AE597" s="14"/>
      <c r="AT597" s="263" t="s">
        <v>1390</v>
      </c>
      <c r="AU597" s="263" t="s">
        <v>84</v>
      </c>
      <c r="AV597" s="14" t="s">
        <v>84</v>
      </c>
      <c r="AW597" s="14" t="s">
        <v>35</v>
      </c>
      <c r="AX597" s="14" t="s">
        <v>74</v>
      </c>
      <c r="AY597" s="263" t="s">
        <v>192</v>
      </c>
    </row>
    <row r="598" s="16" customFormat="1">
      <c r="A598" s="16"/>
      <c r="B598" s="275"/>
      <c r="C598" s="276"/>
      <c r="D598" s="218" t="s">
        <v>1390</v>
      </c>
      <c r="E598" s="277" t="s">
        <v>19</v>
      </c>
      <c r="F598" s="278" t="s">
        <v>4412</v>
      </c>
      <c r="G598" s="276"/>
      <c r="H598" s="277" t="s">
        <v>19</v>
      </c>
      <c r="I598" s="279"/>
      <c r="J598" s="276"/>
      <c r="K598" s="276"/>
      <c r="L598" s="280"/>
      <c r="M598" s="281"/>
      <c r="N598" s="282"/>
      <c r="O598" s="282"/>
      <c r="P598" s="282"/>
      <c r="Q598" s="282"/>
      <c r="R598" s="282"/>
      <c r="S598" s="282"/>
      <c r="T598" s="283"/>
      <c r="U598" s="16"/>
      <c r="V598" s="16"/>
      <c r="W598" s="16"/>
      <c r="X598" s="16"/>
      <c r="Y598" s="16"/>
      <c r="Z598" s="16"/>
      <c r="AA598" s="16"/>
      <c r="AB598" s="16"/>
      <c r="AC598" s="16"/>
      <c r="AD598" s="16"/>
      <c r="AE598" s="16"/>
      <c r="AT598" s="284" t="s">
        <v>1390</v>
      </c>
      <c r="AU598" s="284" t="s">
        <v>84</v>
      </c>
      <c r="AV598" s="16" t="s">
        <v>82</v>
      </c>
      <c r="AW598" s="16" t="s">
        <v>35</v>
      </c>
      <c r="AX598" s="16" t="s">
        <v>74</v>
      </c>
      <c r="AY598" s="284" t="s">
        <v>192</v>
      </c>
    </row>
    <row r="599" s="14" customFormat="1">
      <c r="A599" s="14"/>
      <c r="B599" s="253"/>
      <c r="C599" s="254"/>
      <c r="D599" s="218" t="s">
        <v>1390</v>
      </c>
      <c r="E599" s="255" t="s">
        <v>19</v>
      </c>
      <c r="F599" s="256" t="s">
        <v>4413</v>
      </c>
      <c r="G599" s="254"/>
      <c r="H599" s="257">
        <v>29.16</v>
      </c>
      <c r="I599" s="258"/>
      <c r="J599" s="254"/>
      <c r="K599" s="254"/>
      <c r="L599" s="259"/>
      <c r="M599" s="260"/>
      <c r="N599" s="261"/>
      <c r="O599" s="261"/>
      <c r="P599" s="261"/>
      <c r="Q599" s="261"/>
      <c r="R599" s="261"/>
      <c r="S599" s="261"/>
      <c r="T599" s="262"/>
      <c r="U599" s="14"/>
      <c r="V599" s="14"/>
      <c r="W599" s="14"/>
      <c r="X599" s="14"/>
      <c r="Y599" s="14"/>
      <c r="Z599" s="14"/>
      <c r="AA599" s="14"/>
      <c r="AB599" s="14"/>
      <c r="AC599" s="14"/>
      <c r="AD599" s="14"/>
      <c r="AE599" s="14"/>
      <c r="AT599" s="263" t="s">
        <v>1390</v>
      </c>
      <c r="AU599" s="263" t="s">
        <v>84</v>
      </c>
      <c r="AV599" s="14" t="s">
        <v>84</v>
      </c>
      <c r="AW599" s="14" t="s">
        <v>35</v>
      </c>
      <c r="AX599" s="14" t="s">
        <v>74</v>
      </c>
      <c r="AY599" s="263" t="s">
        <v>192</v>
      </c>
    </row>
    <row r="600" s="16" customFormat="1">
      <c r="A600" s="16"/>
      <c r="B600" s="275"/>
      <c r="C600" s="276"/>
      <c r="D600" s="218" t="s">
        <v>1390</v>
      </c>
      <c r="E600" s="277" t="s">
        <v>19</v>
      </c>
      <c r="F600" s="278" t="s">
        <v>4299</v>
      </c>
      <c r="G600" s="276"/>
      <c r="H600" s="277" t="s">
        <v>19</v>
      </c>
      <c r="I600" s="279"/>
      <c r="J600" s="276"/>
      <c r="K600" s="276"/>
      <c r="L600" s="280"/>
      <c r="M600" s="281"/>
      <c r="N600" s="282"/>
      <c r="O600" s="282"/>
      <c r="P600" s="282"/>
      <c r="Q600" s="282"/>
      <c r="R600" s="282"/>
      <c r="S600" s="282"/>
      <c r="T600" s="283"/>
      <c r="U600" s="16"/>
      <c r="V600" s="16"/>
      <c r="W600" s="16"/>
      <c r="X600" s="16"/>
      <c r="Y600" s="16"/>
      <c r="Z600" s="16"/>
      <c r="AA600" s="16"/>
      <c r="AB600" s="16"/>
      <c r="AC600" s="16"/>
      <c r="AD600" s="16"/>
      <c r="AE600" s="16"/>
      <c r="AT600" s="284" t="s">
        <v>1390</v>
      </c>
      <c r="AU600" s="284" t="s">
        <v>84</v>
      </c>
      <c r="AV600" s="16" t="s">
        <v>82</v>
      </c>
      <c r="AW600" s="16" t="s">
        <v>35</v>
      </c>
      <c r="AX600" s="16" t="s">
        <v>74</v>
      </c>
      <c r="AY600" s="284" t="s">
        <v>192</v>
      </c>
    </row>
    <row r="601" s="14" customFormat="1">
      <c r="A601" s="14"/>
      <c r="B601" s="253"/>
      <c r="C601" s="254"/>
      <c r="D601" s="218" t="s">
        <v>1390</v>
      </c>
      <c r="E601" s="255" t="s">
        <v>19</v>
      </c>
      <c r="F601" s="256" t="s">
        <v>4407</v>
      </c>
      <c r="G601" s="254"/>
      <c r="H601" s="257">
        <v>139.31999999999999</v>
      </c>
      <c r="I601" s="258"/>
      <c r="J601" s="254"/>
      <c r="K601" s="254"/>
      <c r="L601" s="259"/>
      <c r="M601" s="260"/>
      <c r="N601" s="261"/>
      <c r="O601" s="261"/>
      <c r="P601" s="261"/>
      <c r="Q601" s="261"/>
      <c r="R601" s="261"/>
      <c r="S601" s="261"/>
      <c r="T601" s="262"/>
      <c r="U601" s="14"/>
      <c r="V601" s="14"/>
      <c r="W601" s="14"/>
      <c r="X601" s="14"/>
      <c r="Y601" s="14"/>
      <c r="Z601" s="14"/>
      <c r="AA601" s="14"/>
      <c r="AB601" s="14"/>
      <c r="AC601" s="14"/>
      <c r="AD601" s="14"/>
      <c r="AE601" s="14"/>
      <c r="AT601" s="263" t="s">
        <v>1390</v>
      </c>
      <c r="AU601" s="263" t="s">
        <v>84</v>
      </c>
      <c r="AV601" s="14" t="s">
        <v>84</v>
      </c>
      <c r="AW601" s="14" t="s">
        <v>35</v>
      </c>
      <c r="AX601" s="14" t="s">
        <v>74</v>
      </c>
      <c r="AY601" s="263" t="s">
        <v>192</v>
      </c>
    </row>
    <row r="602" s="16" customFormat="1">
      <c r="A602" s="16"/>
      <c r="B602" s="275"/>
      <c r="C602" s="276"/>
      <c r="D602" s="218" t="s">
        <v>1390</v>
      </c>
      <c r="E602" s="277" t="s">
        <v>19</v>
      </c>
      <c r="F602" s="278" t="s">
        <v>4302</v>
      </c>
      <c r="G602" s="276"/>
      <c r="H602" s="277" t="s">
        <v>19</v>
      </c>
      <c r="I602" s="279"/>
      <c r="J602" s="276"/>
      <c r="K602" s="276"/>
      <c r="L602" s="280"/>
      <c r="M602" s="281"/>
      <c r="N602" s="282"/>
      <c r="O602" s="282"/>
      <c r="P602" s="282"/>
      <c r="Q602" s="282"/>
      <c r="R602" s="282"/>
      <c r="S602" s="282"/>
      <c r="T602" s="283"/>
      <c r="U602" s="16"/>
      <c r="V602" s="16"/>
      <c r="W602" s="16"/>
      <c r="X602" s="16"/>
      <c r="Y602" s="16"/>
      <c r="Z602" s="16"/>
      <c r="AA602" s="16"/>
      <c r="AB602" s="16"/>
      <c r="AC602" s="16"/>
      <c r="AD602" s="16"/>
      <c r="AE602" s="16"/>
      <c r="AT602" s="284" t="s">
        <v>1390</v>
      </c>
      <c r="AU602" s="284" t="s">
        <v>84</v>
      </c>
      <c r="AV602" s="16" t="s">
        <v>82</v>
      </c>
      <c r="AW602" s="16" t="s">
        <v>35</v>
      </c>
      <c r="AX602" s="16" t="s">
        <v>74</v>
      </c>
      <c r="AY602" s="284" t="s">
        <v>192</v>
      </c>
    </row>
    <row r="603" s="14" customFormat="1">
      <c r="A603" s="14"/>
      <c r="B603" s="253"/>
      <c r="C603" s="254"/>
      <c r="D603" s="218" t="s">
        <v>1390</v>
      </c>
      <c r="E603" s="255" t="s">
        <v>19</v>
      </c>
      <c r="F603" s="256" t="s">
        <v>4414</v>
      </c>
      <c r="G603" s="254"/>
      <c r="H603" s="257">
        <v>115.542</v>
      </c>
      <c r="I603" s="258"/>
      <c r="J603" s="254"/>
      <c r="K603" s="254"/>
      <c r="L603" s="259"/>
      <c r="M603" s="260"/>
      <c r="N603" s="261"/>
      <c r="O603" s="261"/>
      <c r="P603" s="261"/>
      <c r="Q603" s="261"/>
      <c r="R603" s="261"/>
      <c r="S603" s="261"/>
      <c r="T603" s="262"/>
      <c r="U603" s="14"/>
      <c r="V603" s="14"/>
      <c r="W603" s="14"/>
      <c r="X603" s="14"/>
      <c r="Y603" s="14"/>
      <c r="Z603" s="14"/>
      <c r="AA603" s="14"/>
      <c r="AB603" s="14"/>
      <c r="AC603" s="14"/>
      <c r="AD603" s="14"/>
      <c r="AE603" s="14"/>
      <c r="AT603" s="263" t="s">
        <v>1390</v>
      </c>
      <c r="AU603" s="263" t="s">
        <v>84</v>
      </c>
      <c r="AV603" s="14" t="s">
        <v>84</v>
      </c>
      <c r="AW603" s="14" t="s">
        <v>35</v>
      </c>
      <c r="AX603" s="14" t="s">
        <v>74</v>
      </c>
      <c r="AY603" s="263" t="s">
        <v>192</v>
      </c>
    </row>
    <row r="604" s="16" customFormat="1">
      <c r="A604" s="16"/>
      <c r="B604" s="275"/>
      <c r="C604" s="276"/>
      <c r="D604" s="218" t="s">
        <v>1390</v>
      </c>
      <c r="E604" s="277" t="s">
        <v>19</v>
      </c>
      <c r="F604" s="278" t="s">
        <v>4415</v>
      </c>
      <c r="G604" s="276"/>
      <c r="H604" s="277" t="s">
        <v>19</v>
      </c>
      <c r="I604" s="279"/>
      <c r="J604" s="276"/>
      <c r="K604" s="276"/>
      <c r="L604" s="280"/>
      <c r="M604" s="281"/>
      <c r="N604" s="282"/>
      <c r="O604" s="282"/>
      <c r="P604" s="282"/>
      <c r="Q604" s="282"/>
      <c r="R604" s="282"/>
      <c r="S604" s="282"/>
      <c r="T604" s="283"/>
      <c r="U604" s="16"/>
      <c r="V604" s="16"/>
      <c r="W604" s="16"/>
      <c r="X604" s="16"/>
      <c r="Y604" s="16"/>
      <c r="Z604" s="16"/>
      <c r="AA604" s="16"/>
      <c r="AB604" s="16"/>
      <c r="AC604" s="16"/>
      <c r="AD604" s="16"/>
      <c r="AE604" s="16"/>
      <c r="AT604" s="284" t="s">
        <v>1390</v>
      </c>
      <c r="AU604" s="284" t="s">
        <v>84</v>
      </c>
      <c r="AV604" s="16" t="s">
        <v>82</v>
      </c>
      <c r="AW604" s="16" t="s">
        <v>35</v>
      </c>
      <c r="AX604" s="16" t="s">
        <v>74</v>
      </c>
      <c r="AY604" s="284" t="s">
        <v>192</v>
      </c>
    </row>
    <row r="605" s="14" customFormat="1">
      <c r="A605" s="14"/>
      <c r="B605" s="253"/>
      <c r="C605" s="254"/>
      <c r="D605" s="218" t="s">
        <v>1390</v>
      </c>
      <c r="E605" s="255" t="s">
        <v>19</v>
      </c>
      <c r="F605" s="256" t="s">
        <v>4416</v>
      </c>
      <c r="G605" s="254"/>
      <c r="H605" s="257">
        <v>534.26999999999998</v>
      </c>
      <c r="I605" s="258"/>
      <c r="J605" s="254"/>
      <c r="K605" s="254"/>
      <c r="L605" s="259"/>
      <c r="M605" s="260"/>
      <c r="N605" s="261"/>
      <c r="O605" s="261"/>
      <c r="P605" s="261"/>
      <c r="Q605" s="261"/>
      <c r="R605" s="261"/>
      <c r="S605" s="261"/>
      <c r="T605" s="262"/>
      <c r="U605" s="14"/>
      <c r="V605" s="14"/>
      <c r="W605" s="14"/>
      <c r="X605" s="14"/>
      <c r="Y605" s="14"/>
      <c r="Z605" s="14"/>
      <c r="AA605" s="14"/>
      <c r="AB605" s="14"/>
      <c r="AC605" s="14"/>
      <c r="AD605" s="14"/>
      <c r="AE605" s="14"/>
      <c r="AT605" s="263" t="s">
        <v>1390</v>
      </c>
      <c r="AU605" s="263" t="s">
        <v>84</v>
      </c>
      <c r="AV605" s="14" t="s">
        <v>84</v>
      </c>
      <c r="AW605" s="14" t="s">
        <v>35</v>
      </c>
      <c r="AX605" s="14" t="s">
        <v>74</v>
      </c>
      <c r="AY605" s="263" t="s">
        <v>192</v>
      </c>
    </row>
    <row r="606" s="15" customFormat="1">
      <c r="A606" s="15"/>
      <c r="B606" s="264"/>
      <c r="C606" s="265"/>
      <c r="D606" s="218" t="s">
        <v>1390</v>
      </c>
      <c r="E606" s="266" t="s">
        <v>19</v>
      </c>
      <c r="F606" s="267" t="s">
        <v>1392</v>
      </c>
      <c r="G606" s="265"/>
      <c r="H606" s="268">
        <v>826.75199999999995</v>
      </c>
      <c r="I606" s="269"/>
      <c r="J606" s="265"/>
      <c r="K606" s="265"/>
      <c r="L606" s="270"/>
      <c r="M606" s="271"/>
      <c r="N606" s="272"/>
      <c r="O606" s="272"/>
      <c r="P606" s="272"/>
      <c r="Q606" s="272"/>
      <c r="R606" s="272"/>
      <c r="S606" s="272"/>
      <c r="T606" s="273"/>
      <c r="U606" s="15"/>
      <c r="V606" s="15"/>
      <c r="W606" s="15"/>
      <c r="X606" s="15"/>
      <c r="Y606" s="15"/>
      <c r="Z606" s="15"/>
      <c r="AA606" s="15"/>
      <c r="AB606" s="15"/>
      <c r="AC606" s="15"/>
      <c r="AD606" s="15"/>
      <c r="AE606" s="15"/>
      <c r="AT606" s="274" t="s">
        <v>1390</v>
      </c>
      <c r="AU606" s="274" t="s">
        <v>84</v>
      </c>
      <c r="AV606" s="15" t="s">
        <v>197</v>
      </c>
      <c r="AW606" s="15" t="s">
        <v>35</v>
      </c>
      <c r="AX606" s="15" t="s">
        <v>82</v>
      </c>
      <c r="AY606" s="274" t="s">
        <v>192</v>
      </c>
    </row>
    <row r="607" s="2" customFormat="1" ht="16.5" customHeight="1">
      <c r="A607" s="41"/>
      <c r="B607" s="42"/>
      <c r="C607" s="205" t="s">
        <v>1359</v>
      </c>
      <c r="D607" s="205" t="s">
        <v>193</v>
      </c>
      <c r="E607" s="206" t="s">
        <v>4420</v>
      </c>
      <c r="F607" s="207" t="s">
        <v>4421</v>
      </c>
      <c r="G607" s="208" t="s">
        <v>1412</v>
      </c>
      <c r="H607" s="209">
        <v>826.75199999999995</v>
      </c>
      <c r="I607" s="210"/>
      <c r="J607" s="211">
        <f>ROUND(I607*H607,2)</f>
        <v>0</v>
      </c>
      <c r="K607" s="207" t="s">
        <v>19</v>
      </c>
      <c r="L607" s="47"/>
      <c r="M607" s="212" t="s">
        <v>19</v>
      </c>
      <c r="N607" s="213" t="s">
        <v>45</v>
      </c>
      <c r="O607" s="87"/>
      <c r="P607" s="214">
        <f>O607*H607</f>
        <v>0</v>
      </c>
      <c r="Q607" s="214">
        <v>0</v>
      </c>
      <c r="R607" s="214">
        <f>Q607*H607</f>
        <v>0</v>
      </c>
      <c r="S607" s="214">
        <v>0</v>
      </c>
      <c r="T607" s="215">
        <f>S607*H607</f>
        <v>0</v>
      </c>
      <c r="U607" s="41"/>
      <c r="V607" s="41"/>
      <c r="W607" s="41"/>
      <c r="X607" s="41"/>
      <c r="Y607" s="41"/>
      <c r="Z607" s="41"/>
      <c r="AA607" s="41"/>
      <c r="AB607" s="41"/>
      <c r="AC607" s="41"/>
      <c r="AD607" s="41"/>
      <c r="AE607" s="41"/>
      <c r="AR607" s="216" t="s">
        <v>282</v>
      </c>
      <c r="AT607" s="216" t="s">
        <v>193</v>
      </c>
      <c r="AU607" s="216" t="s">
        <v>84</v>
      </c>
      <c r="AY607" s="20" t="s">
        <v>192</v>
      </c>
      <c r="BE607" s="217">
        <f>IF(N607="základní",J607,0)</f>
        <v>0</v>
      </c>
      <c r="BF607" s="217">
        <f>IF(N607="snížená",J607,0)</f>
        <v>0</v>
      </c>
      <c r="BG607" s="217">
        <f>IF(N607="zákl. přenesená",J607,0)</f>
        <v>0</v>
      </c>
      <c r="BH607" s="217">
        <f>IF(N607="sníž. přenesená",J607,0)</f>
        <v>0</v>
      </c>
      <c r="BI607" s="217">
        <f>IF(N607="nulová",J607,0)</f>
        <v>0</v>
      </c>
      <c r="BJ607" s="20" t="s">
        <v>82</v>
      </c>
      <c r="BK607" s="217">
        <f>ROUND(I607*H607,2)</f>
        <v>0</v>
      </c>
      <c r="BL607" s="20" t="s">
        <v>282</v>
      </c>
      <c r="BM607" s="216" t="s">
        <v>4422</v>
      </c>
    </row>
    <row r="608" s="2" customFormat="1">
      <c r="A608" s="41"/>
      <c r="B608" s="42"/>
      <c r="C608" s="43"/>
      <c r="D608" s="218" t="s">
        <v>199</v>
      </c>
      <c r="E608" s="43"/>
      <c r="F608" s="219" t="s">
        <v>4421</v>
      </c>
      <c r="G608" s="43"/>
      <c r="H608" s="43"/>
      <c r="I608" s="220"/>
      <c r="J608" s="43"/>
      <c r="K608" s="43"/>
      <c r="L608" s="47"/>
      <c r="M608" s="221"/>
      <c r="N608" s="222"/>
      <c r="O608" s="87"/>
      <c r="P608" s="87"/>
      <c r="Q608" s="87"/>
      <c r="R608" s="87"/>
      <c r="S608" s="87"/>
      <c r="T608" s="88"/>
      <c r="U608" s="41"/>
      <c r="V608" s="41"/>
      <c r="W608" s="41"/>
      <c r="X608" s="41"/>
      <c r="Y608" s="41"/>
      <c r="Z608" s="41"/>
      <c r="AA608" s="41"/>
      <c r="AB608" s="41"/>
      <c r="AC608" s="41"/>
      <c r="AD608" s="41"/>
      <c r="AE608" s="41"/>
      <c r="AT608" s="20" t="s">
        <v>199</v>
      </c>
      <c r="AU608" s="20" t="s">
        <v>84</v>
      </c>
    </row>
    <row r="609" s="16" customFormat="1">
      <c r="A609" s="16"/>
      <c r="B609" s="275"/>
      <c r="C609" s="276"/>
      <c r="D609" s="218" t="s">
        <v>1390</v>
      </c>
      <c r="E609" s="277" t="s">
        <v>19</v>
      </c>
      <c r="F609" s="278" t="s">
        <v>4410</v>
      </c>
      <c r="G609" s="276"/>
      <c r="H609" s="277" t="s">
        <v>19</v>
      </c>
      <c r="I609" s="279"/>
      <c r="J609" s="276"/>
      <c r="K609" s="276"/>
      <c r="L609" s="280"/>
      <c r="M609" s="281"/>
      <c r="N609" s="282"/>
      <c r="O609" s="282"/>
      <c r="P609" s="282"/>
      <c r="Q609" s="282"/>
      <c r="R609" s="282"/>
      <c r="S609" s="282"/>
      <c r="T609" s="283"/>
      <c r="U609" s="16"/>
      <c r="V609" s="16"/>
      <c r="W609" s="16"/>
      <c r="X609" s="16"/>
      <c r="Y609" s="16"/>
      <c r="Z609" s="16"/>
      <c r="AA609" s="16"/>
      <c r="AB609" s="16"/>
      <c r="AC609" s="16"/>
      <c r="AD609" s="16"/>
      <c r="AE609" s="16"/>
      <c r="AT609" s="284" t="s">
        <v>1390</v>
      </c>
      <c r="AU609" s="284" t="s">
        <v>84</v>
      </c>
      <c r="AV609" s="16" t="s">
        <v>82</v>
      </c>
      <c r="AW609" s="16" t="s">
        <v>35</v>
      </c>
      <c r="AX609" s="16" t="s">
        <v>74</v>
      </c>
      <c r="AY609" s="284" t="s">
        <v>192</v>
      </c>
    </row>
    <row r="610" s="14" customFormat="1">
      <c r="A610" s="14"/>
      <c r="B610" s="253"/>
      <c r="C610" s="254"/>
      <c r="D610" s="218" t="s">
        <v>1390</v>
      </c>
      <c r="E610" s="255" t="s">
        <v>19</v>
      </c>
      <c r="F610" s="256" t="s">
        <v>4411</v>
      </c>
      <c r="G610" s="254"/>
      <c r="H610" s="257">
        <v>8.4600000000000009</v>
      </c>
      <c r="I610" s="258"/>
      <c r="J610" s="254"/>
      <c r="K610" s="254"/>
      <c r="L610" s="259"/>
      <c r="M610" s="260"/>
      <c r="N610" s="261"/>
      <c r="O610" s="261"/>
      <c r="P610" s="261"/>
      <c r="Q610" s="261"/>
      <c r="R610" s="261"/>
      <c r="S610" s="261"/>
      <c r="T610" s="262"/>
      <c r="U610" s="14"/>
      <c r="V610" s="14"/>
      <c r="W610" s="14"/>
      <c r="X610" s="14"/>
      <c r="Y610" s="14"/>
      <c r="Z610" s="14"/>
      <c r="AA610" s="14"/>
      <c r="AB610" s="14"/>
      <c r="AC610" s="14"/>
      <c r="AD610" s="14"/>
      <c r="AE610" s="14"/>
      <c r="AT610" s="263" t="s">
        <v>1390</v>
      </c>
      <c r="AU610" s="263" t="s">
        <v>84</v>
      </c>
      <c r="AV610" s="14" t="s">
        <v>84</v>
      </c>
      <c r="AW610" s="14" t="s">
        <v>35</v>
      </c>
      <c r="AX610" s="14" t="s">
        <v>74</v>
      </c>
      <c r="AY610" s="263" t="s">
        <v>192</v>
      </c>
    </row>
    <row r="611" s="16" customFormat="1">
      <c r="A611" s="16"/>
      <c r="B611" s="275"/>
      <c r="C611" s="276"/>
      <c r="D611" s="218" t="s">
        <v>1390</v>
      </c>
      <c r="E611" s="277" t="s">
        <v>19</v>
      </c>
      <c r="F611" s="278" t="s">
        <v>4412</v>
      </c>
      <c r="G611" s="276"/>
      <c r="H611" s="277" t="s">
        <v>19</v>
      </c>
      <c r="I611" s="279"/>
      <c r="J611" s="276"/>
      <c r="K611" s="276"/>
      <c r="L611" s="280"/>
      <c r="M611" s="281"/>
      <c r="N611" s="282"/>
      <c r="O611" s="282"/>
      <c r="P611" s="282"/>
      <c r="Q611" s="282"/>
      <c r="R611" s="282"/>
      <c r="S611" s="282"/>
      <c r="T611" s="283"/>
      <c r="U611" s="16"/>
      <c r="V611" s="16"/>
      <c r="W611" s="16"/>
      <c r="X611" s="16"/>
      <c r="Y611" s="16"/>
      <c r="Z611" s="16"/>
      <c r="AA611" s="16"/>
      <c r="AB611" s="16"/>
      <c r="AC611" s="16"/>
      <c r="AD611" s="16"/>
      <c r="AE611" s="16"/>
      <c r="AT611" s="284" t="s">
        <v>1390</v>
      </c>
      <c r="AU611" s="284" t="s">
        <v>84</v>
      </c>
      <c r="AV611" s="16" t="s">
        <v>82</v>
      </c>
      <c r="AW611" s="16" t="s">
        <v>35</v>
      </c>
      <c r="AX611" s="16" t="s">
        <v>74</v>
      </c>
      <c r="AY611" s="284" t="s">
        <v>192</v>
      </c>
    </row>
    <row r="612" s="14" customFormat="1">
      <c r="A612" s="14"/>
      <c r="B612" s="253"/>
      <c r="C612" s="254"/>
      <c r="D612" s="218" t="s">
        <v>1390</v>
      </c>
      <c r="E612" s="255" t="s">
        <v>19</v>
      </c>
      <c r="F612" s="256" t="s">
        <v>4413</v>
      </c>
      <c r="G612" s="254"/>
      <c r="H612" s="257">
        <v>29.16</v>
      </c>
      <c r="I612" s="258"/>
      <c r="J612" s="254"/>
      <c r="K612" s="254"/>
      <c r="L612" s="259"/>
      <c r="M612" s="260"/>
      <c r="N612" s="261"/>
      <c r="O612" s="261"/>
      <c r="P612" s="261"/>
      <c r="Q612" s="261"/>
      <c r="R612" s="261"/>
      <c r="S612" s="261"/>
      <c r="T612" s="262"/>
      <c r="U612" s="14"/>
      <c r="V612" s="14"/>
      <c r="W612" s="14"/>
      <c r="X612" s="14"/>
      <c r="Y612" s="14"/>
      <c r="Z612" s="14"/>
      <c r="AA612" s="14"/>
      <c r="AB612" s="14"/>
      <c r="AC612" s="14"/>
      <c r="AD612" s="14"/>
      <c r="AE612" s="14"/>
      <c r="AT612" s="263" t="s">
        <v>1390</v>
      </c>
      <c r="AU612" s="263" t="s">
        <v>84</v>
      </c>
      <c r="AV612" s="14" t="s">
        <v>84</v>
      </c>
      <c r="AW612" s="14" t="s">
        <v>35</v>
      </c>
      <c r="AX612" s="14" t="s">
        <v>74</v>
      </c>
      <c r="AY612" s="263" t="s">
        <v>192</v>
      </c>
    </row>
    <row r="613" s="16" customFormat="1">
      <c r="A613" s="16"/>
      <c r="B613" s="275"/>
      <c r="C613" s="276"/>
      <c r="D613" s="218" t="s">
        <v>1390</v>
      </c>
      <c r="E613" s="277" t="s">
        <v>19</v>
      </c>
      <c r="F613" s="278" t="s">
        <v>4299</v>
      </c>
      <c r="G613" s="276"/>
      <c r="H613" s="277" t="s">
        <v>19</v>
      </c>
      <c r="I613" s="279"/>
      <c r="J613" s="276"/>
      <c r="K613" s="276"/>
      <c r="L613" s="280"/>
      <c r="M613" s="281"/>
      <c r="N613" s="282"/>
      <c r="O613" s="282"/>
      <c r="P613" s="282"/>
      <c r="Q613" s="282"/>
      <c r="R613" s="282"/>
      <c r="S613" s="282"/>
      <c r="T613" s="283"/>
      <c r="U613" s="16"/>
      <c r="V613" s="16"/>
      <c r="W613" s="16"/>
      <c r="X613" s="16"/>
      <c r="Y613" s="16"/>
      <c r="Z613" s="16"/>
      <c r="AA613" s="16"/>
      <c r="AB613" s="16"/>
      <c r="AC613" s="16"/>
      <c r="AD613" s="16"/>
      <c r="AE613" s="16"/>
      <c r="AT613" s="284" t="s">
        <v>1390</v>
      </c>
      <c r="AU613" s="284" t="s">
        <v>84</v>
      </c>
      <c r="AV613" s="16" t="s">
        <v>82</v>
      </c>
      <c r="AW613" s="16" t="s">
        <v>35</v>
      </c>
      <c r="AX613" s="16" t="s">
        <v>74</v>
      </c>
      <c r="AY613" s="284" t="s">
        <v>192</v>
      </c>
    </row>
    <row r="614" s="14" customFormat="1">
      <c r="A614" s="14"/>
      <c r="B614" s="253"/>
      <c r="C614" s="254"/>
      <c r="D614" s="218" t="s">
        <v>1390</v>
      </c>
      <c r="E614" s="255" t="s">
        <v>19</v>
      </c>
      <c r="F614" s="256" t="s">
        <v>4407</v>
      </c>
      <c r="G614" s="254"/>
      <c r="H614" s="257">
        <v>139.31999999999999</v>
      </c>
      <c r="I614" s="258"/>
      <c r="J614" s="254"/>
      <c r="K614" s="254"/>
      <c r="L614" s="259"/>
      <c r="M614" s="260"/>
      <c r="N614" s="261"/>
      <c r="O614" s="261"/>
      <c r="P614" s="261"/>
      <c r="Q614" s="261"/>
      <c r="R614" s="261"/>
      <c r="S614" s="261"/>
      <c r="T614" s="262"/>
      <c r="U614" s="14"/>
      <c r="V614" s="14"/>
      <c r="W614" s="14"/>
      <c r="X614" s="14"/>
      <c r="Y614" s="14"/>
      <c r="Z614" s="14"/>
      <c r="AA614" s="14"/>
      <c r="AB614" s="14"/>
      <c r="AC614" s="14"/>
      <c r="AD614" s="14"/>
      <c r="AE614" s="14"/>
      <c r="AT614" s="263" t="s">
        <v>1390</v>
      </c>
      <c r="AU614" s="263" t="s">
        <v>84</v>
      </c>
      <c r="AV614" s="14" t="s">
        <v>84</v>
      </c>
      <c r="AW614" s="14" t="s">
        <v>35</v>
      </c>
      <c r="AX614" s="14" t="s">
        <v>74</v>
      </c>
      <c r="AY614" s="263" t="s">
        <v>192</v>
      </c>
    </row>
    <row r="615" s="16" customFormat="1">
      <c r="A615" s="16"/>
      <c r="B615" s="275"/>
      <c r="C615" s="276"/>
      <c r="D615" s="218" t="s">
        <v>1390</v>
      </c>
      <c r="E615" s="277" t="s">
        <v>19</v>
      </c>
      <c r="F615" s="278" t="s">
        <v>4302</v>
      </c>
      <c r="G615" s="276"/>
      <c r="H615" s="277" t="s">
        <v>19</v>
      </c>
      <c r="I615" s="279"/>
      <c r="J615" s="276"/>
      <c r="K615" s="276"/>
      <c r="L615" s="280"/>
      <c r="M615" s="281"/>
      <c r="N615" s="282"/>
      <c r="O615" s="282"/>
      <c r="P615" s="282"/>
      <c r="Q615" s="282"/>
      <c r="R615" s="282"/>
      <c r="S615" s="282"/>
      <c r="T615" s="283"/>
      <c r="U615" s="16"/>
      <c r="V615" s="16"/>
      <c r="W615" s="16"/>
      <c r="X615" s="16"/>
      <c r="Y615" s="16"/>
      <c r="Z615" s="16"/>
      <c r="AA615" s="16"/>
      <c r="AB615" s="16"/>
      <c r="AC615" s="16"/>
      <c r="AD615" s="16"/>
      <c r="AE615" s="16"/>
      <c r="AT615" s="284" t="s">
        <v>1390</v>
      </c>
      <c r="AU615" s="284" t="s">
        <v>84</v>
      </c>
      <c r="AV615" s="16" t="s">
        <v>82</v>
      </c>
      <c r="AW615" s="16" t="s">
        <v>35</v>
      </c>
      <c r="AX615" s="16" t="s">
        <v>74</v>
      </c>
      <c r="AY615" s="284" t="s">
        <v>192</v>
      </c>
    </row>
    <row r="616" s="14" customFormat="1">
      <c r="A616" s="14"/>
      <c r="B616" s="253"/>
      <c r="C616" s="254"/>
      <c r="D616" s="218" t="s">
        <v>1390</v>
      </c>
      <c r="E616" s="255" t="s">
        <v>19</v>
      </c>
      <c r="F616" s="256" t="s">
        <v>4414</v>
      </c>
      <c r="G616" s="254"/>
      <c r="H616" s="257">
        <v>115.542</v>
      </c>
      <c r="I616" s="258"/>
      <c r="J616" s="254"/>
      <c r="K616" s="254"/>
      <c r="L616" s="259"/>
      <c r="M616" s="260"/>
      <c r="N616" s="261"/>
      <c r="O616" s="261"/>
      <c r="P616" s="261"/>
      <c r="Q616" s="261"/>
      <c r="R616" s="261"/>
      <c r="S616" s="261"/>
      <c r="T616" s="262"/>
      <c r="U616" s="14"/>
      <c r="V616" s="14"/>
      <c r="W616" s="14"/>
      <c r="X616" s="14"/>
      <c r="Y616" s="14"/>
      <c r="Z616" s="14"/>
      <c r="AA616" s="14"/>
      <c r="AB616" s="14"/>
      <c r="AC616" s="14"/>
      <c r="AD616" s="14"/>
      <c r="AE616" s="14"/>
      <c r="AT616" s="263" t="s">
        <v>1390</v>
      </c>
      <c r="AU616" s="263" t="s">
        <v>84</v>
      </c>
      <c r="AV616" s="14" t="s">
        <v>84</v>
      </c>
      <c r="AW616" s="14" t="s">
        <v>35</v>
      </c>
      <c r="AX616" s="14" t="s">
        <v>74</v>
      </c>
      <c r="AY616" s="263" t="s">
        <v>192</v>
      </c>
    </row>
    <row r="617" s="16" customFormat="1">
      <c r="A617" s="16"/>
      <c r="B617" s="275"/>
      <c r="C617" s="276"/>
      <c r="D617" s="218" t="s">
        <v>1390</v>
      </c>
      <c r="E617" s="277" t="s">
        <v>19</v>
      </c>
      <c r="F617" s="278" t="s">
        <v>4415</v>
      </c>
      <c r="G617" s="276"/>
      <c r="H617" s="277" t="s">
        <v>19</v>
      </c>
      <c r="I617" s="279"/>
      <c r="J617" s="276"/>
      <c r="K617" s="276"/>
      <c r="L617" s="280"/>
      <c r="M617" s="281"/>
      <c r="N617" s="282"/>
      <c r="O617" s="282"/>
      <c r="P617" s="282"/>
      <c r="Q617" s="282"/>
      <c r="R617" s="282"/>
      <c r="S617" s="282"/>
      <c r="T617" s="283"/>
      <c r="U617" s="16"/>
      <c r="V617" s="16"/>
      <c r="W617" s="16"/>
      <c r="X617" s="16"/>
      <c r="Y617" s="16"/>
      <c r="Z617" s="16"/>
      <c r="AA617" s="16"/>
      <c r="AB617" s="16"/>
      <c r="AC617" s="16"/>
      <c r="AD617" s="16"/>
      <c r="AE617" s="16"/>
      <c r="AT617" s="284" t="s">
        <v>1390</v>
      </c>
      <c r="AU617" s="284" t="s">
        <v>84</v>
      </c>
      <c r="AV617" s="16" t="s">
        <v>82</v>
      </c>
      <c r="AW617" s="16" t="s">
        <v>35</v>
      </c>
      <c r="AX617" s="16" t="s">
        <v>74</v>
      </c>
      <c r="AY617" s="284" t="s">
        <v>192</v>
      </c>
    </row>
    <row r="618" s="14" customFormat="1">
      <c r="A618" s="14"/>
      <c r="B618" s="253"/>
      <c r="C618" s="254"/>
      <c r="D618" s="218" t="s">
        <v>1390</v>
      </c>
      <c r="E618" s="255" t="s">
        <v>19</v>
      </c>
      <c r="F618" s="256" t="s">
        <v>4416</v>
      </c>
      <c r="G618" s="254"/>
      <c r="H618" s="257">
        <v>534.26999999999998</v>
      </c>
      <c r="I618" s="258"/>
      <c r="J618" s="254"/>
      <c r="K618" s="254"/>
      <c r="L618" s="259"/>
      <c r="M618" s="260"/>
      <c r="N618" s="261"/>
      <c r="O618" s="261"/>
      <c r="P618" s="261"/>
      <c r="Q618" s="261"/>
      <c r="R618" s="261"/>
      <c r="S618" s="261"/>
      <c r="T618" s="262"/>
      <c r="U618" s="14"/>
      <c r="V618" s="14"/>
      <c r="W618" s="14"/>
      <c r="X618" s="14"/>
      <c r="Y618" s="14"/>
      <c r="Z618" s="14"/>
      <c r="AA618" s="14"/>
      <c r="AB618" s="14"/>
      <c r="AC618" s="14"/>
      <c r="AD618" s="14"/>
      <c r="AE618" s="14"/>
      <c r="AT618" s="263" t="s">
        <v>1390</v>
      </c>
      <c r="AU618" s="263" t="s">
        <v>84</v>
      </c>
      <c r="AV618" s="14" t="s">
        <v>84</v>
      </c>
      <c r="AW618" s="14" t="s">
        <v>35</v>
      </c>
      <c r="AX618" s="14" t="s">
        <v>74</v>
      </c>
      <c r="AY618" s="263" t="s">
        <v>192</v>
      </c>
    </row>
    <row r="619" s="15" customFormat="1">
      <c r="A619" s="15"/>
      <c r="B619" s="264"/>
      <c r="C619" s="265"/>
      <c r="D619" s="218" t="s">
        <v>1390</v>
      </c>
      <c r="E619" s="266" t="s">
        <v>19</v>
      </c>
      <c r="F619" s="267" t="s">
        <v>1392</v>
      </c>
      <c r="G619" s="265"/>
      <c r="H619" s="268">
        <v>826.75199999999995</v>
      </c>
      <c r="I619" s="269"/>
      <c r="J619" s="265"/>
      <c r="K619" s="265"/>
      <c r="L619" s="270"/>
      <c r="M619" s="271"/>
      <c r="N619" s="272"/>
      <c r="O619" s="272"/>
      <c r="P619" s="272"/>
      <c r="Q619" s="272"/>
      <c r="R619" s="272"/>
      <c r="S619" s="272"/>
      <c r="T619" s="273"/>
      <c r="U619" s="15"/>
      <c r="V619" s="15"/>
      <c r="W619" s="15"/>
      <c r="X619" s="15"/>
      <c r="Y619" s="15"/>
      <c r="Z619" s="15"/>
      <c r="AA619" s="15"/>
      <c r="AB619" s="15"/>
      <c r="AC619" s="15"/>
      <c r="AD619" s="15"/>
      <c r="AE619" s="15"/>
      <c r="AT619" s="274" t="s">
        <v>1390</v>
      </c>
      <c r="AU619" s="274" t="s">
        <v>84</v>
      </c>
      <c r="AV619" s="15" t="s">
        <v>197</v>
      </c>
      <c r="AW619" s="15" t="s">
        <v>35</v>
      </c>
      <c r="AX619" s="15" t="s">
        <v>82</v>
      </c>
      <c r="AY619" s="274" t="s">
        <v>192</v>
      </c>
    </row>
    <row r="620" s="2" customFormat="1" ht="16.5" customHeight="1">
      <c r="A620" s="41"/>
      <c r="B620" s="42"/>
      <c r="C620" s="205" t="s">
        <v>1361</v>
      </c>
      <c r="D620" s="205" t="s">
        <v>193</v>
      </c>
      <c r="E620" s="206" t="s">
        <v>4423</v>
      </c>
      <c r="F620" s="207" t="s">
        <v>4424</v>
      </c>
      <c r="G620" s="208" t="s">
        <v>1412</v>
      </c>
      <c r="H620" s="209">
        <v>826.75199999999995</v>
      </c>
      <c r="I620" s="210"/>
      <c r="J620" s="211">
        <f>ROUND(I620*H620,2)</f>
        <v>0</v>
      </c>
      <c r="K620" s="207" t="s">
        <v>19</v>
      </c>
      <c r="L620" s="47"/>
      <c r="M620" s="212" t="s">
        <v>19</v>
      </c>
      <c r="N620" s="213" t="s">
        <v>45</v>
      </c>
      <c r="O620" s="87"/>
      <c r="P620" s="214">
        <f>O620*H620</f>
        <v>0</v>
      </c>
      <c r="Q620" s="214">
        <v>0</v>
      </c>
      <c r="R620" s="214">
        <f>Q620*H620</f>
        <v>0</v>
      </c>
      <c r="S620" s="214">
        <v>0</v>
      </c>
      <c r="T620" s="215">
        <f>S620*H620</f>
        <v>0</v>
      </c>
      <c r="U620" s="41"/>
      <c r="V620" s="41"/>
      <c r="W620" s="41"/>
      <c r="X620" s="41"/>
      <c r="Y620" s="41"/>
      <c r="Z620" s="41"/>
      <c r="AA620" s="41"/>
      <c r="AB620" s="41"/>
      <c r="AC620" s="41"/>
      <c r="AD620" s="41"/>
      <c r="AE620" s="41"/>
      <c r="AR620" s="216" t="s">
        <v>282</v>
      </c>
      <c r="AT620" s="216" t="s">
        <v>193</v>
      </c>
      <c r="AU620" s="216" t="s">
        <v>84</v>
      </c>
      <c r="AY620" s="20" t="s">
        <v>192</v>
      </c>
      <c r="BE620" s="217">
        <f>IF(N620="základní",J620,0)</f>
        <v>0</v>
      </c>
      <c r="BF620" s="217">
        <f>IF(N620="snížená",J620,0)</f>
        <v>0</v>
      </c>
      <c r="BG620" s="217">
        <f>IF(N620="zákl. přenesená",J620,0)</f>
        <v>0</v>
      </c>
      <c r="BH620" s="217">
        <f>IF(N620="sníž. přenesená",J620,0)</f>
        <v>0</v>
      </c>
      <c r="BI620" s="217">
        <f>IF(N620="nulová",J620,0)</f>
        <v>0</v>
      </c>
      <c r="BJ620" s="20" t="s">
        <v>82</v>
      </c>
      <c r="BK620" s="217">
        <f>ROUND(I620*H620,2)</f>
        <v>0</v>
      </c>
      <c r="BL620" s="20" t="s">
        <v>282</v>
      </c>
      <c r="BM620" s="216" t="s">
        <v>4425</v>
      </c>
    </row>
    <row r="621" s="2" customFormat="1">
      <c r="A621" s="41"/>
      <c r="B621" s="42"/>
      <c r="C621" s="43"/>
      <c r="D621" s="218" t="s">
        <v>199</v>
      </c>
      <c r="E621" s="43"/>
      <c r="F621" s="219" t="s">
        <v>4424</v>
      </c>
      <c r="G621" s="43"/>
      <c r="H621" s="43"/>
      <c r="I621" s="220"/>
      <c r="J621" s="43"/>
      <c r="K621" s="43"/>
      <c r="L621" s="47"/>
      <c r="M621" s="221"/>
      <c r="N621" s="222"/>
      <c r="O621" s="87"/>
      <c r="P621" s="87"/>
      <c r="Q621" s="87"/>
      <c r="R621" s="87"/>
      <c r="S621" s="87"/>
      <c r="T621" s="88"/>
      <c r="U621" s="41"/>
      <c r="V621" s="41"/>
      <c r="W621" s="41"/>
      <c r="X621" s="41"/>
      <c r="Y621" s="41"/>
      <c r="Z621" s="41"/>
      <c r="AA621" s="41"/>
      <c r="AB621" s="41"/>
      <c r="AC621" s="41"/>
      <c r="AD621" s="41"/>
      <c r="AE621" s="41"/>
      <c r="AT621" s="20" t="s">
        <v>199</v>
      </c>
      <c r="AU621" s="20" t="s">
        <v>84</v>
      </c>
    </row>
    <row r="622" s="16" customFormat="1">
      <c r="A622" s="16"/>
      <c r="B622" s="275"/>
      <c r="C622" s="276"/>
      <c r="D622" s="218" t="s">
        <v>1390</v>
      </c>
      <c r="E622" s="277" t="s">
        <v>19</v>
      </c>
      <c r="F622" s="278" t="s">
        <v>4410</v>
      </c>
      <c r="G622" s="276"/>
      <c r="H622" s="277" t="s">
        <v>19</v>
      </c>
      <c r="I622" s="279"/>
      <c r="J622" s="276"/>
      <c r="K622" s="276"/>
      <c r="L622" s="280"/>
      <c r="M622" s="281"/>
      <c r="N622" s="282"/>
      <c r="O622" s="282"/>
      <c r="P622" s="282"/>
      <c r="Q622" s="282"/>
      <c r="R622" s="282"/>
      <c r="S622" s="282"/>
      <c r="T622" s="283"/>
      <c r="U622" s="16"/>
      <c r="V622" s="16"/>
      <c r="W622" s="16"/>
      <c r="X622" s="16"/>
      <c r="Y622" s="16"/>
      <c r="Z622" s="16"/>
      <c r="AA622" s="16"/>
      <c r="AB622" s="16"/>
      <c r="AC622" s="16"/>
      <c r="AD622" s="16"/>
      <c r="AE622" s="16"/>
      <c r="AT622" s="284" t="s">
        <v>1390</v>
      </c>
      <c r="AU622" s="284" t="s">
        <v>84</v>
      </c>
      <c r="AV622" s="16" t="s">
        <v>82</v>
      </c>
      <c r="AW622" s="16" t="s">
        <v>35</v>
      </c>
      <c r="AX622" s="16" t="s">
        <v>74</v>
      </c>
      <c r="AY622" s="284" t="s">
        <v>192</v>
      </c>
    </row>
    <row r="623" s="14" customFormat="1">
      <c r="A623" s="14"/>
      <c r="B623" s="253"/>
      <c r="C623" s="254"/>
      <c r="D623" s="218" t="s">
        <v>1390</v>
      </c>
      <c r="E623" s="255" t="s">
        <v>19</v>
      </c>
      <c r="F623" s="256" t="s">
        <v>4411</v>
      </c>
      <c r="G623" s="254"/>
      <c r="H623" s="257">
        <v>8.4600000000000009</v>
      </c>
      <c r="I623" s="258"/>
      <c r="J623" s="254"/>
      <c r="K623" s="254"/>
      <c r="L623" s="259"/>
      <c r="M623" s="260"/>
      <c r="N623" s="261"/>
      <c r="O623" s="261"/>
      <c r="P623" s="261"/>
      <c r="Q623" s="261"/>
      <c r="R623" s="261"/>
      <c r="S623" s="261"/>
      <c r="T623" s="262"/>
      <c r="U623" s="14"/>
      <c r="V623" s="14"/>
      <c r="W623" s="14"/>
      <c r="X623" s="14"/>
      <c r="Y623" s="14"/>
      <c r="Z623" s="14"/>
      <c r="AA623" s="14"/>
      <c r="AB623" s="14"/>
      <c r="AC623" s="14"/>
      <c r="AD623" s="14"/>
      <c r="AE623" s="14"/>
      <c r="AT623" s="263" t="s">
        <v>1390</v>
      </c>
      <c r="AU623" s="263" t="s">
        <v>84</v>
      </c>
      <c r="AV623" s="14" t="s">
        <v>84</v>
      </c>
      <c r="AW623" s="14" t="s">
        <v>35</v>
      </c>
      <c r="AX623" s="14" t="s">
        <v>74</v>
      </c>
      <c r="AY623" s="263" t="s">
        <v>192</v>
      </c>
    </row>
    <row r="624" s="16" customFormat="1">
      <c r="A624" s="16"/>
      <c r="B624" s="275"/>
      <c r="C624" s="276"/>
      <c r="D624" s="218" t="s">
        <v>1390</v>
      </c>
      <c r="E624" s="277" t="s">
        <v>19</v>
      </c>
      <c r="F624" s="278" t="s">
        <v>4412</v>
      </c>
      <c r="G624" s="276"/>
      <c r="H624" s="277" t="s">
        <v>19</v>
      </c>
      <c r="I624" s="279"/>
      <c r="J624" s="276"/>
      <c r="K624" s="276"/>
      <c r="L624" s="280"/>
      <c r="M624" s="281"/>
      <c r="N624" s="282"/>
      <c r="O624" s="282"/>
      <c r="P624" s="282"/>
      <c r="Q624" s="282"/>
      <c r="R624" s="282"/>
      <c r="S624" s="282"/>
      <c r="T624" s="283"/>
      <c r="U624" s="16"/>
      <c r="V624" s="16"/>
      <c r="W624" s="16"/>
      <c r="X624" s="16"/>
      <c r="Y624" s="16"/>
      <c r="Z624" s="16"/>
      <c r="AA624" s="16"/>
      <c r="AB624" s="16"/>
      <c r="AC624" s="16"/>
      <c r="AD624" s="16"/>
      <c r="AE624" s="16"/>
      <c r="AT624" s="284" t="s">
        <v>1390</v>
      </c>
      <c r="AU624" s="284" t="s">
        <v>84</v>
      </c>
      <c r="AV624" s="16" t="s">
        <v>82</v>
      </c>
      <c r="AW624" s="16" t="s">
        <v>35</v>
      </c>
      <c r="AX624" s="16" t="s">
        <v>74</v>
      </c>
      <c r="AY624" s="284" t="s">
        <v>192</v>
      </c>
    </row>
    <row r="625" s="14" customFormat="1">
      <c r="A625" s="14"/>
      <c r="B625" s="253"/>
      <c r="C625" s="254"/>
      <c r="D625" s="218" t="s">
        <v>1390</v>
      </c>
      <c r="E625" s="255" t="s">
        <v>19</v>
      </c>
      <c r="F625" s="256" t="s">
        <v>4413</v>
      </c>
      <c r="G625" s="254"/>
      <c r="H625" s="257">
        <v>29.16</v>
      </c>
      <c r="I625" s="258"/>
      <c r="J625" s="254"/>
      <c r="K625" s="254"/>
      <c r="L625" s="259"/>
      <c r="M625" s="260"/>
      <c r="N625" s="261"/>
      <c r="O625" s="261"/>
      <c r="P625" s="261"/>
      <c r="Q625" s="261"/>
      <c r="R625" s="261"/>
      <c r="S625" s="261"/>
      <c r="T625" s="262"/>
      <c r="U625" s="14"/>
      <c r="V625" s="14"/>
      <c r="W625" s="14"/>
      <c r="X625" s="14"/>
      <c r="Y625" s="14"/>
      <c r="Z625" s="14"/>
      <c r="AA625" s="14"/>
      <c r="AB625" s="14"/>
      <c r="AC625" s="14"/>
      <c r="AD625" s="14"/>
      <c r="AE625" s="14"/>
      <c r="AT625" s="263" t="s">
        <v>1390</v>
      </c>
      <c r="AU625" s="263" t="s">
        <v>84</v>
      </c>
      <c r="AV625" s="14" t="s">
        <v>84</v>
      </c>
      <c r="AW625" s="14" t="s">
        <v>35</v>
      </c>
      <c r="AX625" s="14" t="s">
        <v>74</v>
      </c>
      <c r="AY625" s="263" t="s">
        <v>192</v>
      </c>
    </row>
    <row r="626" s="16" customFormat="1">
      <c r="A626" s="16"/>
      <c r="B626" s="275"/>
      <c r="C626" s="276"/>
      <c r="D626" s="218" t="s">
        <v>1390</v>
      </c>
      <c r="E626" s="277" t="s">
        <v>19</v>
      </c>
      <c r="F626" s="278" t="s">
        <v>4299</v>
      </c>
      <c r="G626" s="276"/>
      <c r="H626" s="277" t="s">
        <v>19</v>
      </c>
      <c r="I626" s="279"/>
      <c r="J626" s="276"/>
      <c r="K626" s="276"/>
      <c r="L626" s="280"/>
      <c r="M626" s="281"/>
      <c r="N626" s="282"/>
      <c r="O626" s="282"/>
      <c r="P626" s="282"/>
      <c r="Q626" s="282"/>
      <c r="R626" s="282"/>
      <c r="S626" s="282"/>
      <c r="T626" s="283"/>
      <c r="U626" s="16"/>
      <c r="V626" s="16"/>
      <c r="W626" s="16"/>
      <c r="X626" s="16"/>
      <c r="Y626" s="16"/>
      <c r="Z626" s="16"/>
      <c r="AA626" s="16"/>
      <c r="AB626" s="16"/>
      <c r="AC626" s="16"/>
      <c r="AD626" s="16"/>
      <c r="AE626" s="16"/>
      <c r="AT626" s="284" t="s">
        <v>1390</v>
      </c>
      <c r="AU626" s="284" t="s">
        <v>84</v>
      </c>
      <c r="AV626" s="16" t="s">
        <v>82</v>
      </c>
      <c r="AW626" s="16" t="s">
        <v>35</v>
      </c>
      <c r="AX626" s="16" t="s">
        <v>74</v>
      </c>
      <c r="AY626" s="284" t="s">
        <v>192</v>
      </c>
    </row>
    <row r="627" s="14" customFormat="1">
      <c r="A627" s="14"/>
      <c r="B627" s="253"/>
      <c r="C627" s="254"/>
      <c r="D627" s="218" t="s">
        <v>1390</v>
      </c>
      <c r="E627" s="255" t="s">
        <v>19</v>
      </c>
      <c r="F627" s="256" t="s">
        <v>4407</v>
      </c>
      <c r="G627" s="254"/>
      <c r="H627" s="257">
        <v>139.31999999999999</v>
      </c>
      <c r="I627" s="258"/>
      <c r="J627" s="254"/>
      <c r="K627" s="254"/>
      <c r="L627" s="259"/>
      <c r="M627" s="260"/>
      <c r="N627" s="261"/>
      <c r="O627" s="261"/>
      <c r="P627" s="261"/>
      <c r="Q627" s="261"/>
      <c r="R627" s="261"/>
      <c r="S627" s="261"/>
      <c r="T627" s="262"/>
      <c r="U627" s="14"/>
      <c r="V627" s="14"/>
      <c r="W627" s="14"/>
      <c r="X627" s="14"/>
      <c r="Y627" s="14"/>
      <c r="Z627" s="14"/>
      <c r="AA627" s="14"/>
      <c r="AB627" s="14"/>
      <c r="AC627" s="14"/>
      <c r="AD627" s="14"/>
      <c r="AE627" s="14"/>
      <c r="AT627" s="263" t="s">
        <v>1390</v>
      </c>
      <c r="AU627" s="263" t="s">
        <v>84</v>
      </c>
      <c r="AV627" s="14" t="s">
        <v>84</v>
      </c>
      <c r="AW627" s="14" t="s">
        <v>35</v>
      </c>
      <c r="AX627" s="14" t="s">
        <v>74</v>
      </c>
      <c r="AY627" s="263" t="s">
        <v>192</v>
      </c>
    </row>
    <row r="628" s="16" customFormat="1">
      <c r="A628" s="16"/>
      <c r="B628" s="275"/>
      <c r="C628" s="276"/>
      <c r="D628" s="218" t="s">
        <v>1390</v>
      </c>
      <c r="E628" s="277" t="s">
        <v>19</v>
      </c>
      <c r="F628" s="278" t="s">
        <v>4302</v>
      </c>
      <c r="G628" s="276"/>
      <c r="H628" s="277" t="s">
        <v>19</v>
      </c>
      <c r="I628" s="279"/>
      <c r="J628" s="276"/>
      <c r="K628" s="276"/>
      <c r="L628" s="280"/>
      <c r="M628" s="281"/>
      <c r="N628" s="282"/>
      <c r="O628" s="282"/>
      <c r="P628" s="282"/>
      <c r="Q628" s="282"/>
      <c r="R628" s="282"/>
      <c r="S628" s="282"/>
      <c r="T628" s="283"/>
      <c r="U628" s="16"/>
      <c r="V628" s="16"/>
      <c r="W628" s="16"/>
      <c r="X628" s="16"/>
      <c r="Y628" s="16"/>
      <c r="Z628" s="16"/>
      <c r="AA628" s="16"/>
      <c r="AB628" s="16"/>
      <c r="AC628" s="16"/>
      <c r="AD628" s="16"/>
      <c r="AE628" s="16"/>
      <c r="AT628" s="284" t="s">
        <v>1390</v>
      </c>
      <c r="AU628" s="284" t="s">
        <v>84</v>
      </c>
      <c r="AV628" s="16" t="s">
        <v>82</v>
      </c>
      <c r="AW628" s="16" t="s">
        <v>35</v>
      </c>
      <c r="AX628" s="16" t="s">
        <v>74</v>
      </c>
      <c r="AY628" s="284" t="s">
        <v>192</v>
      </c>
    </row>
    <row r="629" s="14" customFormat="1">
      <c r="A629" s="14"/>
      <c r="B629" s="253"/>
      <c r="C629" s="254"/>
      <c r="D629" s="218" t="s">
        <v>1390</v>
      </c>
      <c r="E629" s="255" t="s">
        <v>19</v>
      </c>
      <c r="F629" s="256" t="s">
        <v>4414</v>
      </c>
      <c r="G629" s="254"/>
      <c r="H629" s="257">
        <v>115.542</v>
      </c>
      <c r="I629" s="258"/>
      <c r="J629" s="254"/>
      <c r="K629" s="254"/>
      <c r="L629" s="259"/>
      <c r="M629" s="260"/>
      <c r="N629" s="261"/>
      <c r="O629" s="261"/>
      <c r="P629" s="261"/>
      <c r="Q629" s="261"/>
      <c r="R629" s="261"/>
      <c r="S629" s="261"/>
      <c r="T629" s="262"/>
      <c r="U629" s="14"/>
      <c r="V629" s="14"/>
      <c r="W629" s="14"/>
      <c r="X629" s="14"/>
      <c r="Y629" s="14"/>
      <c r="Z629" s="14"/>
      <c r="AA629" s="14"/>
      <c r="AB629" s="14"/>
      <c r="AC629" s="14"/>
      <c r="AD629" s="14"/>
      <c r="AE629" s="14"/>
      <c r="AT629" s="263" t="s">
        <v>1390</v>
      </c>
      <c r="AU629" s="263" t="s">
        <v>84</v>
      </c>
      <c r="AV629" s="14" t="s">
        <v>84</v>
      </c>
      <c r="AW629" s="14" t="s">
        <v>35</v>
      </c>
      <c r="AX629" s="14" t="s">
        <v>74</v>
      </c>
      <c r="AY629" s="263" t="s">
        <v>192</v>
      </c>
    </row>
    <row r="630" s="16" customFormat="1">
      <c r="A630" s="16"/>
      <c r="B630" s="275"/>
      <c r="C630" s="276"/>
      <c r="D630" s="218" t="s">
        <v>1390</v>
      </c>
      <c r="E630" s="277" t="s">
        <v>19</v>
      </c>
      <c r="F630" s="278" t="s">
        <v>4415</v>
      </c>
      <c r="G630" s="276"/>
      <c r="H630" s="277" t="s">
        <v>19</v>
      </c>
      <c r="I630" s="279"/>
      <c r="J630" s="276"/>
      <c r="K630" s="276"/>
      <c r="L630" s="280"/>
      <c r="M630" s="281"/>
      <c r="N630" s="282"/>
      <c r="O630" s="282"/>
      <c r="P630" s="282"/>
      <c r="Q630" s="282"/>
      <c r="R630" s="282"/>
      <c r="S630" s="282"/>
      <c r="T630" s="283"/>
      <c r="U630" s="16"/>
      <c r="V630" s="16"/>
      <c r="W630" s="16"/>
      <c r="X630" s="16"/>
      <c r="Y630" s="16"/>
      <c r="Z630" s="16"/>
      <c r="AA630" s="16"/>
      <c r="AB630" s="16"/>
      <c r="AC630" s="16"/>
      <c r="AD630" s="16"/>
      <c r="AE630" s="16"/>
      <c r="AT630" s="284" t="s">
        <v>1390</v>
      </c>
      <c r="AU630" s="284" t="s">
        <v>84</v>
      </c>
      <c r="AV630" s="16" t="s">
        <v>82</v>
      </c>
      <c r="AW630" s="16" t="s">
        <v>35</v>
      </c>
      <c r="AX630" s="16" t="s">
        <v>74</v>
      </c>
      <c r="AY630" s="284" t="s">
        <v>192</v>
      </c>
    </row>
    <row r="631" s="14" customFormat="1">
      <c r="A631" s="14"/>
      <c r="B631" s="253"/>
      <c r="C631" s="254"/>
      <c r="D631" s="218" t="s">
        <v>1390</v>
      </c>
      <c r="E631" s="255" t="s">
        <v>19</v>
      </c>
      <c r="F631" s="256" t="s">
        <v>4416</v>
      </c>
      <c r="G631" s="254"/>
      <c r="H631" s="257">
        <v>534.26999999999998</v>
      </c>
      <c r="I631" s="258"/>
      <c r="J631" s="254"/>
      <c r="K631" s="254"/>
      <c r="L631" s="259"/>
      <c r="M631" s="260"/>
      <c r="N631" s="261"/>
      <c r="O631" s="261"/>
      <c r="P631" s="261"/>
      <c r="Q631" s="261"/>
      <c r="R631" s="261"/>
      <c r="S631" s="261"/>
      <c r="T631" s="262"/>
      <c r="U631" s="14"/>
      <c r="V631" s="14"/>
      <c r="W631" s="14"/>
      <c r="X631" s="14"/>
      <c r="Y631" s="14"/>
      <c r="Z631" s="14"/>
      <c r="AA631" s="14"/>
      <c r="AB631" s="14"/>
      <c r="AC631" s="14"/>
      <c r="AD631" s="14"/>
      <c r="AE631" s="14"/>
      <c r="AT631" s="263" t="s">
        <v>1390</v>
      </c>
      <c r="AU631" s="263" t="s">
        <v>84</v>
      </c>
      <c r="AV631" s="14" t="s">
        <v>84</v>
      </c>
      <c r="AW631" s="14" t="s">
        <v>35</v>
      </c>
      <c r="AX631" s="14" t="s">
        <v>74</v>
      </c>
      <c r="AY631" s="263" t="s">
        <v>192</v>
      </c>
    </row>
    <row r="632" s="15" customFormat="1">
      <c r="A632" s="15"/>
      <c r="B632" s="264"/>
      <c r="C632" s="265"/>
      <c r="D632" s="218" t="s">
        <v>1390</v>
      </c>
      <c r="E632" s="266" t="s">
        <v>19</v>
      </c>
      <c r="F632" s="267" t="s">
        <v>1392</v>
      </c>
      <c r="G632" s="265"/>
      <c r="H632" s="268">
        <v>826.75199999999995</v>
      </c>
      <c r="I632" s="269"/>
      <c r="J632" s="265"/>
      <c r="K632" s="265"/>
      <c r="L632" s="270"/>
      <c r="M632" s="296"/>
      <c r="N632" s="297"/>
      <c r="O632" s="297"/>
      <c r="P632" s="297"/>
      <c r="Q632" s="297"/>
      <c r="R632" s="297"/>
      <c r="S632" s="297"/>
      <c r="T632" s="298"/>
      <c r="U632" s="15"/>
      <c r="V632" s="15"/>
      <c r="W632" s="15"/>
      <c r="X632" s="15"/>
      <c r="Y632" s="15"/>
      <c r="Z632" s="15"/>
      <c r="AA632" s="15"/>
      <c r="AB632" s="15"/>
      <c r="AC632" s="15"/>
      <c r="AD632" s="15"/>
      <c r="AE632" s="15"/>
      <c r="AT632" s="274" t="s">
        <v>1390</v>
      </c>
      <c r="AU632" s="274" t="s">
        <v>84</v>
      </c>
      <c r="AV632" s="15" t="s">
        <v>197</v>
      </c>
      <c r="AW632" s="15" t="s">
        <v>35</v>
      </c>
      <c r="AX632" s="15" t="s">
        <v>82</v>
      </c>
      <c r="AY632" s="274" t="s">
        <v>192</v>
      </c>
    </row>
    <row r="633" s="2" customFormat="1" ht="6.96" customHeight="1">
      <c r="A633" s="41"/>
      <c r="B633" s="62"/>
      <c r="C633" s="63"/>
      <c r="D633" s="63"/>
      <c r="E633" s="63"/>
      <c r="F633" s="63"/>
      <c r="G633" s="63"/>
      <c r="H633" s="63"/>
      <c r="I633" s="63"/>
      <c r="J633" s="63"/>
      <c r="K633" s="63"/>
      <c r="L633" s="47"/>
      <c r="M633" s="41"/>
      <c r="O633" s="41"/>
      <c r="P633" s="41"/>
      <c r="Q633" s="41"/>
      <c r="R633" s="41"/>
      <c r="S633" s="41"/>
      <c r="T633" s="41"/>
      <c r="U633" s="41"/>
      <c r="V633" s="41"/>
      <c r="W633" s="41"/>
      <c r="X633" s="41"/>
      <c r="Y633" s="41"/>
      <c r="Z633" s="41"/>
      <c r="AA633" s="41"/>
      <c r="AB633" s="41"/>
      <c r="AC633" s="41"/>
      <c r="AD633" s="41"/>
      <c r="AE633" s="41"/>
    </row>
  </sheetData>
  <sheetProtection sheet="1" autoFilter="0" formatColumns="0" formatRows="0" objects="1" scenarios="1" spinCount="100000" saltValue="qhy9VGi0lS1jvGIbJ5cXq+BZW3xgS0lQGHeta9uMcv6uaLaAPw32doCZjeNyk0TTLbn0GCdtinl7xpE4DXCJyQ==" hashValue="btjsMPXzUC9akpcjbaClhXzQCH8Gixs0NUdmrzpt2R/u8YMyMIZIh8DFCJkibRsS9k0HuzBXerqofE6B/IjSjQ==" algorithmName="SHA-512" password="CC35"/>
  <autoFilter ref="C91:K632"/>
  <mergeCells count="9">
    <mergeCell ref="E7:H7"/>
    <mergeCell ref="E9:H9"/>
    <mergeCell ref="E18:H18"/>
    <mergeCell ref="E27:H27"/>
    <mergeCell ref="E48:H48"/>
    <mergeCell ref="E50:H5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145</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4426</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ROUND(J88,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ROUND((SUM(BE88:BE177)),  2)</f>
        <v>0</v>
      </c>
      <c r="G33" s="41"/>
      <c r="H33" s="41"/>
      <c r="I33" s="151">
        <v>0.20999999999999999</v>
      </c>
      <c r="J33" s="150">
        <f>ROUND(((SUM(BE88:BE177))*I33),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ROUND((SUM(BF88:BF177)),  2)</f>
        <v>0</v>
      </c>
      <c r="G34" s="41"/>
      <c r="H34" s="41"/>
      <c r="I34" s="151">
        <v>0.14999999999999999</v>
      </c>
      <c r="J34" s="150">
        <f>ROUND(((SUM(BF88:BF177))*I34),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ROUND((SUM(BG88:BG177)),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ROUND((SUM(BH88:BH177)),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ROUND((SUM(BI88:BI177)),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01-24-01 - ŽST Teplice, orientační systém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J88</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J89</f>
        <v>0</v>
      </c>
      <c r="K60" s="169"/>
      <c r="L60" s="173"/>
      <c r="S60" s="9"/>
      <c r="T60" s="9"/>
      <c r="U60" s="9"/>
      <c r="V60" s="9"/>
      <c r="W60" s="9"/>
      <c r="X60" s="9"/>
      <c r="Y60" s="9"/>
      <c r="Z60" s="9"/>
      <c r="AA60" s="9"/>
      <c r="AB60" s="9"/>
      <c r="AC60" s="9"/>
      <c r="AD60" s="9"/>
      <c r="AE60" s="9"/>
    </row>
    <row r="61" s="10" customFormat="1" ht="19.92" customHeight="1">
      <c r="A61" s="10"/>
      <c r="B61" s="174"/>
      <c r="C61" s="175"/>
      <c r="D61" s="176" t="s">
        <v>2386</v>
      </c>
      <c r="E61" s="177"/>
      <c r="F61" s="177"/>
      <c r="G61" s="177"/>
      <c r="H61" s="177"/>
      <c r="I61" s="177"/>
      <c r="J61" s="178">
        <f>J90</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2589</v>
      </c>
      <c r="E62" s="177"/>
      <c r="F62" s="177"/>
      <c r="G62" s="177"/>
      <c r="H62" s="177"/>
      <c r="I62" s="177"/>
      <c r="J62" s="178">
        <f>J96</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2389</v>
      </c>
      <c r="E63" s="177"/>
      <c r="F63" s="177"/>
      <c r="G63" s="177"/>
      <c r="H63" s="177"/>
      <c r="I63" s="177"/>
      <c r="J63" s="178">
        <f>J108</f>
        <v>0</v>
      </c>
      <c r="K63" s="175"/>
      <c r="L63" s="179"/>
      <c r="S63" s="10"/>
      <c r="T63" s="10"/>
      <c r="U63" s="10"/>
      <c r="V63" s="10"/>
      <c r="W63" s="10"/>
      <c r="X63" s="10"/>
      <c r="Y63" s="10"/>
      <c r="Z63" s="10"/>
      <c r="AA63" s="10"/>
      <c r="AB63" s="10"/>
      <c r="AC63" s="10"/>
      <c r="AD63" s="10"/>
      <c r="AE63" s="10"/>
    </row>
    <row r="64" s="9" customFormat="1" ht="24.96" customHeight="1">
      <c r="A64" s="9"/>
      <c r="B64" s="168"/>
      <c r="C64" s="169"/>
      <c r="D64" s="170" t="s">
        <v>2277</v>
      </c>
      <c r="E64" s="171"/>
      <c r="F64" s="171"/>
      <c r="G64" s="171"/>
      <c r="H64" s="171"/>
      <c r="I64" s="171"/>
      <c r="J64" s="172">
        <f>J111</f>
        <v>0</v>
      </c>
      <c r="K64" s="169"/>
      <c r="L64" s="173"/>
      <c r="S64" s="9"/>
      <c r="T64" s="9"/>
      <c r="U64" s="9"/>
      <c r="V64" s="9"/>
      <c r="W64" s="9"/>
      <c r="X64" s="9"/>
      <c r="Y64" s="9"/>
      <c r="Z64" s="9"/>
      <c r="AA64" s="9"/>
      <c r="AB64" s="9"/>
      <c r="AC64" s="9"/>
      <c r="AD64" s="9"/>
      <c r="AE64" s="9"/>
    </row>
    <row r="65" s="10" customFormat="1" ht="19.92" customHeight="1">
      <c r="A65" s="10"/>
      <c r="B65" s="174"/>
      <c r="C65" s="175"/>
      <c r="D65" s="176" t="s">
        <v>2279</v>
      </c>
      <c r="E65" s="177"/>
      <c r="F65" s="177"/>
      <c r="G65" s="177"/>
      <c r="H65" s="177"/>
      <c r="I65" s="177"/>
      <c r="J65" s="178">
        <f>J112</f>
        <v>0</v>
      </c>
      <c r="K65" s="175"/>
      <c r="L65" s="179"/>
      <c r="S65" s="10"/>
      <c r="T65" s="10"/>
      <c r="U65" s="10"/>
      <c r="V65" s="10"/>
      <c r="W65" s="10"/>
      <c r="X65" s="10"/>
      <c r="Y65" s="10"/>
      <c r="Z65" s="10"/>
      <c r="AA65" s="10"/>
      <c r="AB65" s="10"/>
      <c r="AC65" s="10"/>
      <c r="AD65" s="10"/>
      <c r="AE65" s="10"/>
    </row>
    <row r="66" s="10" customFormat="1" ht="19.92" customHeight="1">
      <c r="A66" s="10"/>
      <c r="B66" s="174"/>
      <c r="C66" s="175"/>
      <c r="D66" s="176" t="s">
        <v>2594</v>
      </c>
      <c r="E66" s="177"/>
      <c r="F66" s="177"/>
      <c r="G66" s="177"/>
      <c r="H66" s="177"/>
      <c r="I66" s="177"/>
      <c r="J66" s="178">
        <f>J126</f>
        <v>0</v>
      </c>
      <c r="K66" s="175"/>
      <c r="L66" s="179"/>
      <c r="S66" s="10"/>
      <c r="T66" s="10"/>
      <c r="U66" s="10"/>
      <c r="V66" s="10"/>
      <c r="W66" s="10"/>
      <c r="X66" s="10"/>
      <c r="Y66" s="10"/>
      <c r="Z66" s="10"/>
      <c r="AA66" s="10"/>
      <c r="AB66" s="10"/>
      <c r="AC66" s="10"/>
      <c r="AD66" s="10"/>
      <c r="AE66" s="10"/>
    </row>
    <row r="67" s="9" customFormat="1" ht="24.96" customHeight="1">
      <c r="A67" s="9"/>
      <c r="B67" s="168"/>
      <c r="C67" s="169"/>
      <c r="D67" s="170" t="s">
        <v>2600</v>
      </c>
      <c r="E67" s="171"/>
      <c r="F67" s="171"/>
      <c r="G67" s="171"/>
      <c r="H67" s="171"/>
      <c r="I67" s="171"/>
      <c r="J67" s="172">
        <f>J137</f>
        <v>0</v>
      </c>
      <c r="K67" s="169"/>
      <c r="L67" s="173"/>
      <c r="S67" s="9"/>
      <c r="T67" s="9"/>
      <c r="U67" s="9"/>
      <c r="V67" s="9"/>
      <c r="W67" s="9"/>
      <c r="X67" s="9"/>
      <c r="Y67" s="9"/>
      <c r="Z67" s="9"/>
      <c r="AA67" s="9"/>
      <c r="AB67" s="9"/>
      <c r="AC67" s="9"/>
      <c r="AD67" s="9"/>
      <c r="AE67" s="9"/>
    </row>
    <row r="68" s="10" customFormat="1" ht="19.92" customHeight="1">
      <c r="A68" s="10"/>
      <c r="B68" s="174"/>
      <c r="C68" s="175"/>
      <c r="D68" s="176" t="s">
        <v>2601</v>
      </c>
      <c r="E68" s="177"/>
      <c r="F68" s="177"/>
      <c r="G68" s="177"/>
      <c r="H68" s="177"/>
      <c r="I68" s="177"/>
      <c r="J68" s="178">
        <f>J138</f>
        <v>0</v>
      </c>
      <c r="K68" s="175"/>
      <c r="L68" s="179"/>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3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37"/>
      <c r="S74" s="41"/>
      <c r="T74" s="41"/>
      <c r="U74" s="41"/>
      <c r="V74" s="41"/>
      <c r="W74" s="41"/>
      <c r="X74" s="41"/>
      <c r="Y74" s="41"/>
      <c r="Z74" s="41"/>
      <c r="AA74" s="41"/>
      <c r="AB74" s="41"/>
      <c r="AC74" s="41"/>
      <c r="AD74" s="41"/>
      <c r="AE74" s="41"/>
    </row>
    <row r="75" s="2" customFormat="1" ht="24.96" customHeight="1">
      <c r="A75" s="41"/>
      <c r="B75" s="42"/>
      <c r="C75" s="26" t="s">
        <v>178</v>
      </c>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37"/>
      <c r="S77" s="41"/>
      <c r="T77" s="41"/>
      <c r="U77" s="41"/>
      <c r="V77" s="41"/>
      <c r="W77" s="41"/>
      <c r="X77" s="41"/>
      <c r="Y77" s="41"/>
      <c r="Z77" s="41"/>
      <c r="AA77" s="41"/>
      <c r="AB77" s="41"/>
      <c r="AC77" s="41"/>
      <c r="AD77" s="41"/>
      <c r="AE77" s="41"/>
    </row>
    <row r="78" s="2" customFormat="1" ht="16.5" customHeight="1">
      <c r="A78" s="41"/>
      <c r="B78" s="42"/>
      <c r="C78" s="43"/>
      <c r="D78" s="43"/>
      <c r="E78" s="163" t="str">
        <f>E7</f>
        <v>Oprava 1. nástupiště včetně přístřešku v ŽST Teplice v Čechách</v>
      </c>
      <c r="F78" s="35"/>
      <c r="G78" s="35"/>
      <c r="H78" s="35"/>
      <c r="I78" s="43"/>
      <c r="J78" s="43"/>
      <c r="K78" s="43"/>
      <c r="L78" s="137"/>
      <c r="S78" s="41"/>
      <c r="T78" s="41"/>
      <c r="U78" s="41"/>
      <c r="V78" s="41"/>
      <c r="W78" s="41"/>
      <c r="X78" s="41"/>
      <c r="Y78" s="41"/>
      <c r="Z78" s="41"/>
      <c r="AA78" s="41"/>
      <c r="AB78" s="41"/>
      <c r="AC78" s="41"/>
      <c r="AD78" s="41"/>
      <c r="AE78" s="41"/>
    </row>
    <row r="79" s="2" customFormat="1" ht="12" customHeight="1">
      <c r="A79" s="41"/>
      <c r="B79" s="42"/>
      <c r="C79" s="35" t="s">
        <v>166</v>
      </c>
      <c r="D79" s="43"/>
      <c r="E79" s="43"/>
      <c r="F79" s="43"/>
      <c r="G79" s="43"/>
      <c r="H79" s="43"/>
      <c r="I79" s="43"/>
      <c r="J79" s="43"/>
      <c r="K79" s="43"/>
      <c r="L79" s="137"/>
      <c r="S79" s="41"/>
      <c r="T79" s="41"/>
      <c r="U79" s="41"/>
      <c r="V79" s="41"/>
      <c r="W79" s="41"/>
      <c r="X79" s="41"/>
      <c r="Y79" s="41"/>
      <c r="Z79" s="41"/>
      <c r="AA79" s="41"/>
      <c r="AB79" s="41"/>
      <c r="AC79" s="41"/>
      <c r="AD79" s="41"/>
      <c r="AE79" s="41"/>
    </row>
    <row r="80" s="2" customFormat="1" ht="16.5" customHeight="1">
      <c r="A80" s="41"/>
      <c r="B80" s="42"/>
      <c r="C80" s="43"/>
      <c r="D80" s="43"/>
      <c r="E80" s="72" t="str">
        <f>E9</f>
        <v>SO 01-24-01 - ŽST Teplice, orientační systém nástupiště č. 1</v>
      </c>
      <c r="F80" s="43"/>
      <c r="G80" s="43"/>
      <c r="H80" s="43"/>
      <c r="I80" s="43"/>
      <c r="J80" s="43"/>
      <c r="K80" s="43"/>
      <c r="L80" s="13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3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ŽST Teplice v Čechách</v>
      </c>
      <c r="G82" s="43"/>
      <c r="H82" s="43"/>
      <c r="I82" s="35" t="s">
        <v>23</v>
      </c>
      <c r="J82" s="75" t="str">
        <f>IF(J12="","",J12)</f>
        <v>30. 10. 2020</v>
      </c>
      <c r="K82" s="43"/>
      <c r="L82" s="13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37"/>
      <c r="S83" s="41"/>
      <c r="T83" s="41"/>
      <c r="U83" s="41"/>
      <c r="V83" s="41"/>
      <c r="W83" s="41"/>
      <c r="X83" s="41"/>
      <c r="Y83" s="41"/>
      <c r="Z83" s="41"/>
      <c r="AA83" s="41"/>
      <c r="AB83" s="41"/>
      <c r="AC83" s="41"/>
      <c r="AD83" s="41"/>
      <c r="AE83" s="41"/>
    </row>
    <row r="84" s="2" customFormat="1" ht="15.15" customHeight="1">
      <c r="A84" s="41"/>
      <c r="B84" s="42"/>
      <c r="C84" s="35" t="s">
        <v>25</v>
      </c>
      <c r="D84" s="43"/>
      <c r="E84" s="43"/>
      <c r="F84" s="30" t="str">
        <f>E15</f>
        <v>Správa železnic, státní organizace</v>
      </c>
      <c r="G84" s="43"/>
      <c r="H84" s="43"/>
      <c r="I84" s="35" t="s">
        <v>32</v>
      </c>
      <c r="J84" s="39" t="str">
        <f>E21</f>
        <v>PROGI spol. s r.o.</v>
      </c>
      <c r="K84" s="43"/>
      <c r="L84" s="137"/>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36</v>
      </c>
      <c r="J85" s="39" t="str">
        <f>E24</f>
        <v xml:space="preserve"> </v>
      </c>
      <c r="K85" s="43"/>
      <c r="L85" s="13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37"/>
      <c r="S86" s="41"/>
      <c r="T86" s="41"/>
      <c r="U86" s="41"/>
      <c r="V86" s="41"/>
      <c r="W86" s="41"/>
      <c r="X86" s="41"/>
      <c r="Y86" s="41"/>
      <c r="Z86" s="41"/>
      <c r="AA86" s="41"/>
      <c r="AB86" s="41"/>
      <c r="AC86" s="41"/>
      <c r="AD86" s="41"/>
      <c r="AE86" s="41"/>
    </row>
    <row r="87" s="11" customFormat="1" ht="29.28" customHeight="1">
      <c r="A87" s="180"/>
      <c r="B87" s="181"/>
      <c r="C87" s="182" t="s">
        <v>179</v>
      </c>
      <c r="D87" s="183" t="s">
        <v>59</v>
      </c>
      <c r="E87" s="183" t="s">
        <v>55</v>
      </c>
      <c r="F87" s="183" t="s">
        <v>56</v>
      </c>
      <c r="G87" s="183" t="s">
        <v>180</v>
      </c>
      <c r="H87" s="183" t="s">
        <v>181</v>
      </c>
      <c r="I87" s="183" t="s">
        <v>182</v>
      </c>
      <c r="J87" s="183" t="s">
        <v>170</v>
      </c>
      <c r="K87" s="184" t="s">
        <v>183</v>
      </c>
      <c r="L87" s="185"/>
      <c r="M87" s="95" t="s">
        <v>19</v>
      </c>
      <c r="N87" s="96" t="s">
        <v>44</v>
      </c>
      <c r="O87" s="96" t="s">
        <v>184</v>
      </c>
      <c r="P87" s="96" t="s">
        <v>185</v>
      </c>
      <c r="Q87" s="96" t="s">
        <v>186</v>
      </c>
      <c r="R87" s="96" t="s">
        <v>187</v>
      </c>
      <c r="S87" s="96" t="s">
        <v>188</v>
      </c>
      <c r="T87" s="97" t="s">
        <v>189</v>
      </c>
      <c r="U87" s="180"/>
      <c r="V87" s="180"/>
      <c r="W87" s="180"/>
      <c r="X87" s="180"/>
      <c r="Y87" s="180"/>
      <c r="Z87" s="180"/>
      <c r="AA87" s="180"/>
      <c r="AB87" s="180"/>
      <c r="AC87" s="180"/>
      <c r="AD87" s="180"/>
      <c r="AE87" s="180"/>
    </row>
    <row r="88" s="2" customFormat="1" ht="22.8" customHeight="1">
      <c r="A88" s="41"/>
      <c r="B88" s="42"/>
      <c r="C88" s="102" t="s">
        <v>190</v>
      </c>
      <c r="D88" s="43"/>
      <c r="E88" s="43"/>
      <c r="F88" s="43"/>
      <c r="G88" s="43"/>
      <c r="H88" s="43"/>
      <c r="I88" s="43"/>
      <c r="J88" s="186">
        <f>BK88</f>
        <v>0</v>
      </c>
      <c r="K88" s="43"/>
      <c r="L88" s="47"/>
      <c r="M88" s="98"/>
      <c r="N88" s="187"/>
      <c r="O88" s="99"/>
      <c r="P88" s="188">
        <f>P89+P111+P137</f>
        <v>0</v>
      </c>
      <c r="Q88" s="99"/>
      <c r="R88" s="188">
        <f>R89+R111+R137</f>
        <v>0</v>
      </c>
      <c r="S88" s="99"/>
      <c r="T88" s="189">
        <f>T89+T111+T137</f>
        <v>0</v>
      </c>
      <c r="U88" s="41"/>
      <c r="V88" s="41"/>
      <c r="W88" s="41"/>
      <c r="X88" s="41"/>
      <c r="Y88" s="41"/>
      <c r="Z88" s="41"/>
      <c r="AA88" s="41"/>
      <c r="AB88" s="41"/>
      <c r="AC88" s="41"/>
      <c r="AD88" s="41"/>
      <c r="AE88" s="41"/>
      <c r="AT88" s="20" t="s">
        <v>73</v>
      </c>
      <c r="AU88" s="20" t="s">
        <v>171</v>
      </c>
      <c r="BK88" s="190">
        <f>BK89+BK111+BK137</f>
        <v>0</v>
      </c>
    </row>
    <row r="89" s="12" customFormat="1" ht="25.92" customHeight="1">
      <c r="A89" s="12"/>
      <c r="B89" s="191"/>
      <c r="C89" s="192"/>
      <c r="D89" s="193" t="s">
        <v>73</v>
      </c>
      <c r="E89" s="194" t="s">
        <v>1379</v>
      </c>
      <c r="F89" s="194" t="s">
        <v>1380</v>
      </c>
      <c r="G89" s="192"/>
      <c r="H89" s="192"/>
      <c r="I89" s="195"/>
      <c r="J89" s="196">
        <f>BK89</f>
        <v>0</v>
      </c>
      <c r="K89" s="192"/>
      <c r="L89" s="197"/>
      <c r="M89" s="198"/>
      <c r="N89" s="199"/>
      <c r="O89" s="199"/>
      <c r="P89" s="200">
        <f>P90+P96+P108</f>
        <v>0</v>
      </c>
      <c r="Q89" s="199"/>
      <c r="R89" s="200">
        <f>R90+R96+R108</f>
        <v>0</v>
      </c>
      <c r="S89" s="199"/>
      <c r="T89" s="201">
        <f>T90+T96+T108</f>
        <v>0</v>
      </c>
      <c r="U89" s="12"/>
      <c r="V89" s="12"/>
      <c r="W89" s="12"/>
      <c r="X89" s="12"/>
      <c r="Y89" s="12"/>
      <c r="Z89" s="12"/>
      <c r="AA89" s="12"/>
      <c r="AB89" s="12"/>
      <c r="AC89" s="12"/>
      <c r="AD89" s="12"/>
      <c r="AE89" s="12"/>
      <c r="AR89" s="202" t="s">
        <v>82</v>
      </c>
      <c r="AT89" s="203" t="s">
        <v>73</v>
      </c>
      <c r="AU89" s="203" t="s">
        <v>74</v>
      </c>
      <c r="AY89" s="202" t="s">
        <v>192</v>
      </c>
      <c r="BK89" s="204">
        <f>BK90+BK96+BK108</f>
        <v>0</v>
      </c>
    </row>
    <row r="90" s="12" customFormat="1" ht="22.8" customHeight="1">
      <c r="A90" s="12"/>
      <c r="B90" s="191"/>
      <c r="C90" s="192"/>
      <c r="D90" s="193" t="s">
        <v>73</v>
      </c>
      <c r="E90" s="224" t="s">
        <v>82</v>
      </c>
      <c r="F90" s="224" t="s">
        <v>2391</v>
      </c>
      <c r="G90" s="192"/>
      <c r="H90" s="192"/>
      <c r="I90" s="195"/>
      <c r="J90" s="225">
        <f>BK90</f>
        <v>0</v>
      </c>
      <c r="K90" s="192"/>
      <c r="L90" s="197"/>
      <c r="M90" s="198"/>
      <c r="N90" s="199"/>
      <c r="O90" s="199"/>
      <c r="P90" s="200">
        <f>SUM(P91:P95)</f>
        <v>0</v>
      </c>
      <c r="Q90" s="199"/>
      <c r="R90" s="200">
        <f>SUM(R91:R95)</f>
        <v>0</v>
      </c>
      <c r="S90" s="199"/>
      <c r="T90" s="201">
        <f>SUM(T91:T95)</f>
        <v>0</v>
      </c>
      <c r="U90" s="12"/>
      <c r="V90" s="12"/>
      <c r="W90" s="12"/>
      <c r="X90" s="12"/>
      <c r="Y90" s="12"/>
      <c r="Z90" s="12"/>
      <c r="AA90" s="12"/>
      <c r="AB90" s="12"/>
      <c r="AC90" s="12"/>
      <c r="AD90" s="12"/>
      <c r="AE90" s="12"/>
      <c r="AR90" s="202" t="s">
        <v>82</v>
      </c>
      <c r="AT90" s="203" t="s">
        <v>73</v>
      </c>
      <c r="AU90" s="203" t="s">
        <v>82</v>
      </c>
      <c r="AY90" s="202" t="s">
        <v>192</v>
      </c>
      <c r="BK90" s="204">
        <f>SUM(BK91:BK95)</f>
        <v>0</v>
      </c>
    </row>
    <row r="91" s="2" customFormat="1" ht="24.15" customHeight="1">
      <c r="A91" s="41"/>
      <c r="B91" s="42"/>
      <c r="C91" s="205" t="s">
        <v>82</v>
      </c>
      <c r="D91" s="205" t="s">
        <v>193</v>
      </c>
      <c r="E91" s="206" t="s">
        <v>4427</v>
      </c>
      <c r="F91" s="207" t="s">
        <v>4428</v>
      </c>
      <c r="G91" s="208" t="s">
        <v>1427</v>
      </c>
      <c r="H91" s="209">
        <v>0.38400000000000001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84</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4429</v>
      </c>
    </row>
    <row r="92" s="2" customFormat="1">
      <c r="A92" s="41"/>
      <c r="B92" s="42"/>
      <c r="C92" s="43"/>
      <c r="D92" s="218" t="s">
        <v>199</v>
      </c>
      <c r="E92" s="43"/>
      <c r="F92" s="219" t="s">
        <v>4428</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84</v>
      </c>
    </row>
    <row r="93" s="16" customFormat="1">
      <c r="A93" s="16"/>
      <c r="B93" s="275"/>
      <c r="C93" s="276"/>
      <c r="D93" s="218" t="s">
        <v>1390</v>
      </c>
      <c r="E93" s="277" t="s">
        <v>19</v>
      </c>
      <c r="F93" s="278" t="s">
        <v>4430</v>
      </c>
      <c r="G93" s="276"/>
      <c r="H93" s="277" t="s">
        <v>19</v>
      </c>
      <c r="I93" s="279"/>
      <c r="J93" s="276"/>
      <c r="K93" s="276"/>
      <c r="L93" s="280"/>
      <c r="M93" s="281"/>
      <c r="N93" s="282"/>
      <c r="O93" s="282"/>
      <c r="P93" s="282"/>
      <c r="Q93" s="282"/>
      <c r="R93" s="282"/>
      <c r="S93" s="282"/>
      <c r="T93" s="283"/>
      <c r="U93" s="16"/>
      <c r="V93" s="16"/>
      <c r="W93" s="16"/>
      <c r="X93" s="16"/>
      <c r="Y93" s="16"/>
      <c r="Z93" s="16"/>
      <c r="AA93" s="16"/>
      <c r="AB93" s="16"/>
      <c r="AC93" s="16"/>
      <c r="AD93" s="16"/>
      <c r="AE93" s="16"/>
      <c r="AT93" s="284" t="s">
        <v>1390</v>
      </c>
      <c r="AU93" s="284" t="s">
        <v>84</v>
      </c>
      <c r="AV93" s="16" t="s">
        <v>82</v>
      </c>
      <c r="AW93" s="16" t="s">
        <v>35</v>
      </c>
      <c r="AX93" s="16" t="s">
        <v>74</v>
      </c>
      <c r="AY93" s="284" t="s">
        <v>192</v>
      </c>
    </row>
    <row r="94" s="14" customFormat="1">
      <c r="A94" s="14"/>
      <c r="B94" s="253"/>
      <c r="C94" s="254"/>
      <c r="D94" s="218" t="s">
        <v>1390</v>
      </c>
      <c r="E94" s="255" t="s">
        <v>19</v>
      </c>
      <c r="F94" s="256" t="s">
        <v>4431</v>
      </c>
      <c r="G94" s="254"/>
      <c r="H94" s="257">
        <v>0.38400000000000001</v>
      </c>
      <c r="I94" s="258"/>
      <c r="J94" s="254"/>
      <c r="K94" s="254"/>
      <c r="L94" s="259"/>
      <c r="M94" s="260"/>
      <c r="N94" s="261"/>
      <c r="O94" s="261"/>
      <c r="P94" s="261"/>
      <c r="Q94" s="261"/>
      <c r="R94" s="261"/>
      <c r="S94" s="261"/>
      <c r="T94" s="262"/>
      <c r="U94" s="14"/>
      <c r="V94" s="14"/>
      <c r="W94" s="14"/>
      <c r="X94" s="14"/>
      <c r="Y94" s="14"/>
      <c r="Z94" s="14"/>
      <c r="AA94" s="14"/>
      <c r="AB94" s="14"/>
      <c r="AC94" s="14"/>
      <c r="AD94" s="14"/>
      <c r="AE94" s="14"/>
      <c r="AT94" s="263" t="s">
        <v>1390</v>
      </c>
      <c r="AU94" s="263" t="s">
        <v>84</v>
      </c>
      <c r="AV94" s="14" t="s">
        <v>84</v>
      </c>
      <c r="AW94" s="14" t="s">
        <v>35</v>
      </c>
      <c r="AX94" s="14" t="s">
        <v>74</v>
      </c>
      <c r="AY94" s="263" t="s">
        <v>192</v>
      </c>
    </row>
    <row r="95" s="15" customFormat="1">
      <c r="A95" s="15"/>
      <c r="B95" s="264"/>
      <c r="C95" s="265"/>
      <c r="D95" s="218" t="s">
        <v>1390</v>
      </c>
      <c r="E95" s="266" t="s">
        <v>19</v>
      </c>
      <c r="F95" s="267" t="s">
        <v>1392</v>
      </c>
      <c r="G95" s="265"/>
      <c r="H95" s="268">
        <v>0.38400000000000001</v>
      </c>
      <c r="I95" s="269"/>
      <c r="J95" s="265"/>
      <c r="K95" s="265"/>
      <c r="L95" s="270"/>
      <c r="M95" s="271"/>
      <c r="N95" s="272"/>
      <c r="O95" s="272"/>
      <c r="P95" s="272"/>
      <c r="Q95" s="272"/>
      <c r="R95" s="272"/>
      <c r="S95" s="272"/>
      <c r="T95" s="273"/>
      <c r="U95" s="15"/>
      <c r="V95" s="15"/>
      <c r="W95" s="15"/>
      <c r="X95" s="15"/>
      <c r="Y95" s="15"/>
      <c r="Z95" s="15"/>
      <c r="AA95" s="15"/>
      <c r="AB95" s="15"/>
      <c r="AC95" s="15"/>
      <c r="AD95" s="15"/>
      <c r="AE95" s="15"/>
      <c r="AT95" s="274" t="s">
        <v>1390</v>
      </c>
      <c r="AU95" s="274" t="s">
        <v>84</v>
      </c>
      <c r="AV95" s="15" t="s">
        <v>197</v>
      </c>
      <c r="AW95" s="15" t="s">
        <v>35</v>
      </c>
      <c r="AX95" s="15" t="s">
        <v>82</v>
      </c>
      <c r="AY95" s="274" t="s">
        <v>192</v>
      </c>
    </row>
    <row r="96" s="12" customFormat="1" ht="22.8" customHeight="1">
      <c r="A96" s="12"/>
      <c r="B96" s="191"/>
      <c r="C96" s="192"/>
      <c r="D96" s="193" t="s">
        <v>73</v>
      </c>
      <c r="E96" s="224" t="s">
        <v>84</v>
      </c>
      <c r="F96" s="224" t="s">
        <v>2618</v>
      </c>
      <c r="G96" s="192"/>
      <c r="H96" s="192"/>
      <c r="I96" s="195"/>
      <c r="J96" s="225">
        <f>BK96</f>
        <v>0</v>
      </c>
      <c r="K96" s="192"/>
      <c r="L96" s="197"/>
      <c r="M96" s="198"/>
      <c r="N96" s="199"/>
      <c r="O96" s="199"/>
      <c r="P96" s="200">
        <f>SUM(P97:P107)</f>
        <v>0</v>
      </c>
      <c r="Q96" s="199"/>
      <c r="R96" s="200">
        <f>SUM(R97:R107)</f>
        <v>0</v>
      </c>
      <c r="S96" s="199"/>
      <c r="T96" s="201">
        <f>SUM(T97:T107)</f>
        <v>0</v>
      </c>
      <c r="U96" s="12"/>
      <c r="V96" s="12"/>
      <c r="W96" s="12"/>
      <c r="X96" s="12"/>
      <c r="Y96" s="12"/>
      <c r="Z96" s="12"/>
      <c r="AA96" s="12"/>
      <c r="AB96" s="12"/>
      <c r="AC96" s="12"/>
      <c r="AD96" s="12"/>
      <c r="AE96" s="12"/>
      <c r="AR96" s="202" t="s">
        <v>82</v>
      </c>
      <c r="AT96" s="203" t="s">
        <v>73</v>
      </c>
      <c r="AU96" s="203" t="s">
        <v>82</v>
      </c>
      <c r="AY96" s="202" t="s">
        <v>192</v>
      </c>
      <c r="BK96" s="204">
        <f>SUM(BK97:BK107)</f>
        <v>0</v>
      </c>
    </row>
    <row r="97" s="2" customFormat="1" ht="21.75" customHeight="1">
      <c r="A97" s="41"/>
      <c r="B97" s="42"/>
      <c r="C97" s="205" t="s">
        <v>84</v>
      </c>
      <c r="D97" s="205" t="s">
        <v>193</v>
      </c>
      <c r="E97" s="206" t="s">
        <v>4432</v>
      </c>
      <c r="F97" s="207" t="s">
        <v>4433</v>
      </c>
      <c r="G97" s="208" t="s">
        <v>1427</v>
      </c>
      <c r="H97" s="209">
        <v>0.38400000000000001</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84</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4434</v>
      </c>
    </row>
    <row r="98" s="2" customFormat="1">
      <c r="A98" s="41"/>
      <c r="B98" s="42"/>
      <c r="C98" s="43"/>
      <c r="D98" s="218" t="s">
        <v>199</v>
      </c>
      <c r="E98" s="43"/>
      <c r="F98" s="219" t="s">
        <v>4433</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84</v>
      </c>
    </row>
    <row r="99" s="16" customFormat="1">
      <c r="A99" s="16"/>
      <c r="B99" s="275"/>
      <c r="C99" s="276"/>
      <c r="D99" s="218" t="s">
        <v>1390</v>
      </c>
      <c r="E99" s="277" t="s">
        <v>19</v>
      </c>
      <c r="F99" s="278" t="s">
        <v>4435</v>
      </c>
      <c r="G99" s="276"/>
      <c r="H99" s="277" t="s">
        <v>19</v>
      </c>
      <c r="I99" s="279"/>
      <c r="J99" s="276"/>
      <c r="K99" s="276"/>
      <c r="L99" s="280"/>
      <c r="M99" s="281"/>
      <c r="N99" s="282"/>
      <c r="O99" s="282"/>
      <c r="P99" s="282"/>
      <c r="Q99" s="282"/>
      <c r="R99" s="282"/>
      <c r="S99" s="282"/>
      <c r="T99" s="283"/>
      <c r="U99" s="16"/>
      <c r="V99" s="16"/>
      <c r="W99" s="16"/>
      <c r="X99" s="16"/>
      <c r="Y99" s="16"/>
      <c r="Z99" s="16"/>
      <c r="AA99" s="16"/>
      <c r="AB99" s="16"/>
      <c r="AC99" s="16"/>
      <c r="AD99" s="16"/>
      <c r="AE99" s="16"/>
      <c r="AT99" s="284" t="s">
        <v>1390</v>
      </c>
      <c r="AU99" s="284" t="s">
        <v>84</v>
      </c>
      <c r="AV99" s="16" t="s">
        <v>82</v>
      </c>
      <c r="AW99" s="16" t="s">
        <v>35</v>
      </c>
      <c r="AX99" s="16" t="s">
        <v>74</v>
      </c>
      <c r="AY99" s="284" t="s">
        <v>192</v>
      </c>
    </row>
    <row r="100" s="16" customFormat="1">
      <c r="A100" s="16"/>
      <c r="B100" s="275"/>
      <c r="C100" s="276"/>
      <c r="D100" s="218" t="s">
        <v>1390</v>
      </c>
      <c r="E100" s="277" t="s">
        <v>19</v>
      </c>
      <c r="F100" s="278" t="s">
        <v>4436</v>
      </c>
      <c r="G100" s="276"/>
      <c r="H100" s="277" t="s">
        <v>19</v>
      </c>
      <c r="I100" s="279"/>
      <c r="J100" s="276"/>
      <c r="K100" s="276"/>
      <c r="L100" s="280"/>
      <c r="M100" s="281"/>
      <c r="N100" s="282"/>
      <c r="O100" s="282"/>
      <c r="P100" s="282"/>
      <c r="Q100" s="282"/>
      <c r="R100" s="282"/>
      <c r="S100" s="282"/>
      <c r="T100" s="283"/>
      <c r="U100" s="16"/>
      <c r="V100" s="16"/>
      <c r="W100" s="16"/>
      <c r="X100" s="16"/>
      <c r="Y100" s="16"/>
      <c r="Z100" s="16"/>
      <c r="AA100" s="16"/>
      <c r="AB100" s="16"/>
      <c r="AC100" s="16"/>
      <c r="AD100" s="16"/>
      <c r="AE100" s="16"/>
      <c r="AT100" s="284" t="s">
        <v>1390</v>
      </c>
      <c r="AU100" s="284" t="s">
        <v>84</v>
      </c>
      <c r="AV100" s="16" t="s">
        <v>82</v>
      </c>
      <c r="AW100" s="16" t="s">
        <v>35</v>
      </c>
      <c r="AX100" s="16" t="s">
        <v>74</v>
      </c>
      <c r="AY100" s="284" t="s">
        <v>192</v>
      </c>
    </row>
    <row r="101" s="14" customFormat="1">
      <c r="A101" s="14"/>
      <c r="B101" s="253"/>
      <c r="C101" s="254"/>
      <c r="D101" s="218" t="s">
        <v>1390</v>
      </c>
      <c r="E101" s="255" t="s">
        <v>19</v>
      </c>
      <c r="F101" s="256" t="s">
        <v>4431</v>
      </c>
      <c r="G101" s="254"/>
      <c r="H101" s="257">
        <v>0.38400000000000001</v>
      </c>
      <c r="I101" s="258"/>
      <c r="J101" s="254"/>
      <c r="K101" s="254"/>
      <c r="L101" s="259"/>
      <c r="M101" s="260"/>
      <c r="N101" s="261"/>
      <c r="O101" s="261"/>
      <c r="P101" s="261"/>
      <c r="Q101" s="261"/>
      <c r="R101" s="261"/>
      <c r="S101" s="261"/>
      <c r="T101" s="262"/>
      <c r="U101" s="14"/>
      <c r="V101" s="14"/>
      <c r="W101" s="14"/>
      <c r="X101" s="14"/>
      <c r="Y101" s="14"/>
      <c r="Z101" s="14"/>
      <c r="AA101" s="14"/>
      <c r="AB101" s="14"/>
      <c r="AC101" s="14"/>
      <c r="AD101" s="14"/>
      <c r="AE101" s="14"/>
      <c r="AT101" s="263" t="s">
        <v>1390</v>
      </c>
      <c r="AU101" s="263" t="s">
        <v>84</v>
      </c>
      <c r="AV101" s="14" t="s">
        <v>84</v>
      </c>
      <c r="AW101" s="14" t="s">
        <v>35</v>
      </c>
      <c r="AX101" s="14" t="s">
        <v>74</v>
      </c>
      <c r="AY101" s="263" t="s">
        <v>192</v>
      </c>
    </row>
    <row r="102" s="15" customFormat="1">
      <c r="A102" s="15"/>
      <c r="B102" s="264"/>
      <c r="C102" s="265"/>
      <c r="D102" s="218" t="s">
        <v>1390</v>
      </c>
      <c r="E102" s="266" t="s">
        <v>19</v>
      </c>
      <c r="F102" s="267" t="s">
        <v>1392</v>
      </c>
      <c r="G102" s="265"/>
      <c r="H102" s="268">
        <v>0.38400000000000001</v>
      </c>
      <c r="I102" s="269"/>
      <c r="J102" s="265"/>
      <c r="K102" s="265"/>
      <c r="L102" s="270"/>
      <c r="M102" s="271"/>
      <c r="N102" s="272"/>
      <c r="O102" s="272"/>
      <c r="P102" s="272"/>
      <c r="Q102" s="272"/>
      <c r="R102" s="272"/>
      <c r="S102" s="272"/>
      <c r="T102" s="273"/>
      <c r="U102" s="15"/>
      <c r="V102" s="15"/>
      <c r="W102" s="15"/>
      <c r="X102" s="15"/>
      <c r="Y102" s="15"/>
      <c r="Z102" s="15"/>
      <c r="AA102" s="15"/>
      <c r="AB102" s="15"/>
      <c r="AC102" s="15"/>
      <c r="AD102" s="15"/>
      <c r="AE102" s="15"/>
      <c r="AT102" s="274" t="s">
        <v>1390</v>
      </c>
      <c r="AU102" s="274" t="s">
        <v>84</v>
      </c>
      <c r="AV102" s="15" t="s">
        <v>197</v>
      </c>
      <c r="AW102" s="15" t="s">
        <v>35</v>
      </c>
      <c r="AX102" s="15" t="s">
        <v>82</v>
      </c>
      <c r="AY102" s="274" t="s">
        <v>192</v>
      </c>
    </row>
    <row r="103" s="2" customFormat="1" ht="16.5" customHeight="1">
      <c r="A103" s="41"/>
      <c r="B103" s="42"/>
      <c r="C103" s="205" t="s">
        <v>207</v>
      </c>
      <c r="D103" s="205" t="s">
        <v>193</v>
      </c>
      <c r="E103" s="206" t="s">
        <v>4437</v>
      </c>
      <c r="F103" s="207" t="s">
        <v>4438</v>
      </c>
      <c r="G103" s="208" t="s">
        <v>1402</v>
      </c>
      <c r="H103" s="209">
        <v>0.027</v>
      </c>
      <c r="I103" s="210"/>
      <c r="J103" s="211">
        <f>ROUND(I103*H103,2)</f>
        <v>0</v>
      </c>
      <c r="K103" s="207" t="s">
        <v>19</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84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4439</v>
      </c>
    </row>
    <row r="104" s="2" customFormat="1">
      <c r="A104" s="41"/>
      <c r="B104" s="42"/>
      <c r="C104" s="43"/>
      <c r="D104" s="218" t="s">
        <v>199</v>
      </c>
      <c r="E104" s="43"/>
      <c r="F104" s="219" t="s">
        <v>4438</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84</v>
      </c>
    </row>
    <row r="105" s="16" customFormat="1">
      <c r="A105" s="16"/>
      <c r="B105" s="275"/>
      <c r="C105" s="276"/>
      <c r="D105" s="218" t="s">
        <v>1390</v>
      </c>
      <c r="E105" s="277" t="s">
        <v>19</v>
      </c>
      <c r="F105" s="278" t="s">
        <v>4436</v>
      </c>
      <c r="G105" s="276"/>
      <c r="H105" s="277" t="s">
        <v>19</v>
      </c>
      <c r="I105" s="279"/>
      <c r="J105" s="276"/>
      <c r="K105" s="276"/>
      <c r="L105" s="280"/>
      <c r="M105" s="281"/>
      <c r="N105" s="282"/>
      <c r="O105" s="282"/>
      <c r="P105" s="282"/>
      <c r="Q105" s="282"/>
      <c r="R105" s="282"/>
      <c r="S105" s="282"/>
      <c r="T105" s="283"/>
      <c r="U105" s="16"/>
      <c r="V105" s="16"/>
      <c r="W105" s="16"/>
      <c r="X105" s="16"/>
      <c r="Y105" s="16"/>
      <c r="Z105" s="16"/>
      <c r="AA105" s="16"/>
      <c r="AB105" s="16"/>
      <c r="AC105" s="16"/>
      <c r="AD105" s="16"/>
      <c r="AE105" s="16"/>
      <c r="AT105" s="284" t="s">
        <v>1390</v>
      </c>
      <c r="AU105" s="284" t="s">
        <v>84</v>
      </c>
      <c r="AV105" s="16" t="s">
        <v>82</v>
      </c>
      <c r="AW105" s="16" t="s">
        <v>35</v>
      </c>
      <c r="AX105" s="16" t="s">
        <v>74</v>
      </c>
      <c r="AY105" s="284" t="s">
        <v>192</v>
      </c>
    </row>
    <row r="106" s="14" customFormat="1">
      <c r="A106" s="14"/>
      <c r="B106" s="253"/>
      <c r="C106" s="254"/>
      <c r="D106" s="218" t="s">
        <v>1390</v>
      </c>
      <c r="E106" s="255" t="s">
        <v>19</v>
      </c>
      <c r="F106" s="256" t="s">
        <v>4440</v>
      </c>
      <c r="G106" s="254"/>
      <c r="H106" s="257">
        <v>0.027</v>
      </c>
      <c r="I106" s="258"/>
      <c r="J106" s="254"/>
      <c r="K106" s="254"/>
      <c r="L106" s="259"/>
      <c r="M106" s="260"/>
      <c r="N106" s="261"/>
      <c r="O106" s="261"/>
      <c r="P106" s="261"/>
      <c r="Q106" s="261"/>
      <c r="R106" s="261"/>
      <c r="S106" s="261"/>
      <c r="T106" s="262"/>
      <c r="U106" s="14"/>
      <c r="V106" s="14"/>
      <c r="W106" s="14"/>
      <c r="X106" s="14"/>
      <c r="Y106" s="14"/>
      <c r="Z106" s="14"/>
      <c r="AA106" s="14"/>
      <c r="AB106" s="14"/>
      <c r="AC106" s="14"/>
      <c r="AD106" s="14"/>
      <c r="AE106" s="14"/>
      <c r="AT106" s="263" t="s">
        <v>1390</v>
      </c>
      <c r="AU106" s="263" t="s">
        <v>84</v>
      </c>
      <c r="AV106" s="14" t="s">
        <v>84</v>
      </c>
      <c r="AW106" s="14" t="s">
        <v>35</v>
      </c>
      <c r="AX106" s="14" t="s">
        <v>74</v>
      </c>
      <c r="AY106" s="263" t="s">
        <v>192</v>
      </c>
    </row>
    <row r="107" s="15" customFormat="1">
      <c r="A107" s="15"/>
      <c r="B107" s="264"/>
      <c r="C107" s="265"/>
      <c r="D107" s="218" t="s">
        <v>1390</v>
      </c>
      <c r="E107" s="266" t="s">
        <v>19</v>
      </c>
      <c r="F107" s="267" t="s">
        <v>1392</v>
      </c>
      <c r="G107" s="265"/>
      <c r="H107" s="268">
        <v>0.027</v>
      </c>
      <c r="I107" s="269"/>
      <c r="J107" s="265"/>
      <c r="K107" s="265"/>
      <c r="L107" s="270"/>
      <c r="M107" s="271"/>
      <c r="N107" s="272"/>
      <c r="O107" s="272"/>
      <c r="P107" s="272"/>
      <c r="Q107" s="272"/>
      <c r="R107" s="272"/>
      <c r="S107" s="272"/>
      <c r="T107" s="273"/>
      <c r="U107" s="15"/>
      <c r="V107" s="15"/>
      <c r="W107" s="15"/>
      <c r="X107" s="15"/>
      <c r="Y107" s="15"/>
      <c r="Z107" s="15"/>
      <c r="AA107" s="15"/>
      <c r="AB107" s="15"/>
      <c r="AC107" s="15"/>
      <c r="AD107" s="15"/>
      <c r="AE107" s="15"/>
      <c r="AT107" s="274" t="s">
        <v>1390</v>
      </c>
      <c r="AU107" s="274" t="s">
        <v>84</v>
      </c>
      <c r="AV107" s="15" t="s">
        <v>197</v>
      </c>
      <c r="AW107" s="15" t="s">
        <v>35</v>
      </c>
      <c r="AX107" s="15" t="s">
        <v>82</v>
      </c>
      <c r="AY107" s="274" t="s">
        <v>192</v>
      </c>
    </row>
    <row r="108" s="12" customFormat="1" ht="22.8" customHeight="1">
      <c r="A108" s="12"/>
      <c r="B108" s="191"/>
      <c r="C108" s="192"/>
      <c r="D108" s="193" t="s">
        <v>73</v>
      </c>
      <c r="E108" s="224" t="s">
        <v>2559</v>
      </c>
      <c r="F108" s="224" t="s">
        <v>2560</v>
      </c>
      <c r="G108" s="192"/>
      <c r="H108" s="192"/>
      <c r="I108" s="195"/>
      <c r="J108" s="225">
        <f>BK108</f>
        <v>0</v>
      </c>
      <c r="K108" s="192"/>
      <c r="L108" s="197"/>
      <c r="M108" s="198"/>
      <c r="N108" s="199"/>
      <c r="O108" s="199"/>
      <c r="P108" s="200">
        <f>SUM(P109:P110)</f>
        <v>0</v>
      </c>
      <c r="Q108" s="199"/>
      <c r="R108" s="200">
        <f>SUM(R109:R110)</f>
        <v>0</v>
      </c>
      <c r="S108" s="199"/>
      <c r="T108" s="201">
        <f>SUM(T109:T110)</f>
        <v>0</v>
      </c>
      <c r="U108" s="12"/>
      <c r="V108" s="12"/>
      <c r="W108" s="12"/>
      <c r="X108" s="12"/>
      <c r="Y108" s="12"/>
      <c r="Z108" s="12"/>
      <c r="AA108" s="12"/>
      <c r="AB108" s="12"/>
      <c r="AC108" s="12"/>
      <c r="AD108" s="12"/>
      <c r="AE108" s="12"/>
      <c r="AR108" s="202" t="s">
        <v>82</v>
      </c>
      <c r="AT108" s="203" t="s">
        <v>73</v>
      </c>
      <c r="AU108" s="203" t="s">
        <v>82</v>
      </c>
      <c r="AY108" s="202" t="s">
        <v>192</v>
      </c>
      <c r="BK108" s="204">
        <f>SUM(BK109:BK110)</f>
        <v>0</v>
      </c>
    </row>
    <row r="109" s="2" customFormat="1" ht="33" customHeight="1">
      <c r="A109" s="41"/>
      <c r="B109" s="42"/>
      <c r="C109" s="205" t="s">
        <v>197</v>
      </c>
      <c r="D109" s="205" t="s">
        <v>193</v>
      </c>
      <c r="E109" s="206" t="s">
        <v>3647</v>
      </c>
      <c r="F109" s="207" t="s">
        <v>3648</v>
      </c>
      <c r="G109" s="208" t="s">
        <v>1402</v>
      </c>
      <c r="H109" s="209">
        <v>0.97099999999999997</v>
      </c>
      <c r="I109" s="210"/>
      <c r="J109" s="211">
        <f>ROUND(I109*H109,2)</f>
        <v>0</v>
      </c>
      <c r="K109" s="207" t="s">
        <v>19</v>
      </c>
      <c r="L109" s="47"/>
      <c r="M109" s="212" t="s">
        <v>19</v>
      </c>
      <c r="N109" s="213" t="s">
        <v>45</v>
      </c>
      <c r="O109" s="87"/>
      <c r="P109" s="214">
        <f>O109*H109</f>
        <v>0</v>
      </c>
      <c r="Q109" s="214">
        <v>0</v>
      </c>
      <c r="R109" s="214">
        <f>Q109*H109</f>
        <v>0</v>
      </c>
      <c r="S109" s="214">
        <v>0</v>
      </c>
      <c r="T109" s="215">
        <f>S109*H109</f>
        <v>0</v>
      </c>
      <c r="U109" s="41"/>
      <c r="V109" s="41"/>
      <c r="W109" s="41"/>
      <c r="X109" s="41"/>
      <c r="Y109" s="41"/>
      <c r="Z109" s="41"/>
      <c r="AA109" s="41"/>
      <c r="AB109" s="41"/>
      <c r="AC109" s="41"/>
      <c r="AD109" s="41"/>
      <c r="AE109" s="41"/>
      <c r="AR109" s="216" t="s">
        <v>197</v>
      </c>
      <c r="AT109" s="216" t="s">
        <v>193</v>
      </c>
      <c r="AU109" s="216" t="s">
        <v>84</v>
      </c>
      <c r="AY109" s="20" t="s">
        <v>192</v>
      </c>
      <c r="BE109" s="217">
        <f>IF(N109="základní",J109,0)</f>
        <v>0</v>
      </c>
      <c r="BF109" s="217">
        <f>IF(N109="snížená",J109,0)</f>
        <v>0</v>
      </c>
      <c r="BG109" s="217">
        <f>IF(N109="zákl. přenesená",J109,0)</f>
        <v>0</v>
      </c>
      <c r="BH109" s="217">
        <f>IF(N109="sníž. přenesená",J109,0)</f>
        <v>0</v>
      </c>
      <c r="BI109" s="217">
        <f>IF(N109="nulová",J109,0)</f>
        <v>0</v>
      </c>
      <c r="BJ109" s="20" t="s">
        <v>82</v>
      </c>
      <c r="BK109" s="217">
        <f>ROUND(I109*H109,2)</f>
        <v>0</v>
      </c>
      <c r="BL109" s="20" t="s">
        <v>197</v>
      </c>
      <c r="BM109" s="216" t="s">
        <v>4441</v>
      </c>
    </row>
    <row r="110" s="2" customFormat="1">
      <c r="A110" s="41"/>
      <c r="B110" s="42"/>
      <c r="C110" s="43"/>
      <c r="D110" s="218" t="s">
        <v>199</v>
      </c>
      <c r="E110" s="43"/>
      <c r="F110" s="219" t="s">
        <v>3648</v>
      </c>
      <c r="G110" s="43"/>
      <c r="H110" s="43"/>
      <c r="I110" s="220"/>
      <c r="J110" s="43"/>
      <c r="K110" s="43"/>
      <c r="L110" s="47"/>
      <c r="M110" s="221"/>
      <c r="N110" s="222"/>
      <c r="O110" s="87"/>
      <c r="P110" s="87"/>
      <c r="Q110" s="87"/>
      <c r="R110" s="87"/>
      <c r="S110" s="87"/>
      <c r="T110" s="88"/>
      <c r="U110" s="41"/>
      <c r="V110" s="41"/>
      <c r="W110" s="41"/>
      <c r="X110" s="41"/>
      <c r="Y110" s="41"/>
      <c r="Z110" s="41"/>
      <c r="AA110" s="41"/>
      <c r="AB110" s="41"/>
      <c r="AC110" s="41"/>
      <c r="AD110" s="41"/>
      <c r="AE110" s="41"/>
      <c r="AT110" s="20" t="s">
        <v>199</v>
      </c>
      <c r="AU110" s="20" t="s">
        <v>84</v>
      </c>
    </row>
    <row r="111" s="12" customFormat="1" ht="25.92" customHeight="1">
      <c r="A111" s="12"/>
      <c r="B111" s="191"/>
      <c r="C111" s="192"/>
      <c r="D111" s="193" t="s">
        <v>73</v>
      </c>
      <c r="E111" s="194" t="s">
        <v>2293</v>
      </c>
      <c r="F111" s="194" t="s">
        <v>2294</v>
      </c>
      <c r="G111" s="192"/>
      <c r="H111" s="192"/>
      <c r="I111" s="195"/>
      <c r="J111" s="196">
        <f>BK111</f>
        <v>0</v>
      </c>
      <c r="K111" s="192"/>
      <c r="L111" s="197"/>
      <c r="M111" s="198"/>
      <c r="N111" s="199"/>
      <c r="O111" s="199"/>
      <c r="P111" s="200">
        <f>P112+P126</f>
        <v>0</v>
      </c>
      <c r="Q111" s="199"/>
      <c r="R111" s="200">
        <f>R112+R126</f>
        <v>0</v>
      </c>
      <c r="S111" s="199"/>
      <c r="T111" s="201">
        <f>T112+T126</f>
        <v>0</v>
      </c>
      <c r="U111" s="12"/>
      <c r="V111" s="12"/>
      <c r="W111" s="12"/>
      <c r="X111" s="12"/>
      <c r="Y111" s="12"/>
      <c r="Z111" s="12"/>
      <c r="AA111" s="12"/>
      <c r="AB111" s="12"/>
      <c r="AC111" s="12"/>
      <c r="AD111" s="12"/>
      <c r="AE111" s="12"/>
      <c r="AR111" s="202" t="s">
        <v>84</v>
      </c>
      <c r="AT111" s="203" t="s">
        <v>73</v>
      </c>
      <c r="AU111" s="203" t="s">
        <v>74</v>
      </c>
      <c r="AY111" s="202" t="s">
        <v>192</v>
      </c>
      <c r="BK111" s="204">
        <f>BK112+BK126</f>
        <v>0</v>
      </c>
    </row>
    <row r="112" s="12" customFormat="1" ht="22.8" customHeight="1">
      <c r="A112" s="12"/>
      <c r="B112" s="191"/>
      <c r="C112" s="192"/>
      <c r="D112" s="193" t="s">
        <v>73</v>
      </c>
      <c r="E112" s="224" t="s">
        <v>2316</v>
      </c>
      <c r="F112" s="224" t="s">
        <v>2317</v>
      </c>
      <c r="G112" s="192"/>
      <c r="H112" s="192"/>
      <c r="I112" s="195"/>
      <c r="J112" s="225">
        <f>BK112</f>
        <v>0</v>
      </c>
      <c r="K112" s="192"/>
      <c r="L112" s="197"/>
      <c r="M112" s="198"/>
      <c r="N112" s="199"/>
      <c r="O112" s="199"/>
      <c r="P112" s="200">
        <f>SUM(P113:P125)</f>
        <v>0</v>
      </c>
      <c r="Q112" s="199"/>
      <c r="R112" s="200">
        <f>SUM(R113:R125)</f>
        <v>0</v>
      </c>
      <c r="S112" s="199"/>
      <c r="T112" s="201">
        <f>SUM(T113:T125)</f>
        <v>0</v>
      </c>
      <c r="U112" s="12"/>
      <c r="V112" s="12"/>
      <c r="W112" s="12"/>
      <c r="X112" s="12"/>
      <c r="Y112" s="12"/>
      <c r="Z112" s="12"/>
      <c r="AA112" s="12"/>
      <c r="AB112" s="12"/>
      <c r="AC112" s="12"/>
      <c r="AD112" s="12"/>
      <c r="AE112" s="12"/>
      <c r="AR112" s="202" t="s">
        <v>84</v>
      </c>
      <c r="AT112" s="203" t="s">
        <v>73</v>
      </c>
      <c r="AU112" s="203" t="s">
        <v>82</v>
      </c>
      <c r="AY112" s="202" t="s">
        <v>192</v>
      </c>
      <c r="BK112" s="204">
        <f>SUM(BK113:BK125)</f>
        <v>0</v>
      </c>
    </row>
    <row r="113" s="2" customFormat="1" ht="16.5" customHeight="1">
      <c r="A113" s="41"/>
      <c r="B113" s="42"/>
      <c r="C113" s="205" t="s">
        <v>221</v>
      </c>
      <c r="D113" s="205" t="s">
        <v>193</v>
      </c>
      <c r="E113" s="206" t="s">
        <v>4442</v>
      </c>
      <c r="F113" s="207" t="s">
        <v>4443</v>
      </c>
      <c r="G113" s="208" t="s">
        <v>785</v>
      </c>
      <c r="H113" s="209">
        <v>3</v>
      </c>
      <c r="I113" s="210"/>
      <c r="J113" s="211">
        <f>ROUND(I113*H113,2)</f>
        <v>0</v>
      </c>
      <c r="K113" s="207" t="s">
        <v>19</v>
      </c>
      <c r="L113" s="47"/>
      <c r="M113" s="212" t="s">
        <v>19</v>
      </c>
      <c r="N113" s="213" t="s">
        <v>45</v>
      </c>
      <c r="O113" s="87"/>
      <c r="P113" s="214">
        <f>O113*H113</f>
        <v>0</v>
      </c>
      <c r="Q113" s="214">
        <v>0</v>
      </c>
      <c r="R113" s="214">
        <f>Q113*H113</f>
        <v>0</v>
      </c>
      <c r="S113" s="214">
        <v>0</v>
      </c>
      <c r="T113" s="215">
        <f>S113*H113</f>
        <v>0</v>
      </c>
      <c r="U113" s="41"/>
      <c r="V113" s="41"/>
      <c r="W113" s="41"/>
      <c r="X113" s="41"/>
      <c r="Y113" s="41"/>
      <c r="Z113" s="41"/>
      <c r="AA113" s="41"/>
      <c r="AB113" s="41"/>
      <c r="AC113" s="41"/>
      <c r="AD113" s="41"/>
      <c r="AE113" s="41"/>
      <c r="AR113" s="216" t="s">
        <v>282</v>
      </c>
      <c r="AT113" s="216" t="s">
        <v>193</v>
      </c>
      <c r="AU113" s="216" t="s">
        <v>84</v>
      </c>
      <c r="AY113" s="20" t="s">
        <v>192</v>
      </c>
      <c r="BE113" s="217">
        <f>IF(N113="základní",J113,0)</f>
        <v>0</v>
      </c>
      <c r="BF113" s="217">
        <f>IF(N113="snížená",J113,0)</f>
        <v>0</v>
      </c>
      <c r="BG113" s="217">
        <f>IF(N113="zákl. přenesená",J113,0)</f>
        <v>0</v>
      </c>
      <c r="BH113" s="217">
        <f>IF(N113="sníž. přenesená",J113,0)</f>
        <v>0</v>
      </c>
      <c r="BI113" s="217">
        <f>IF(N113="nulová",J113,0)</f>
        <v>0</v>
      </c>
      <c r="BJ113" s="20" t="s">
        <v>82</v>
      </c>
      <c r="BK113" s="217">
        <f>ROUND(I113*H113,2)</f>
        <v>0</v>
      </c>
      <c r="BL113" s="20" t="s">
        <v>282</v>
      </c>
      <c r="BM113" s="216" t="s">
        <v>4444</v>
      </c>
    </row>
    <row r="114" s="2" customFormat="1">
      <c r="A114" s="41"/>
      <c r="B114" s="42"/>
      <c r="C114" s="43"/>
      <c r="D114" s="218" t="s">
        <v>199</v>
      </c>
      <c r="E114" s="43"/>
      <c r="F114" s="219" t="s">
        <v>4443</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199</v>
      </c>
      <c r="AU114" s="20" t="s">
        <v>84</v>
      </c>
    </row>
    <row r="115" s="16" customFormat="1">
      <c r="A115" s="16"/>
      <c r="B115" s="275"/>
      <c r="C115" s="276"/>
      <c r="D115" s="218" t="s">
        <v>1390</v>
      </c>
      <c r="E115" s="277" t="s">
        <v>19</v>
      </c>
      <c r="F115" s="278" t="s">
        <v>4445</v>
      </c>
      <c r="G115" s="276"/>
      <c r="H115" s="277" t="s">
        <v>19</v>
      </c>
      <c r="I115" s="279"/>
      <c r="J115" s="276"/>
      <c r="K115" s="276"/>
      <c r="L115" s="280"/>
      <c r="M115" s="281"/>
      <c r="N115" s="282"/>
      <c r="O115" s="282"/>
      <c r="P115" s="282"/>
      <c r="Q115" s="282"/>
      <c r="R115" s="282"/>
      <c r="S115" s="282"/>
      <c r="T115" s="283"/>
      <c r="U115" s="16"/>
      <c r="V115" s="16"/>
      <c r="W115" s="16"/>
      <c r="X115" s="16"/>
      <c r="Y115" s="16"/>
      <c r="Z115" s="16"/>
      <c r="AA115" s="16"/>
      <c r="AB115" s="16"/>
      <c r="AC115" s="16"/>
      <c r="AD115" s="16"/>
      <c r="AE115" s="16"/>
      <c r="AT115" s="284" t="s">
        <v>1390</v>
      </c>
      <c r="AU115" s="284" t="s">
        <v>84</v>
      </c>
      <c r="AV115" s="16" t="s">
        <v>82</v>
      </c>
      <c r="AW115" s="16" t="s">
        <v>35</v>
      </c>
      <c r="AX115" s="16" t="s">
        <v>74</v>
      </c>
      <c r="AY115" s="284" t="s">
        <v>192</v>
      </c>
    </row>
    <row r="116" s="14" customFormat="1">
      <c r="A116" s="14"/>
      <c r="B116" s="253"/>
      <c r="C116" s="254"/>
      <c r="D116" s="218" t="s">
        <v>1390</v>
      </c>
      <c r="E116" s="255" t="s">
        <v>19</v>
      </c>
      <c r="F116" s="256" t="s">
        <v>82</v>
      </c>
      <c r="G116" s="254"/>
      <c r="H116" s="257">
        <v>1</v>
      </c>
      <c r="I116" s="258"/>
      <c r="J116" s="254"/>
      <c r="K116" s="254"/>
      <c r="L116" s="259"/>
      <c r="M116" s="260"/>
      <c r="N116" s="261"/>
      <c r="O116" s="261"/>
      <c r="P116" s="261"/>
      <c r="Q116" s="261"/>
      <c r="R116" s="261"/>
      <c r="S116" s="261"/>
      <c r="T116" s="262"/>
      <c r="U116" s="14"/>
      <c r="V116" s="14"/>
      <c r="W116" s="14"/>
      <c r="X116" s="14"/>
      <c r="Y116" s="14"/>
      <c r="Z116" s="14"/>
      <c r="AA116" s="14"/>
      <c r="AB116" s="14"/>
      <c r="AC116" s="14"/>
      <c r="AD116" s="14"/>
      <c r="AE116" s="14"/>
      <c r="AT116" s="263" t="s">
        <v>1390</v>
      </c>
      <c r="AU116" s="263" t="s">
        <v>84</v>
      </c>
      <c r="AV116" s="14" t="s">
        <v>84</v>
      </c>
      <c r="AW116" s="14" t="s">
        <v>35</v>
      </c>
      <c r="AX116" s="14" t="s">
        <v>74</v>
      </c>
      <c r="AY116" s="263" t="s">
        <v>192</v>
      </c>
    </row>
    <row r="117" s="16" customFormat="1">
      <c r="A117" s="16"/>
      <c r="B117" s="275"/>
      <c r="C117" s="276"/>
      <c r="D117" s="218" t="s">
        <v>1390</v>
      </c>
      <c r="E117" s="277" t="s">
        <v>19</v>
      </c>
      <c r="F117" s="278" t="s">
        <v>4446</v>
      </c>
      <c r="G117" s="276"/>
      <c r="H117" s="277" t="s">
        <v>19</v>
      </c>
      <c r="I117" s="279"/>
      <c r="J117" s="276"/>
      <c r="K117" s="276"/>
      <c r="L117" s="280"/>
      <c r="M117" s="281"/>
      <c r="N117" s="282"/>
      <c r="O117" s="282"/>
      <c r="P117" s="282"/>
      <c r="Q117" s="282"/>
      <c r="R117" s="282"/>
      <c r="S117" s="282"/>
      <c r="T117" s="283"/>
      <c r="U117" s="16"/>
      <c r="V117" s="16"/>
      <c r="W117" s="16"/>
      <c r="X117" s="16"/>
      <c r="Y117" s="16"/>
      <c r="Z117" s="16"/>
      <c r="AA117" s="16"/>
      <c r="AB117" s="16"/>
      <c r="AC117" s="16"/>
      <c r="AD117" s="16"/>
      <c r="AE117" s="16"/>
      <c r="AT117" s="284" t="s">
        <v>1390</v>
      </c>
      <c r="AU117" s="284" t="s">
        <v>84</v>
      </c>
      <c r="AV117" s="16" t="s">
        <v>82</v>
      </c>
      <c r="AW117" s="16" t="s">
        <v>35</v>
      </c>
      <c r="AX117" s="16" t="s">
        <v>74</v>
      </c>
      <c r="AY117" s="284" t="s">
        <v>192</v>
      </c>
    </row>
    <row r="118" s="14" customFormat="1">
      <c r="A118" s="14"/>
      <c r="B118" s="253"/>
      <c r="C118" s="254"/>
      <c r="D118" s="218" t="s">
        <v>1390</v>
      </c>
      <c r="E118" s="255" t="s">
        <v>19</v>
      </c>
      <c r="F118" s="256" t="s">
        <v>82</v>
      </c>
      <c r="G118" s="254"/>
      <c r="H118" s="257">
        <v>1</v>
      </c>
      <c r="I118" s="258"/>
      <c r="J118" s="254"/>
      <c r="K118" s="254"/>
      <c r="L118" s="259"/>
      <c r="M118" s="260"/>
      <c r="N118" s="261"/>
      <c r="O118" s="261"/>
      <c r="P118" s="261"/>
      <c r="Q118" s="261"/>
      <c r="R118" s="261"/>
      <c r="S118" s="261"/>
      <c r="T118" s="262"/>
      <c r="U118" s="14"/>
      <c r="V118" s="14"/>
      <c r="W118" s="14"/>
      <c r="X118" s="14"/>
      <c r="Y118" s="14"/>
      <c r="Z118" s="14"/>
      <c r="AA118" s="14"/>
      <c r="AB118" s="14"/>
      <c r="AC118" s="14"/>
      <c r="AD118" s="14"/>
      <c r="AE118" s="14"/>
      <c r="AT118" s="263" t="s">
        <v>1390</v>
      </c>
      <c r="AU118" s="263" t="s">
        <v>84</v>
      </c>
      <c r="AV118" s="14" t="s">
        <v>84</v>
      </c>
      <c r="AW118" s="14" t="s">
        <v>35</v>
      </c>
      <c r="AX118" s="14" t="s">
        <v>74</v>
      </c>
      <c r="AY118" s="263" t="s">
        <v>192</v>
      </c>
    </row>
    <row r="119" s="16" customFormat="1">
      <c r="A119" s="16"/>
      <c r="B119" s="275"/>
      <c r="C119" s="276"/>
      <c r="D119" s="218" t="s">
        <v>1390</v>
      </c>
      <c r="E119" s="277" t="s">
        <v>19</v>
      </c>
      <c r="F119" s="278" t="s">
        <v>4447</v>
      </c>
      <c r="G119" s="276"/>
      <c r="H119" s="277" t="s">
        <v>19</v>
      </c>
      <c r="I119" s="279"/>
      <c r="J119" s="276"/>
      <c r="K119" s="276"/>
      <c r="L119" s="280"/>
      <c r="M119" s="281"/>
      <c r="N119" s="282"/>
      <c r="O119" s="282"/>
      <c r="P119" s="282"/>
      <c r="Q119" s="282"/>
      <c r="R119" s="282"/>
      <c r="S119" s="282"/>
      <c r="T119" s="283"/>
      <c r="U119" s="16"/>
      <c r="V119" s="16"/>
      <c r="W119" s="16"/>
      <c r="X119" s="16"/>
      <c r="Y119" s="16"/>
      <c r="Z119" s="16"/>
      <c r="AA119" s="16"/>
      <c r="AB119" s="16"/>
      <c r="AC119" s="16"/>
      <c r="AD119" s="16"/>
      <c r="AE119" s="16"/>
      <c r="AT119" s="284" t="s">
        <v>1390</v>
      </c>
      <c r="AU119" s="284" t="s">
        <v>84</v>
      </c>
      <c r="AV119" s="16" t="s">
        <v>82</v>
      </c>
      <c r="AW119" s="16" t="s">
        <v>35</v>
      </c>
      <c r="AX119" s="16" t="s">
        <v>74</v>
      </c>
      <c r="AY119" s="284" t="s">
        <v>192</v>
      </c>
    </row>
    <row r="120" s="14" customFormat="1">
      <c r="A120" s="14"/>
      <c r="B120" s="253"/>
      <c r="C120" s="254"/>
      <c r="D120" s="218" t="s">
        <v>1390</v>
      </c>
      <c r="E120" s="255" t="s">
        <v>19</v>
      </c>
      <c r="F120" s="256" t="s">
        <v>82</v>
      </c>
      <c r="G120" s="254"/>
      <c r="H120" s="257">
        <v>1</v>
      </c>
      <c r="I120" s="258"/>
      <c r="J120" s="254"/>
      <c r="K120" s="254"/>
      <c r="L120" s="259"/>
      <c r="M120" s="260"/>
      <c r="N120" s="261"/>
      <c r="O120" s="261"/>
      <c r="P120" s="261"/>
      <c r="Q120" s="261"/>
      <c r="R120" s="261"/>
      <c r="S120" s="261"/>
      <c r="T120" s="262"/>
      <c r="U120" s="14"/>
      <c r="V120" s="14"/>
      <c r="W120" s="14"/>
      <c r="X120" s="14"/>
      <c r="Y120" s="14"/>
      <c r="Z120" s="14"/>
      <c r="AA120" s="14"/>
      <c r="AB120" s="14"/>
      <c r="AC120" s="14"/>
      <c r="AD120" s="14"/>
      <c r="AE120" s="14"/>
      <c r="AT120" s="263" t="s">
        <v>1390</v>
      </c>
      <c r="AU120" s="263" t="s">
        <v>84</v>
      </c>
      <c r="AV120" s="14" t="s">
        <v>84</v>
      </c>
      <c r="AW120" s="14" t="s">
        <v>35</v>
      </c>
      <c r="AX120" s="14" t="s">
        <v>74</v>
      </c>
      <c r="AY120" s="263" t="s">
        <v>192</v>
      </c>
    </row>
    <row r="121" s="15" customFormat="1">
      <c r="A121" s="15"/>
      <c r="B121" s="264"/>
      <c r="C121" s="265"/>
      <c r="D121" s="218" t="s">
        <v>1390</v>
      </c>
      <c r="E121" s="266" t="s">
        <v>19</v>
      </c>
      <c r="F121" s="267" t="s">
        <v>1392</v>
      </c>
      <c r="G121" s="265"/>
      <c r="H121" s="268">
        <v>3</v>
      </c>
      <c r="I121" s="269"/>
      <c r="J121" s="265"/>
      <c r="K121" s="265"/>
      <c r="L121" s="270"/>
      <c r="M121" s="271"/>
      <c r="N121" s="272"/>
      <c r="O121" s="272"/>
      <c r="P121" s="272"/>
      <c r="Q121" s="272"/>
      <c r="R121" s="272"/>
      <c r="S121" s="272"/>
      <c r="T121" s="273"/>
      <c r="U121" s="15"/>
      <c r="V121" s="15"/>
      <c r="W121" s="15"/>
      <c r="X121" s="15"/>
      <c r="Y121" s="15"/>
      <c r="Z121" s="15"/>
      <c r="AA121" s="15"/>
      <c r="AB121" s="15"/>
      <c r="AC121" s="15"/>
      <c r="AD121" s="15"/>
      <c r="AE121" s="15"/>
      <c r="AT121" s="274" t="s">
        <v>1390</v>
      </c>
      <c r="AU121" s="274" t="s">
        <v>84</v>
      </c>
      <c r="AV121" s="15" t="s">
        <v>197</v>
      </c>
      <c r="AW121" s="15" t="s">
        <v>35</v>
      </c>
      <c r="AX121" s="15" t="s">
        <v>82</v>
      </c>
      <c r="AY121" s="274" t="s">
        <v>192</v>
      </c>
    </row>
    <row r="122" s="2" customFormat="1" ht="16.5" customHeight="1">
      <c r="A122" s="41"/>
      <c r="B122" s="42"/>
      <c r="C122" s="243" t="s">
        <v>228</v>
      </c>
      <c r="D122" s="243" t="s">
        <v>247</v>
      </c>
      <c r="E122" s="244" t="s">
        <v>4448</v>
      </c>
      <c r="F122" s="245" t="s">
        <v>4449</v>
      </c>
      <c r="G122" s="246" t="s">
        <v>785</v>
      </c>
      <c r="H122" s="247">
        <v>3</v>
      </c>
      <c r="I122" s="248"/>
      <c r="J122" s="249">
        <f>ROUND(I122*H122,2)</f>
        <v>0</v>
      </c>
      <c r="K122" s="245" t="s">
        <v>19</v>
      </c>
      <c r="L122" s="250"/>
      <c r="M122" s="251" t="s">
        <v>19</v>
      </c>
      <c r="N122" s="252"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451</v>
      </c>
      <c r="AT122" s="216" t="s">
        <v>247</v>
      </c>
      <c r="AU122" s="216" t="s">
        <v>84</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282</v>
      </c>
      <c r="BM122" s="216" t="s">
        <v>4450</v>
      </c>
    </row>
    <row r="123" s="2" customFormat="1">
      <c r="A123" s="41"/>
      <c r="B123" s="42"/>
      <c r="C123" s="43"/>
      <c r="D123" s="218" t="s">
        <v>199</v>
      </c>
      <c r="E123" s="43"/>
      <c r="F123" s="219" t="s">
        <v>4449</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84</v>
      </c>
    </row>
    <row r="124" s="2" customFormat="1" ht="24.15" customHeight="1">
      <c r="A124" s="41"/>
      <c r="B124" s="42"/>
      <c r="C124" s="205" t="s">
        <v>234</v>
      </c>
      <c r="D124" s="205" t="s">
        <v>193</v>
      </c>
      <c r="E124" s="206" t="s">
        <v>4451</v>
      </c>
      <c r="F124" s="207" t="s">
        <v>4452</v>
      </c>
      <c r="G124" s="208" t="s">
        <v>1402</v>
      </c>
      <c r="H124" s="209">
        <v>0.42299999999999999</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282</v>
      </c>
      <c r="AT124" s="216" t="s">
        <v>193</v>
      </c>
      <c r="AU124" s="216" t="s">
        <v>84</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282</v>
      </c>
      <c r="BM124" s="216" t="s">
        <v>4453</v>
      </c>
    </row>
    <row r="125" s="2" customFormat="1">
      <c r="A125" s="41"/>
      <c r="B125" s="42"/>
      <c r="C125" s="43"/>
      <c r="D125" s="218" t="s">
        <v>199</v>
      </c>
      <c r="E125" s="43"/>
      <c r="F125" s="219" t="s">
        <v>4452</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84</v>
      </c>
    </row>
    <row r="126" s="12" customFormat="1" ht="22.8" customHeight="1">
      <c r="A126" s="12"/>
      <c r="B126" s="191"/>
      <c r="C126" s="192"/>
      <c r="D126" s="193" t="s">
        <v>73</v>
      </c>
      <c r="E126" s="224" t="s">
        <v>3125</v>
      </c>
      <c r="F126" s="224" t="s">
        <v>3126</v>
      </c>
      <c r="G126" s="192"/>
      <c r="H126" s="192"/>
      <c r="I126" s="195"/>
      <c r="J126" s="225">
        <f>BK126</f>
        <v>0</v>
      </c>
      <c r="K126" s="192"/>
      <c r="L126" s="197"/>
      <c r="M126" s="198"/>
      <c r="N126" s="199"/>
      <c r="O126" s="199"/>
      <c r="P126" s="200">
        <f>SUM(P127:P136)</f>
        <v>0</v>
      </c>
      <c r="Q126" s="199"/>
      <c r="R126" s="200">
        <f>SUM(R127:R136)</f>
        <v>0</v>
      </c>
      <c r="S126" s="199"/>
      <c r="T126" s="201">
        <f>SUM(T127:T136)</f>
        <v>0</v>
      </c>
      <c r="U126" s="12"/>
      <c r="V126" s="12"/>
      <c r="W126" s="12"/>
      <c r="X126" s="12"/>
      <c r="Y126" s="12"/>
      <c r="Z126" s="12"/>
      <c r="AA126" s="12"/>
      <c r="AB126" s="12"/>
      <c r="AC126" s="12"/>
      <c r="AD126" s="12"/>
      <c r="AE126" s="12"/>
      <c r="AR126" s="202" t="s">
        <v>84</v>
      </c>
      <c r="AT126" s="203" t="s">
        <v>73</v>
      </c>
      <c r="AU126" s="203" t="s">
        <v>82</v>
      </c>
      <c r="AY126" s="202" t="s">
        <v>192</v>
      </c>
      <c r="BK126" s="204">
        <f>SUM(BK127:BK136)</f>
        <v>0</v>
      </c>
    </row>
    <row r="127" s="2" customFormat="1" ht="16.5" customHeight="1">
      <c r="A127" s="41"/>
      <c r="B127" s="42"/>
      <c r="C127" s="205" t="s">
        <v>239</v>
      </c>
      <c r="D127" s="205" t="s">
        <v>193</v>
      </c>
      <c r="E127" s="206" t="s">
        <v>3985</v>
      </c>
      <c r="F127" s="207" t="s">
        <v>3986</v>
      </c>
      <c r="G127" s="208" t="s">
        <v>2935</v>
      </c>
      <c r="H127" s="209">
        <v>39.68</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282</v>
      </c>
      <c r="AT127" s="216" t="s">
        <v>193</v>
      </c>
      <c r="AU127" s="216" t="s">
        <v>84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282</v>
      </c>
      <c r="BM127" s="216" t="s">
        <v>4454</v>
      </c>
    </row>
    <row r="128" s="2" customFormat="1">
      <c r="A128" s="41"/>
      <c r="B128" s="42"/>
      <c r="C128" s="43"/>
      <c r="D128" s="218" t="s">
        <v>199</v>
      </c>
      <c r="E128" s="43"/>
      <c r="F128" s="219" t="s">
        <v>3986</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84</v>
      </c>
    </row>
    <row r="129" s="16" customFormat="1">
      <c r="A129" s="16"/>
      <c r="B129" s="275"/>
      <c r="C129" s="276"/>
      <c r="D129" s="218" t="s">
        <v>1390</v>
      </c>
      <c r="E129" s="277" t="s">
        <v>19</v>
      </c>
      <c r="F129" s="278" t="s">
        <v>4455</v>
      </c>
      <c r="G129" s="276"/>
      <c r="H129" s="277" t="s">
        <v>19</v>
      </c>
      <c r="I129" s="279"/>
      <c r="J129" s="276"/>
      <c r="K129" s="276"/>
      <c r="L129" s="280"/>
      <c r="M129" s="281"/>
      <c r="N129" s="282"/>
      <c r="O129" s="282"/>
      <c r="P129" s="282"/>
      <c r="Q129" s="282"/>
      <c r="R129" s="282"/>
      <c r="S129" s="282"/>
      <c r="T129" s="283"/>
      <c r="U129" s="16"/>
      <c r="V129" s="16"/>
      <c r="W129" s="16"/>
      <c r="X129" s="16"/>
      <c r="Y129" s="16"/>
      <c r="Z129" s="16"/>
      <c r="AA129" s="16"/>
      <c r="AB129" s="16"/>
      <c r="AC129" s="16"/>
      <c r="AD129" s="16"/>
      <c r="AE129" s="16"/>
      <c r="AT129" s="284" t="s">
        <v>1390</v>
      </c>
      <c r="AU129" s="284" t="s">
        <v>84</v>
      </c>
      <c r="AV129" s="16" t="s">
        <v>82</v>
      </c>
      <c r="AW129" s="16" t="s">
        <v>35</v>
      </c>
      <c r="AX129" s="16" t="s">
        <v>74</v>
      </c>
      <c r="AY129" s="284" t="s">
        <v>192</v>
      </c>
    </row>
    <row r="130" s="16" customFormat="1">
      <c r="A130" s="16"/>
      <c r="B130" s="275"/>
      <c r="C130" s="276"/>
      <c r="D130" s="218" t="s">
        <v>1390</v>
      </c>
      <c r="E130" s="277" t="s">
        <v>19</v>
      </c>
      <c r="F130" s="278" t="s">
        <v>4456</v>
      </c>
      <c r="G130" s="276"/>
      <c r="H130" s="277" t="s">
        <v>19</v>
      </c>
      <c r="I130" s="279"/>
      <c r="J130" s="276"/>
      <c r="K130" s="276"/>
      <c r="L130" s="280"/>
      <c r="M130" s="281"/>
      <c r="N130" s="282"/>
      <c r="O130" s="282"/>
      <c r="P130" s="282"/>
      <c r="Q130" s="282"/>
      <c r="R130" s="282"/>
      <c r="S130" s="282"/>
      <c r="T130" s="283"/>
      <c r="U130" s="16"/>
      <c r="V130" s="16"/>
      <c r="W130" s="16"/>
      <c r="X130" s="16"/>
      <c r="Y130" s="16"/>
      <c r="Z130" s="16"/>
      <c r="AA130" s="16"/>
      <c r="AB130" s="16"/>
      <c r="AC130" s="16"/>
      <c r="AD130" s="16"/>
      <c r="AE130" s="16"/>
      <c r="AT130" s="284" t="s">
        <v>1390</v>
      </c>
      <c r="AU130" s="284" t="s">
        <v>84</v>
      </c>
      <c r="AV130" s="16" t="s">
        <v>82</v>
      </c>
      <c r="AW130" s="16" t="s">
        <v>35</v>
      </c>
      <c r="AX130" s="16" t="s">
        <v>74</v>
      </c>
      <c r="AY130" s="284" t="s">
        <v>192</v>
      </c>
    </row>
    <row r="131" s="14" customFormat="1">
      <c r="A131" s="14"/>
      <c r="B131" s="253"/>
      <c r="C131" s="254"/>
      <c r="D131" s="218" t="s">
        <v>1390</v>
      </c>
      <c r="E131" s="255" t="s">
        <v>19</v>
      </c>
      <c r="F131" s="256" t="s">
        <v>4457</v>
      </c>
      <c r="G131" s="254"/>
      <c r="H131" s="257">
        <v>39.68</v>
      </c>
      <c r="I131" s="258"/>
      <c r="J131" s="254"/>
      <c r="K131" s="254"/>
      <c r="L131" s="259"/>
      <c r="M131" s="260"/>
      <c r="N131" s="261"/>
      <c r="O131" s="261"/>
      <c r="P131" s="261"/>
      <c r="Q131" s="261"/>
      <c r="R131" s="261"/>
      <c r="S131" s="261"/>
      <c r="T131" s="262"/>
      <c r="U131" s="14"/>
      <c r="V131" s="14"/>
      <c r="W131" s="14"/>
      <c r="X131" s="14"/>
      <c r="Y131" s="14"/>
      <c r="Z131" s="14"/>
      <c r="AA131" s="14"/>
      <c r="AB131" s="14"/>
      <c r="AC131" s="14"/>
      <c r="AD131" s="14"/>
      <c r="AE131" s="14"/>
      <c r="AT131" s="263" t="s">
        <v>1390</v>
      </c>
      <c r="AU131" s="263" t="s">
        <v>84</v>
      </c>
      <c r="AV131" s="14" t="s">
        <v>84</v>
      </c>
      <c r="AW131" s="14" t="s">
        <v>35</v>
      </c>
      <c r="AX131" s="14" t="s">
        <v>74</v>
      </c>
      <c r="AY131" s="263" t="s">
        <v>192</v>
      </c>
    </row>
    <row r="132" s="15" customFormat="1">
      <c r="A132" s="15"/>
      <c r="B132" s="264"/>
      <c r="C132" s="265"/>
      <c r="D132" s="218" t="s">
        <v>1390</v>
      </c>
      <c r="E132" s="266" t="s">
        <v>19</v>
      </c>
      <c r="F132" s="267" t="s">
        <v>1392</v>
      </c>
      <c r="G132" s="265"/>
      <c r="H132" s="268">
        <v>39.68</v>
      </c>
      <c r="I132" s="269"/>
      <c r="J132" s="265"/>
      <c r="K132" s="265"/>
      <c r="L132" s="270"/>
      <c r="M132" s="271"/>
      <c r="N132" s="272"/>
      <c r="O132" s="272"/>
      <c r="P132" s="272"/>
      <c r="Q132" s="272"/>
      <c r="R132" s="272"/>
      <c r="S132" s="272"/>
      <c r="T132" s="273"/>
      <c r="U132" s="15"/>
      <c r="V132" s="15"/>
      <c r="W132" s="15"/>
      <c r="X132" s="15"/>
      <c r="Y132" s="15"/>
      <c r="Z132" s="15"/>
      <c r="AA132" s="15"/>
      <c r="AB132" s="15"/>
      <c r="AC132" s="15"/>
      <c r="AD132" s="15"/>
      <c r="AE132" s="15"/>
      <c r="AT132" s="274" t="s">
        <v>1390</v>
      </c>
      <c r="AU132" s="274" t="s">
        <v>84</v>
      </c>
      <c r="AV132" s="15" t="s">
        <v>197</v>
      </c>
      <c r="AW132" s="15" t="s">
        <v>35</v>
      </c>
      <c r="AX132" s="15" t="s">
        <v>82</v>
      </c>
      <c r="AY132" s="274" t="s">
        <v>192</v>
      </c>
    </row>
    <row r="133" s="2" customFormat="1" ht="16.5" customHeight="1">
      <c r="A133" s="41"/>
      <c r="B133" s="42"/>
      <c r="C133" s="243" t="s">
        <v>244</v>
      </c>
      <c r="D133" s="243" t="s">
        <v>247</v>
      </c>
      <c r="E133" s="244" t="s">
        <v>4458</v>
      </c>
      <c r="F133" s="245" t="s">
        <v>4459</v>
      </c>
      <c r="G133" s="246" t="s">
        <v>1451</v>
      </c>
      <c r="H133" s="247">
        <v>8</v>
      </c>
      <c r="I133" s="248"/>
      <c r="J133" s="249">
        <f>ROUND(I133*H133,2)</f>
        <v>0</v>
      </c>
      <c r="K133" s="245" t="s">
        <v>19</v>
      </c>
      <c r="L133" s="250"/>
      <c r="M133" s="251" t="s">
        <v>19</v>
      </c>
      <c r="N133" s="252"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451</v>
      </c>
      <c r="AT133" s="216" t="s">
        <v>247</v>
      </c>
      <c r="AU133" s="216" t="s">
        <v>84</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282</v>
      </c>
      <c r="BM133" s="216" t="s">
        <v>4460</v>
      </c>
    </row>
    <row r="134" s="2" customFormat="1">
      <c r="A134" s="41"/>
      <c r="B134" s="42"/>
      <c r="C134" s="43"/>
      <c r="D134" s="218" t="s">
        <v>199</v>
      </c>
      <c r="E134" s="43"/>
      <c r="F134" s="219" t="s">
        <v>4459</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84</v>
      </c>
    </row>
    <row r="135" s="2" customFormat="1" ht="24.15" customHeight="1">
      <c r="A135" s="41"/>
      <c r="B135" s="42"/>
      <c r="C135" s="205" t="s">
        <v>250</v>
      </c>
      <c r="D135" s="205" t="s">
        <v>193</v>
      </c>
      <c r="E135" s="206" t="s">
        <v>3999</v>
      </c>
      <c r="F135" s="207" t="s">
        <v>4000</v>
      </c>
      <c r="G135" s="208" t="s">
        <v>1402</v>
      </c>
      <c r="H135" s="209">
        <v>0.044999999999999998</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282</v>
      </c>
      <c r="AT135" s="216" t="s">
        <v>193</v>
      </c>
      <c r="AU135" s="216" t="s">
        <v>84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282</v>
      </c>
      <c r="BM135" s="216" t="s">
        <v>4461</v>
      </c>
    </row>
    <row r="136" s="2" customFormat="1">
      <c r="A136" s="41"/>
      <c r="B136" s="42"/>
      <c r="C136" s="43"/>
      <c r="D136" s="218" t="s">
        <v>199</v>
      </c>
      <c r="E136" s="43"/>
      <c r="F136" s="219" t="s">
        <v>4000</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84</v>
      </c>
    </row>
    <row r="137" s="12" customFormat="1" ht="25.92" customHeight="1">
      <c r="A137" s="12"/>
      <c r="B137" s="191"/>
      <c r="C137" s="192"/>
      <c r="D137" s="193" t="s">
        <v>73</v>
      </c>
      <c r="E137" s="194" t="s">
        <v>247</v>
      </c>
      <c r="F137" s="194" t="s">
        <v>3305</v>
      </c>
      <c r="G137" s="192"/>
      <c r="H137" s="192"/>
      <c r="I137" s="195"/>
      <c r="J137" s="196">
        <f>BK137</f>
        <v>0</v>
      </c>
      <c r="K137" s="192"/>
      <c r="L137" s="197"/>
      <c r="M137" s="198"/>
      <c r="N137" s="199"/>
      <c r="O137" s="199"/>
      <c r="P137" s="200">
        <f>P138</f>
        <v>0</v>
      </c>
      <c r="Q137" s="199"/>
      <c r="R137" s="200">
        <f>R138</f>
        <v>0</v>
      </c>
      <c r="S137" s="199"/>
      <c r="T137" s="201">
        <f>T138</f>
        <v>0</v>
      </c>
      <c r="U137" s="12"/>
      <c r="V137" s="12"/>
      <c r="W137" s="12"/>
      <c r="X137" s="12"/>
      <c r="Y137" s="12"/>
      <c r="Z137" s="12"/>
      <c r="AA137" s="12"/>
      <c r="AB137" s="12"/>
      <c r="AC137" s="12"/>
      <c r="AD137" s="12"/>
      <c r="AE137" s="12"/>
      <c r="AR137" s="202" t="s">
        <v>207</v>
      </c>
      <c r="AT137" s="203" t="s">
        <v>73</v>
      </c>
      <c r="AU137" s="203" t="s">
        <v>74</v>
      </c>
      <c r="AY137" s="202" t="s">
        <v>192</v>
      </c>
      <c r="BK137" s="204">
        <f>BK138</f>
        <v>0</v>
      </c>
    </row>
    <row r="138" s="12" customFormat="1" ht="22.8" customHeight="1">
      <c r="A138" s="12"/>
      <c r="B138" s="191"/>
      <c r="C138" s="192"/>
      <c r="D138" s="193" t="s">
        <v>73</v>
      </c>
      <c r="E138" s="224" t="s">
        <v>3306</v>
      </c>
      <c r="F138" s="224" t="s">
        <v>3307</v>
      </c>
      <c r="G138" s="192"/>
      <c r="H138" s="192"/>
      <c r="I138" s="195"/>
      <c r="J138" s="225">
        <f>BK138</f>
        <v>0</v>
      </c>
      <c r="K138" s="192"/>
      <c r="L138" s="197"/>
      <c r="M138" s="198"/>
      <c r="N138" s="199"/>
      <c r="O138" s="199"/>
      <c r="P138" s="200">
        <f>SUM(P139:P177)</f>
        <v>0</v>
      </c>
      <c r="Q138" s="199"/>
      <c r="R138" s="200">
        <f>SUM(R139:R177)</f>
        <v>0</v>
      </c>
      <c r="S138" s="199"/>
      <c r="T138" s="201">
        <f>SUM(T139:T177)</f>
        <v>0</v>
      </c>
      <c r="U138" s="12"/>
      <c r="V138" s="12"/>
      <c r="W138" s="12"/>
      <c r="X138" s="12"/>
      <c r="Y138" s="12"/>
      <c r="Z138" s="12"/>
      <c r="AA138" s="12"/>
      <c r="AB138" s="12"/>
      <c r="AC138" s="12"/>
      <c r="AD138" s="12"/>
      <c r="AE138" s="12"/>
      <c r="AR138" s="202" t="s">
        <v>207</v>
      </c>
      <c r="AT138" s="203" t="s">
        <v>73</v>
      </c>
      <c r="AU138" s="203" t="s">
        <v>82</v>
      </c>
      <c r="AY138" s="202" t="s">
        <v>192</v>
      </c>
      <c r="BK138" s="204">
        <f>SUM(BK139:BK177)</f>
        <v>0</v>
      </c>
    </row>
    <row r="139" s="2" customFormat="1" ht="24.15" customHeight="1">
      <c r="A139" s="41"/>
      <c r="B139" s="42"/>
      <c r="C139" s="205" t="s">
        <v>255</v>
      </c>
      <c r="D139" s="205" t="s">
        <v>193</v>
      </c>
      <c r="E139" s="206" t="s">
        <v>4014</v>
      </c>
      <c r="F139" s="207" t="s">
        <v>4015</v>
      </c>
      <c r="G139" s="208" t="s">
        <v>785</v>
      </c>
      <c r="H139" s="209">
        <v>1</v>
      </c>
      <c r="I139" s="210"/>
      <c r="J139" s="211">
        <f>ROUND(I139*H139,2)</f>
        <v>0</v>
      </c>
      <c r="K139" s="207" t="s">
        <v>19</v>
      </c>
      <c r="L139" s="47"/>
      <c r="M139" s="212" t="s">
        <v>19</v>
      </c>
      <c r="N139" s="213" t="s">
        <v>45</v>
      </c>
      <c r="O139" s="87"/>
      <c r="P139" s="214">
        <f>O139*H139</f>
        <v>0</v>
      </c>
      <c r="Q139" s="214">
        <v>0</v>
      </c>
      <c r="R139" s="214">
        <f>Q139*H139</f>
        <v>0</v>
      </c>
      <c r="S139" s="214">
        <v>0</v>
      </c>
      <c r="T139" s="215">
        <f>S139*H139</f>
        <v>0</v>
      </c>
      <c r="U139" s="41"/>
      <c r="V139" s="41"/>
      <c r="W139" s="41"/>
      <c r="X139" s="41"/>
      <c r="Y139" s="41"/>
      <c r="Z139" s="41"/>
      <c r="AA139" s="41"/>
      <c r="AB139" s="41"/>
      <c r="AC139" s="41"/>
      <c r="AD139" s="41"/>
      <c r="AE139" s="41"/>
      <c r="AR139" s="216" t="s">
        <v>581</v>
      </c>
      <c r="AT139" s="216" t="s">
        <v>193</v>
      </c>
      <c r="AU139" s="216" t="s">
        <v>84</v>
      </c>
      <c r="AY139" s="20" t="s">
        <v>192</v>
      </c>
      <c r="BE139" s="217">
        <f>IF(N139="základní",J139,0)</f>
        <v>0</v>
      </c>
      <c r="BF139" s="217">
        <f>IF(N139="snížená",J139,0)</f>
        <v>0</v>
      </c>
      <c r="BG139" s="217">
        <f>IF(N139="zákl. přenesená",J139,0)</f>
        <v>0</v>
      </c>
      <c r="BH139" s="217">
        <f>IF(N139="sníž. přenesená",J139,0)</f>
        <v>0</v>
      </c>
      <c r="BI139" s="217">
        <f>IF(N139="nulová",J139,0)</f>
        <v>0</v>
      </c>
      <c r="BJ139" s="20" t="s">
        <v>82</v>
      </c>
      <c r="BK139" s="217">
        <f>ROUND(I139*H139,2)</f>
        <v>0</v>
      </c>
      <c r="BL139" s="20" t="s">
        <v>581</v>
      </c>
      <c r="BM139" s="216" t="s">
        <v>4462</v>
      </c>
    </row>
    <row r="140" s="2" customFormat="1">
      <c r="A140" s="41"/>
      <c r="B140" s="42"/>
      <c r="C140" s="43"/>
      <c r="D140" s="218" t="s">
        <v>199</v>
      </c>
      <c r="E140" s="43"/>
      <c r="F140" s="219" t="s">
        <v>4015</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199</v>
      </c>
      <c r="AU140" s="20" t="s">
        <v>84</v>
      </c>
    </row>
    <row r="141" s="2" customFormat="1">
      <c r="A141" s="41"/>
      <c r="B141" s="42"/>
      <c r="C141" s="43"/>
      <c r="D141" s="218" t="s">
        <v>200</v>
      </c>
      <c r="E141" s="43"/>
      <c r="F141" s="223" t="s">
        <v>4463</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200</v>
      </c>
      <c r="AU141" s="20" t="s">
        <v>84</v>
      </c>
    </row>
    <row r="142" s="16" customFormat="1">
      <c r="A142" s="16"/>
      <c r="B142" s="275"/>
      <c r="C142" s="276"/>
      <c r="D142" s="218" t="s">
        <v>1390</v>
      </c>
      <c r="E142" s="277" t="s">
        <v>19</v>
      </c>
      <c r="F142" s="278" t="s">
        <v>4464</v>
      </c>
      <c r="G142" s="276"/>
      <c r="H142" s="277" t="s">
        <v>19</v>
      </c>
      <c r="I142" s="279"/>
      <c r="J142" s="276"/>
      <c r="K142" s="276"/>
      <c r="L142" s="280"/>
      <c r="M142" s="281"/>
      <c r="N142" s="282"/>
      <c r="O142" s="282"/>
      <c r="P142" s="282"/>
      <c r="Q142" s="282"/>
      <c r="R142" s="282"/>
      <c r="S142" s="282"/>
      <c r="T142" s="283"/>
      <c r="U142" s="16"/>
      <c r="V142" s="16"/>
      <c r="W142" s="16"/>
      <c r="X142" s="16"/>
      <c r="Y142" s="16"/>
      <c r="Z142" s="16"/>
      <c r="AA142" s="16"/>
      <c r="AB142" s="16"/>
      <c r="AC142" s="16"/>
      <c r="AD142" s="16"/>
      <c r="AE142" s="16"/>
      <c r="AT142" s="284" t="s">
        <v>1390</v>
      </c>
      <c r="AU142" s="284" t="s">
        <v>84</v>
      </c>
      <c r="AV142" s="16" t="s">
        <v>82</v>
      </c>
      <c r="AW142" s="16" t="s">
        <v>35</v>
      </c>
      <c r="AX142" s="16" t="s">
        <v>74</v>
      </c>
      <c r="AY142" s="284" t="s">
        <v>192</v>
      </c>
    </row>
    <row r="143" s="14" customFormat="1">
      <c r="A143" s="14"/>
      <c r="B143" s="253"/>
      <c r="C143" s="254"/>
      <c r="D143" s="218" t="s">
        <v>1390</v>
      </c>
      <c r="E143" s="255" t="s">
        <v>19</v>
      </c>
      <c r="F143" s="256" t="s">
        <v>82</v>
      </c>
      <c r="G143" s="254"/>
      <c r="H143" s="257">
        <v>1</v>
      </c>
      <c r="I143" s="258"/>
      <c r="J143" s="254"/>
      <c r="K143" s="254"/>
      <c r="L143" s="259"/>
      <c r="M143" s="260"/>
      <c r="N143" s="261"/>
      <c r="O143" s="261"/>
      <c r="P143" s="261"/>
      <c r="Q143" s="261"/>
      <c r="R143" s="261"/>
      <c r="S143" s="261"/>
      <c r="T143" s="262"/>
      <c r="U143" s="14"/>
      <c r="V143" s="14"/>
      <c r="W143" s="14"/>
      <c r="X143" s="14"/>
      <c r="Y143" s="14"/>
      <c r="Z143" s="14"/>
      <c r="AA143" s="14"/>
      <c r="AB143" s="14"/>
      <c r="AC143" s="14"/>
      <c r="AD143" s="14"/>
      <c r="AE143" s="14"/>
      <c r="AT143" s="263" t="s">
        <v>1390</v>
      </c>
      <c r="AU143" s="263" t="s">
        <v>84</v>
      </c>
      <c r="AV143" s="14" t="s">
        <v>84</v>
      </c>
      <c r="AW143" s="14" t="s">
        <v>35</v>
      </c>
      <c r="AX143" s="14" t="s">
        <v>74</v>
      </c>
      <c r="AY143" s="263" t="s">
        <v>192</v>
      </c>
    </row>
    <row r="144" s="15" customFormat="1">
      <c r="A144" s="15"/>
      <c r="B144" s="264"/>
      <c r="C144" s="265"/>
      <c r="D144" s="218" t="s">
        <v>1390</v>
      </c>
      <c r="E144" s="266" t="s">
        <v>19</v>
      </c>
      <c r="F144" s="267" t="s">
        <v>1392</v>
      </c>
      <c r="G144" s="265"/>
      <c r="H144" s="268">
        <v>1</v>
      </c>
      <c r="I144" s="269"/>
      <c r="J144" s="265"/>
      <c r="K144" s="265"/>
      <c r="L144" s="270"/>
      <c r="M144" s="271"/>
      <c r="N144" s="272"/>
      <c r="O144" s="272"/>
      <c r="P144" s="272"/>
      <c r="Q144" s="272"/>
      <c r="R144" s="272"/>
      <c r="S144" s="272"/>
      <c r="T144" s="273"/>
      <c r="U144" s="15"/>
      <c r="V144" s="15"/>
      <c r="W144" s="15"/>
      <c r="X144" s="15"/>
      <c r="Y144" s="15"/>
      <c r="Z144" s="15"/>
      <c r="AA144" s="15"/>
      <c r="AB144" s="15"/>
      <c r="AC144" s="15"/>
      <c r="AD144" s="15"/>
      <c r="AE144" s="15"/>
      <c r="AT144" s="274" t="s">
        <v>1390</v>
      </c>
      <c r="AU144" s="274" t="s">
        <v>84</v>
      </c>
      <c r="AV144" s="15" t="s">
        <v>197</v>
      </c>
      <c r="AW144" s="15" t="s">
        <v>35</v>
      </c>
      <c r="AX144" s="15" t="s">
        <v>82</v>
      </c>
      <c r="AY144" s="274" t="s">
        <v>192</v>
      </c>
    </row>
    <row r="145" s="2" customFormat="1" ht="16.5" customHeight="1">
      <c r="A145" s="41"/>
      <c r="B145" s="42"/>
      <c r="C145" s="243" t="s">
        <v>260</v>
      </c>
      <c r="D145" s="243" t="s">
        <v>247</v>
      </c>
      <c r="E145" s="244" t="s">
        <v>4465</v>
      </c>
      <c r="F145" s="245" t="s">
        <v>4466</v>
      </c>
      <c r="G145" s="246" t="s">
        <v>785</v>
      </c>
      <c r="H145" s="247">
        <v>1</v>
      </c>
      <c r="I145" s="248"/>
      <c r="J145" s="249">
        <f>ROUND(I145*H145,2)</f>
        <v>0</v>
      </c>
      <c r="K145" s="245" t="s">
        <v>19</v>
      </c>
      <c r="L145" s="250"/>
      <c r="M145" s="251" t="s">
        <v>19</v>
      </c>
      <c r="N145" s="252"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3255</v>
      </c>
      <c r="AT145" s="216" t="s">
        <v>247</v>
      </c>
      <c r="AU145" s="216" t="s">
        <v>84</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581</v>
      </c>
      <c r="BM145" s="216" t="s">
        <v>4467</v>
      </c>
    </row>
    <row r="146" s="2" customFormat="1">
      <c r="A146" s="41"/>
      <c r="B146" s="42"/>
      <c r="C146" s="43"/>
      <c r="D146" s="218" t="s">
        <v>199</v>
      </c>
      <c r="E146" s="43"/>
      <c r="F146" s="219" t="s">
        <v>4466</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84</v>
      </c>
    </row>
    <row r="147" s="2" customFormat="1" ht="37.8" customHeight="1">
      <c r="A147" s="41"/>
      <c r="B147" s="42"/>
      <c r="C147" s="205" t="s">
        <v>267</v>
      </c>
      <c r="D147" s="205" t="s">
        <v>193</v>
      </c>
      <c r="E147" s="206" t="s">
        <v>4468</v>
      </c>
      <c r="F147" s="207" t="s">
        <v>4469</v>
      </c>
      <c r="G147" s="208" t="s">
        <v>785</v>
      </c>
      <c r="H147" s="209">
        <v>2</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581</v>
      </c>
      <c r="AT147" s="216" t="s">
        <v>193</v>
      </c>
      <c r="AU147" s="216" t="s">
        <v>84</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581</v>
      </c>
      <c r="BM147" s="216" t="s">
        <v>4470</v>
      </c>
    </row>
    <row r="148" s="2" customFormat="1">
      <c r="A148" s="41"/>
      <c r="B148" s="42"/>
      <c r="C148" s="43"/>
      <c r="D148" s="218" t="s">
        <v>199</v>
      </c>
      <c r="E148" s="43"/>
      <c r="F148" s="219" t="s">
        <v>4469</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84</v>
      </c>
    </row>
    <row r="149" s="2" customFormat="1">
      <c r="A149" s="41"/>
      <c r="B149" s="42"/>
      <c r="C149" s="43"/>
      <c r="D149" s="218" t="s">
        <v>200</v>
      </c>
      <c r="E149" s="43"/>
      <c r="F149" s="223" t="s">
        <v>4471</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200</v>
      </c>
      <c r="AU149" s="20" t="s">
        <v>84</v>
      </c>
    </row>
    <row r="150" s="16" customFormat="1">
      <c r="A150" s="16"/>
      <c r="B150" s="275"/>
      <c r="C150" s="276"/>
      <c r="D150" s="218" t="s">
        <v>1390</v>
      </c>
      <c r="E150" s="277" t="s">
        <v>19</v>
      </c>
      <c r="F150" s="278" t="s">
        <v>4472</v>
      </c>
      <c r="G150" s="276"/>
      <c r="H150" s="277" t="s">
        <v>19</v>
      </c>
      <c r="I150" s="279"/>
      <c r="J150" s="276"/>
      <c r="K150" s="276"/>
      <c r="L150" s="280"/>
      <c r="M150" s="281"/>
      <c r="N150" s="282"/>
      <c r="O150" s="282"/>
      <c r="P150" s="282"/>
      <c r="Q150" s="282"/>
      <c r="R150" s="282"/>
      <c r="S150" s="282"/>
      <c r="T150" s="283"/>
      <c r="U150" s="16"/>
      <c r="V150" s="16"/>
      <c r="W150" s="16"/>
      <c r="X150" s="16"/>
      <c r="Y150" s="16"/>
      <c r="Z150" s="16"/>
      <c r="AA150" s="16"/>
      <c r="AB150" s="16"/>
      <c r="AC150" s="16"/>
      <c r="AD150" s="16"/>
      <c r="AE150" s="16"/>
      <c r="AT150" s="284" t="s">
        <v>1390</v>
      </c>
      <c r="AU150" s="284" t="s">
        <v>84</v>
      </c>
      <c r="AV150" s="16" t="s">
        <v>82</v>
      </c>
      <c r="AW150" s="16" t="s">
        <v>35</v>
      </c>
      <c r="AX150" s="16" t="s">
        <v>74</v>
      </c>
      <c r="AY150" s="284" t="s">
        <v>192</v>
      </c>
    </row>
    <row r="151" s="14" customFormat="1">
      <c r="A151" s="14"/>
      <c r="B151" s="253"/>
      <c r="C151" s="254"/>
      <c r="D151" s="218" t="s">
        <v>1390</v>
      </c>
      <c r="E151" s="255" t="s">
        <v>19</v>
      </c>
      <c r="F151" s="256" t="s">
        <v>84</v>
      </c>
      <c r="G151" s="254"/>
      <c r="H151" s="257">
        <v>2</v>
      </c>
      <c r="I151" s="258"/>
      <c r="J151" s="254"/>
      <c r="K151" s="254"/>
      <c r="L151" s="259"/>
      <c r="M151" s="260"/>
      <c r="N151" s="261"/>
      <c r="O151" s="261"/>
      <c r="P151" s="261"/>
      <c r="Q151" s="261"/>
      <c r="R151" s="261"/>
      <c r="S151" s="261"/>
      <c r="T151" s="262"/>
      <c r="U151" s="14"/>
      <c r="V151" s="14"/>
      <c r="W151" s="14"/>
      <c r="X151" s="14"/>
      <c r="Y151" s="14"/>
      <c r="Z151" s="14"/>
      <c r="AA151" s="14"/>
      <c r="AB151" s="14"/>
      <c r="AC151" s="14"/>
      <c r="AD151" s="14"/>
      <c r="AE151" s="14"/>
      <c r="AT151" s="263" t="s">
        <v>1390</v>
      </c>
      <c r="AU151" s="263" t="s">
        <v>84</v>
      </c>
      <c r="AV151" s="14" t="s">
        <v>84</v>
      </c>
      <c r="AW151" s="14" t="s">
        <v>35</v>
      </c>
      <c r="AX151" s="14" t="s">
        <v>74</v>
      </c>
      <c r="AY151" s="263" t="s">
        <v>192</v>
      </c>
    </row>
    <row r="152" s="15" customFormat="1">
      <c r="A152" s="15"/>
      <c r="B152" s="264"/>
      <c r="C152" s="265"/>
      <c r="D152" s="218" t="s">
        <v>1390</v>
      </c>
      <c r="E152" s="266" t="s">
        <v>19</v>
      </c>
      <c r="F152" s="267" t="s">
        <v>1392</v>
      </c>
      <c r="G152" s="265"/>
      <c r="H152" s="268">
        <v>2</v>
      </c>
      <c r="I152" s="269"/>
      <c r="J152" s="265"/>
      <c r="K152" s="265"/>
      <c r="L152" s="270"/>
      <c r="M152" s="271"/>
      <c r="N152" s="272"/>
      <c r="O152" s="272"/>
      <c r="P152" s="272"/>
      <c r="Q152" s="272"/>
      <c r="R152" s="272"/>
      <c r="S152" s="272"/>
      <c r="T152" s="273"/>
      <c r="U152" s="15"/>
      <c r="V152" s="15"/>
      <c r="W152" s="15"/>
      <c r="X152" s="15"/>
      <c r="Y152" s="15"/>
      <c r="Z152" s="15"/>
      <c r="AA152" s="15"/>
      <c r="AB152" s="15"/>
      <c r="AC152" s="15"/>
      <c r="AD152" s="15"/>
      <c r="AE152" s="15"/>
      <c r="AT152" s="274" t="s">
        <v>1390</v>
      </c>
      <c r="AU152" s="274" t="s">
        <v>84</v>
      </c>
      <c r="AV152" s="15" t="s">
        <v>197</v>
      </c>
      <c r="AW152" s="15" t="s">
        <v>35</v>
      </c>
      <c r="AX152" s="15" t="s">
        <v>82</v>
      </c>
      <c r="AY152" s="274" t="s">
        <v>192</v>
      </c>
    </row>
    <row r="153" s="2" customFormat="1" ht="16.5" customHeight="1">
      <c r="A153" s="41"/>
      <c r="B153" s="42"/>
      <c r="C153" s="243" t="s">
        <v>273</v>
      </c>
      <c r="D153" s="243" t="s">
        <v>247</v>
      </c>
      <c r="E153" s="244" t="s">
        <v>4473</v>
      </c>
      <c r="F153" s="245" t="s">
        <v>4474</v>
      </c>
      <c r="G153" s="246" t="s">
        <v>785</v>
      </c>
      <c r="H153" s="247">
        <v>2</v>
      </c>
      <c r="I153" s="248"/>
      <c r="J153" s="249">
        <f>ROUND(I153*H153,2)</f>
        <v>0</v>
      </c>
      <c r="K153" s="245" t="s">
        <v>19</v>
      </c>
      <c r="L153" s="250"/>
      <c r="M153" s="251" t="s">
        <v>19</v>
      </c>
      <c r="N153" s="252"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3255</v>
      </c>
      <c r="AT153" s="216" t="s">
        <v>247</v>
      </c>
      <c r="AU153" s="216" t="s">
        <v>84</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581</v>
      </c>
      <c r="BM153" s="216" t="s">
        <v>4475</v>
      </c>
    </row>
    <row r="154" s="2" customFormat="1">
      <c r="A154" s="41"/>
      <c r="B154" s="42"/>
      <c r="C154" s="43"/>
      <c r="D154" s="218" t="s">
        <v>199</v>
      </c>
      <c r="E154" s="43"/>
      <c r="F154" s="219" t="s">
        <v>4474</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84</v>
      </c>
    </row>
    <row r="155" s="2" customFormat="1" ht="24.15" customHeight="1">
      <c r="A155" s="41"/>
      <c r="B155" s="42"/>
      <c r="C155" s="205" t="s">
        <v>8</v>
      </c>
      <c r="D155" s="205" t="s">
        <v>193</v>
      </c>
      <c r="E155" s="206" t="s">
        <v>4476</v>
      </c>
      <c r="F155" s="207" t="s">
        <v>4477</v>
      </c>
      <c r="G155" s="208" t="s">
        <v>785</v>
      </c>
      <c r="H155" s="209">
        <v>2</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581</v>
      </c>
      <c r="AT155" s="216" t="s">
        <v>193</v>
      </c>
      <c r="AU155" s="216" t="s">
        <v>84</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581</v>
      </c>
      <c r="BM155" s="216" t="s">
        <v>4478</v>
      </c>
    </row>
    <row r="156" s="2" customFormat="1">
      <c r="A156" s="41"/>
      <c r="B156" s="42"/>
      <c r="C156" s="43"/>
      <c r="D156" s="218" t="s">
        <v>199</v>
      </c>
      <c r="E156" s="43"/>
      <c r="F156" s="219" t="s">
        <v>4477</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84</v>
      </c>
    </row>
    <row r="157" s="2" customFormat="1">
      <c r="A157" s="41"/>
      <c r="B157" s="42"/>
      <c r="C157" s="43"/>
      <c r="D157" s="218" t="s">
        <v>200</v>
      </c>
      <c r="E157" s="43"/>
      <c r="F157" s="223" t="s">
        <v>4479</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200</v>
      </c>
      <c r="AU157" s="20" t="s">
        <v>84</v>
      </c>
    </row>
    <row r="158" s="16" customFormat="1">
      <c r="A158" s="16"/>
      <c r="B158" s="275"/>
      <c r="C158" s="276"/>
      <c r="D158" s="218" t="s">
        <v>1390</v>
      </c>
      <c r="E158" s="277" t="s">
        <v>19</v>
      </c>
      <c r="F158" s="278" t="s">
        <v>4480</v>
      </c>
      <c r="G158" s="276"/>
      <c r="H158" s="277" t="s">
        <v>19</v>
      </c>
      <c r="I158" s="279"/>
      <c r="J158" s="276"/>
      <c r="K158" s="276"/>
      <c r="L158" s="280"/>
      <c r="M158" s="281"/>
      <c r="N158" s="282"/>
      <c r="O158" s="282"/>
      <c r="P158" s="282"/>
      <c r="Q158" s="282"/>
      <c r="R158" s="282"/>
      <c r="S158" s="282"/>
      <c r="T158" s="283"/>
      <c r="U158" s="16"/>
      <c r="V158" s="16"/>
      <c r="W158" s="16"/>
      <c r="X158" s="16"/>
      <c r="Y158" s="16"/>
      <c r="Z158" s="16"/>
      <c r="AA158" s="16"/>
      <c r="AB158" s="16"/>
      <c r="AC158" s="16"/>
      <c r="AD158" s="16"/>
      <c r="AE158" s="16"/>
      <c r="AT158" s="284" t="s">
        <v>1390</v>
      </c>
      <c r="AU158" s="284" t="s">
        <v>84</v>
      </c>
      <c r="AV158" s="16" t="s">
        <v>82</v>
      </c>
      <c r="AW158" s="16" t="s">
        <v>35</v>
      </c>
      <c r="AX158" s="16" t="s">
        <v>74</v>
      </c>
      <c r="AY158" s="284" t="s">
        <v>192</v>
      </c>
    </row>
    <row r="159" s="14" customFormat="1">
      <c r="A159" s="14"/>
      <c r="B159" s="253"/>
      <c r="C159" s="254"/>
      <c r="D159" s="218" t="s">
        <v>1390</v>
      </c>
      <c r="E159" s="255" t="s">
        <v>19</v>
      </c>
      <c r="F159" s="256" t="s">
        <v>82</v>
      </c>
      <c r="G159" s="254"/>
      <c r="H159" s="257">
        <v>1</v>
      </c>
      <c r="I159" s="258"/>
      <c r="J159" s="254"/>
      <c r="K159" s="254"/>
      <c r="L159" s="259"/>
      <c r="M159" s="260"/>
      <c r="N159" s="261"/>
      <c r="O159" s="261"/>
      <c r="P159" s="261"/>
      <c r="Q159" s="261"/>
      <c r="R159" s="261"/>
      <c r="S159" s="261"/>
      <c r="T159" s="262"/>
      <c r="U159" s="14"/>
      <c r="V159" s="14"/>
      <c r="W159" s="14"/>
      <c r="X159" s="14"/>
      <c r="Y159" s="14"/>
      <c r="Z159" s="14"/>
      <c r="AA159" s="14"/>
      <c r="AB159" s="14"/>
      <c r="AC159" s="14"/>
      <c r="AD159" s="14"/>
      <c r="AE159" s="14"/>
      <c r="AT159" s="263" t="s">
        <v>1390</v>
      </c>
      <c r="AU159" s="263" t="s">
        <v>84</v>
      </c>
      <c r="AV159" s="14" t="s">
        <v>84</v>
      </c>
      <c r="AW159" s="14" t="s">
        <v>35</v>
      </c>
      <c r="AX159" s="14" t="s">
        <v>74</v>
      </c>
      <c r="AY159" s="263" t="s">
        <v>192</v>
      </c>
    </row>
    <row r="160" s="16" customFormat="1">
      <c r="A160" s="16"/>
      <c r="B160" s="275"/>
      <c r="C160" s="276"/>
      <c r="D160" s="218" t="s">
        <v>1390</v>
      </c>
      <c r="E160" s="277" t="s">
        <v>19</v>
      </c>
      <c r="F160" s="278" t="s">
        <v>4481</v>
      </c>
      <c r="G160" s="276"/>
      <c r="H160" s="277" t="s">
        <v>19</v>
      </c>
      <c r="I160" s="279"/>
      <c r="J160" s="276"/>
      <c r="K160" s="276"/>
      <c r="L160" s="280"/>
      <c r="M160" s="281"/>
      <c r="N160" s="282"/>
      <c r="O160" s="282"/>
      <c r="P160" s="282"/>
      <c r="Q160" s="282"/>
      <c r="R160" s="282"/>
      <c r="S160" s="282"/>
      <c r="T160" s="283"/>
      <c r="U160" s="16"/>
      <c r="V160" s="16"/>
      <c r="W160" s="16"/>
      <c r="X160" s="16"/>
      <c r="Y160" s="16"/>
      <c r="Z160" s="16"/>
      <c r="AA160" s="16"/>
      <c r="AB160" s="16"/>
      <c r="AC160" s="16"/>
      <c r="AD160" s="16"/>
      <c r="AE160" s="16"/>
      <c r="AT160" s="284" t="s">
        <v>1390</v>
      </c>
      <c r="AU160" s="284" t="s">
        <v>84</v>
      </c>
      <c r="AV160" s="16" t="s">
        <v>82</v>
      </c>
      <c r="AW160" s="16" t="s">
        <v>35</v>
      </c>
      <c r="AX160" s="16" t="s">
        <v>74</v>
      </c>
      <c r="AY160" s="284" t="s">
        <v>192</v>
      </c>
    </row>
    <row r="161" s="14" customFormat="1">
      <c r="A161" s="14"/>
      <c r="B161" s="253"/>
      <c r="C161" s="254"/>
      <c r="D161" s="218" t="s">
        <v>1390</v>
      </c>
      <c r="E161" s="255" t="s">
        <v>19</v>
      </c>
      <c r="F161" s="256" t="s">
        <v>82</v>
      </c>
      <c r="G161" s="254"/>
      <c r="H161" s="257">
        <v>1</v>
      </c>
      <c r="I161" s="258"/>
      <c r="J161" s="254"/>
      <c r="K161" s="254"/>
      <c r="L161" s="259"/>
      <c r="M161" s="260"/>
      <c r="N161" s="261"/>
      <c r="O161" s="261"/>
      <c r="P161" s="261"/>
      <c r="Q161" s="261"/>
      <c r="R161" s="261"/>
      <c r="S161" s="261"/>
      <c r="T161" s="262"/>
      <c r="U161" s="14"/>
      <c r="V161" s="14"/>
      <c r="W161" s="14"/>
      <c r="X161" s="14"/>
      <c r="Y161" s="14"/>
      <c r="Z161" s="14"/>
      <c r="AA161" s="14"/>
      <c r="AB161" s="14"/>
      <c r="AC161" s="14"/>
      <c r="AD161" s="14"/>
      <c r="AE161" s="14"/>
      <c r="AT161" s="263" t="s">
        <v>1390</v>
      </c>
      <c r="AU161" s="263" t="s">
        <v>84</v>
      </c>
      <c r="AV161" s="14" t="s">
        <v>84</v>
      </c>
      <c r="AW161" s="14" t="s">
        <v>35</v>
      </c>
      <c r="AX161" s="14" t="s">
        <v>74</v>
      </c>
      <c r="AY161" s="263" t="s">
        <v>192</v>
      </c>
    </row>
    <row r="162" s="15" customFormat="1">
      <c r="A162" s="15"/>
      <c r="B162" s="264"/>
      <c r="C162" s="265"/>
      <c r="D162" s="218" t="s">
        <v>1390</v>
      </c>
      <c r="E162" s="266" t="s">
        <v>19</v>
      </c>
      <c r="F162" s="267" t="s">
        <v>1392</v>
      </c>
      <c r="G162" s="265"/>
      <c r="H162" s="268">
        <v>2</v>
      </c>
      <c r="I162" s="269"/>
      <c r="J162" s="265"/>
      <c r="K162" s="265"/>
      <c r="L162" s="270"/>
      <c r="M162" s="271"/>
      <c r="N162" s="272"/>
      <c r="O162" s="272"/>
      <c r="P162" s="272"/>
      <c r="Q162" s="272"/>
      <c r="R162" s="272"/>
      <c r="S162" s="272"/>
      <c r="T162" s="273"/>
      <c r="U162" s="15"/>
      <c r="V162" s="15"/>
      <c r="W162" s="15"/>
      <c r="X162" s="15"/>
      <c r="Y162" s="15"/>
      <c r="Z162" s="15"/>
      <c r="AA162" s="15"/>
      <c r="AB162" s="15"/>
      <c r="AC162" s="15"/>
      <c r="AD162" s="15"/>
      <c r="AE162" s="15"/>
      <c r="AT162" s="274" t="s">
        <v>1390</v>
      </c>
      <c r="AU162" s="274" t="s">
        <v>84</v>
      </c>
      <c r="AV162" s="15" t="s">
        <v>197</v>
      </c>
      <c r="AW162" s="15" t="s">
        <v>35</v>
      </c>
      <c r="AX162" s="15" t="s">
        <v>82</v>
      </c>
      <c r="AY162" s="274" t="s">
        <v>192</v>
      </c>
    </row>
    <row r="163" s="2" customFormat="1" ht="16.5" customHeight="1">
      <c r="A163" s="41"/>
      <c r="B163" s="42"/>
      <c r="C163" s="243" t="s">
        <v>282</v>
      </c>
      <c r="D163" s="243" t="s">
        <v>247</v>
      </c>
      <c r="E163" s="244" t="s">
        <v>4482</v>
      </c>
      <c r="F163" s="245" t="s">
        <v>4483</v>
      </c>
      <c r="G163" s="246" t="s">
        <v>785</v>
      </c>
      <c r="H163" s="247">
        <v>1</v>
      </c>
      <c r="I163" s="248"/>
      <c r="J163" s="249">
        <f>ROUND(I163*H163,2)</f>
        <v>0</v>
      </c>
      <c r="K163" s="245" t="s">
        <v>19</v>
      </c>
      <c r="L163" s="250"/>
      <c r="M163" s="251" t="s">
        <v>19</v>
      </c>
      <c r="N163" s="252" t="s">
        <v>45</v>
      </c>
      <c r="O163" s="87"/>
      <c r="P163" s="214">
        <f>O163*H163</f>
        <v>0</v>
      </c>
      <c r="Q163" s="214">
        <v>0</v>
      </c>
      <c r="R163" s="214">
        <f>Q163*H163</f>
        <v>0</v>
      </c>
      <c r="S163" s="214">
        <v>0</v>
      </c>
      <c r="T163" s="215">
        <f>S163*H163</f>
        <v>0</v>
      </c>
      <c r="U163" s="41"/>
      <c r="V163" s="41"/>
      <c r="W163" s="41"/>
      <c r="X163" s="41"/>
      <c r="Y163" s="41"/>
      <c r="Z163" s="41"/>
      <c r="AA163" s="41"/>
      <c r="AB163" s="41"/>
      <c r="AC163" s="41"/>
      <c r="AD163" s="41"/>
      <c r="AE163" s="41"/>
      <c r="AR163" s="216" t="s">
        <v>3255</v>
      </c>
      <c r="AT163" s="216" t="s">
        <v>247</v>
      </c>
      <c r="AU163" s="216" t="s">
        <v>84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581</v>
      </c>
      <c r="BM163" s="216" t="s">
        <v>4484</v>
      </c>
    </row>
    <row r="164" s="2" customFormat="1">
      <c r="A164" s="41"/>
      <c r="B164" s="42"/>
      <c r="C164" s="43"/>
      <c r="D164" s="218" t="s">
        <v>199</v>
      </c>
      <c r="E164" s="43"/>
      <c r="F164" s="219" t="s">
        <v>4483</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84</v>
      </c>
    </row>
    <row r="165" s="2" customFormat="1" ht="16.5" customHeight="1">
      <c r="A165" s="41"/>
      <c r="B165" s="42"/>
      <c r="C165" s="243" t="s">
        <v>288</v>
      </c>
      <c r="D165" s="243" t="s">
        <v>247</v>
      </c>
      <c r="E165" s="244" t="s">
        <v>4485</v>
      </c>
      <c r="F165" s="245" t="s">
        <v>4486</v>
      </c>
      <c r="G165" s="246" t="s">
        <v>785</v>
      </c>
      <c r="H165" s="247">
        <v>1</v>
      </c>
      <c r="I165" s="248"/>
      <c r="J165" s="249">
        <f>ROUND(I165*H165,2)</f>
        <v>0</v>
      </c>
      <c r="K165" s="245" t="s">
        <v>19</v>
      </c>
      <c r="L165" s="250"/>
      <c r="M165" s="251" t="s">
        <v>19</v>
      </c>
      <c r="N165" s="252" t="s">
        <v>45</v>
      </c>
      <c r="O165" s="87"/>
      <c r="P165" s="214">
        <f>O165*H165</f>
        <v>0</v>
      </c>
      <c r="Q165" s="214">
        <v>0</v>
      </c>
      <c r="R165" s="214">
        <f>Q165*H165</f>
        <v>0</v>
      </c>
      <c r="S165" s="214">
        <v>0</v>
      </c>
      <c r="T165" s="215">
        <f>S165*H165</f>
        <v>0</v>
      </c>
      <c r="U165" s="41"/>
      <c r="V165" s="41"/>
      <c r="W165" s="41"/>
      <c r="X165" s="41"/>
      <c r="Y165" s="41"/>
      <c r="Z165" s="41"/>
      <c r="AA165" s="41"/>
      <c r="AB165" s="41"/>
      <c r="AC165" s="41"/>
      <c r="AD165" s="41"/>
      <c r="AE165" s="41"/>
      <c r="AR165" s="216" t="s">
        <v>3255</v>
      </c>
      <c r="AT165" s="216" t="s">
        <v>247</v>
      </c>
      <c r="AU165" s="216" t="s">
        <v>84</v>
      </c>
      <c r="AY165" s="20" t="s">
        <v>192</v>
      </c>
      <c r="BE165" s="217">
        <f>IF(N165="základní",J165,0)</f>
        <v>0</v>
      </c>
      <c r="BF165" s="217">
        <f>IF(N165="snížená",J165,0)</f>
        <v>0</v>
      </c>
      <c r="BG165" s="217">
        <f>IF(N165="zákl. přenesená",J165,0)</f>
        <v>0</v>
      </c>
      <c r="BH165" s="217">
        <f>IF(N165="sníž. přenesená",J165,0)</f>
        <v>0</v>
      </c>
      <c r="BI165" s="217">
        <f>IF(N165="nulová",J165,0)</f>
        <v>0</v>
      </c>
      <c r="BJ165" s="20" t="s">
        <v>82</v>
      </c>
      <c r="BK165" s="217">
        <f>ROUND(I165*H165,2)</f>
        <v>0</v>
      </c>
      <c r="BL165" s="20" t="s">
        <v>581</v>
      </c>
      <c r="BM165" s="216" t="s">
        <v>4487</v>
      </c>
    </row>
    <row r="166" s="2" customFormat="1">
      <c r="A166" s="41"/>
      <c r="B166" s="42"/>
      <c r="C166" s="43"/>
      <c r="D166" s="218" t="s">
        <v>199</v>
      </c>
      <c r="E166" s="43"/>
      <c r="F166" s="219" t="s">
        <v>4486</v>
      </c>
      <c r="G166" s="43"/>
      <c r="H166" s="43"/>
      <c r="I166" s="220"/>
      <c r="J166" s="43"/>
      <c r="K166" s="43"/>
      <c r="L166" s="47"/>
      <c r="M166" s="221"/>
      <c r="N166" s="222"/>
      <c r="O166" s="87"/>
      <c r="P166" s="87"/>
      <c r="Q166" s="87"/>
      <c r="R166" s="87"/>
      <c r="S166" s="87"/>
      <c r="T166" s="88"/>
      <c r="U166" s="41"/>
      <c r="V166" s="41"/>
      <c r="W166" s="41"/>
      <c r="X166" s="41"/>
      <c r="Y166" s="41"/>
      <c r="Z166" s="41"/>
      <c r="AA166" s="41"/>
      <c r="AB166" s="41"/>
      <c r="AC166" s="41"/>
      <c r="AD166" s="41"/>
      <c r="AE166" s="41"/>
      <c r="AT166" s="20" t="s">
        <v>199</v>
      </c>
      <c r="AU166" s="20" t="s">
        <v>84</v>
      </c>
    </row>
    <row r="167" s="2" customFormat="1" ht="24.15" customHeight="1">
      <c r="A167" s="41"/>
      <c r="B167" s="42"/>
      <c r="C167" s="205" t="s">
        <v>293</v>
      </c>
      <c r="D167" s="205" t="s">
        <v>193</v>
      </c>
      <c r="E167" s="206" t="s">
        <v>4488</v>
      </c>
      <c r="F167" s="207" t="s">
        <v>4489</v>
      </c>
      <c r="G167" s="208" t="s">
        <v>785</v>
      </c>
      <c r="H167" s="209">
        <v>2</v>
      </c>
      <c r="I167" s="210"/>
      <c r="J167" s="211">
        <f>ROUND(I167*H167,2)</f>
        <v>0</v>
      </c>
      <c r="K167" s="207" t="s">
        <v>19</v>
      </c>
      <c r="L167" s="47"/>
      <c r="M167" s="212" t="s">
        <v>19</v>
      </c>
      <c r="N167" s="213" t="s">
        <v>45</v>
      </c>
      <c r="O167" s="87"/>
      <c r="P167" s="214">
        <f>O167*H167</f>
        <v>0</v>
      </c>
      <c r="Q167" s="214">
        <v>0</v>
      </c>
      <c r="R167" s="214">
        <f>Q167*H167</f>
        <v>0</v>
      </c>
      <c r="S167" s="214">
        <v>0</v>
      </c>
      <c r="T167" s="215">
        <f>S167*H167</f>
        <v>0</v>
      </c>
      <c r="U167" s="41"/>
      <c r="V167" s="41"/>
      <c r="W167" s="41"/>
      <c r="X167" s="41"/>
      <c r="Y167" s="41"/>
      <c r="Z167" s="41"/>
      <c r="AA167" s="41"/>
      <c r="AB167" s="41"/>
      <c r="AC167" s="41"/>
      <c r="AD167" s="41"/>
      <c r="AE167" s="41"/>
      <c r="AR167" s="216" t="s">
        <v>581</v>
      </c>
      <c r="AT167" s="216" t="s">
        <v>193</v>
      </c>
      <c r="AU167" s="216" t="s">
        <v>84</v>
      </c>
      <c r="AY167" s="20" t="s">
        <v>192</v>
      </c>
      <c r="BE167" s="217">
        <f>IF(N167="základní",J167,0)</f>
        <v>0</v>
      </c>
      <c r="BF167" s="217">
        <f>IF(N167="snížená",J167,0)</f>
        <v>0</v>
      </c>
      <c r="BG167" s="217">
        <f>IF(N167="zákl. přenesená",J167,0)</f>
        <v>0</v>
      </c>
      <c r="BH167" s="217">
        <f>IF(N167="sníž. přenesená",J167,0)</f>
        <v>0</v>
      </c>
      <c r="BI167" s="217">
        <f>IF(N167="nulová",J167,0)</f>
        <v>0</v>
      </c>
      <c r="BJ167" s="20" t="s">
        <v>82</v>
      </c>
      <c r="BK167" s="217">
        <f>ROUND(I167*H167,2)</f>
        <v>0</v>
      </c>
      <c r="BL167" s="20" t="s">
        <v>581</v>
      </c>
      <c r="BM167" s="216" t="s">
        <v>4490</v>
      </c>
    </row>
    <row r="168" s="2" customFormat="1">
      <c r="A168" s="41"/>
      <c r="B168" s="42"/>
      <c r="C168" s="43"/>
      <c r="D168" s="218" t="s">
        <v>199</v>
      </c>
      <c r="E168" s="43"/>
      <c r="F168" s="219" t="s">
        <v>4489</v>
      </c>
      <c r="G168" s="43"/>
      <c r="H168" s="43"/>
      <c r="I168" s="220"/>
      <c r="J168" s="43"/>
      <c r="K168" s="43"/>
      <c r="L168" s="47"/>
      <c r="M168" s="221"/>
      <c r="N168" s="222"/>
      <c r="O168" s="87"/>
      <c r="P168" s="87"/>
      <c r="Q168" s="87"/>
      <c r="R168" s="87"/>
      <c r="S168" s="87"/>
      <c r="T168" s="88"/>
      <c r="U168" s="41"/>
      <c r="V168" s="41"/>
      <c r="W168" s="41"/>
      <c r="X168" s="41"/>
      <c r="Y168" s="41"/>
      <c r="Z168" s="41"/>
      <c r="AA168" s="41"/>
      <c r="AB168" s="41"/>
      <c r="AC168" s="41"/>
      <c r="AD168" s="41"/>
      <c r="AE168" s="41"/>
      <c r="AT168" s="20" t="s">
        <v>199</v>
      </c>
      <c r="AU168" s="20" t="s">
        <v>84</v>
      </c>
    </row>
    <row r="169" s="16" customFormat="1">
      <c r="A169" s="16"/>
      <c r="B169" s="275"/>
      <c r="C169" s="276"/>
      <c r="D169" s="218" t="s">
        <v>1390</v>
      </c>
      <c r="E169" s="277" t="s">
        <v>19</v>
      </c>
      <c r="F169" s="278" t="s">
        <v>4491</v>
      </c>
      <c r="G169" s="276"/>
      <c r="H169" s="277" t="s">
        <v>19</v>
      </c>
      <c r="I169" s="279"/>
      <c r="J169" s="276"/>
      <c r="K169" s="276"/>
      <c r="L169" s="280"/>
      <c r="M169" s="281"/>
      <c r="N169" s="282"/>
      <c r="O169" s="282"/>
      <c r="P169" s="282"/>
      <c r="Q169" s="282"/>
      <c r="R169" s="282"/>
      <c r="S169" s="282"/>
      <c r="T169" s="283"/>
      <c r="U169" s="16"/>
      <c r="V169" s="16"/>
      <c r="W169" s="16"/>
      <c r="X169" s="16"/>
      <c r="Y169" s="16"/>
      <c r="Z169" s="16"/>
      <c r="AA169" s="16"/>
      <c r="AB169" s="16"/>
      <c r="AC169" s="16"/>
      <c r="AD169" s="16"/>
      <c r="AE169" s="16"/>
      <c r="AT169" s="284" t="s">
        <v>1390</v>
      </c>
      <c r="AU169" s="284" t="s">
        <v>84</v>
      </c>
      <c r="AV169" s="16" t="s">
        <v>82</v>
      </c>
      <c r="AW169" s="16" t="s">
        <v>35</v>
      </c>
      <c r="AX169" s="16" t="s">
        <v>74</v>
      </c>
      <c r="AY169" s="284" t="s">
        <v>192</v>
      </c>
    </row>
    <row r="170" s="14" customFormat="1">
      <c r="A170" s="14"/>
      <c r="B170" s="253"/>
      <c r="C170" s="254"/>
      <c r="D170" s="218" t="s">
        <v>1390</v>
      </c>
      <c r="E170" s="255" t="s">
        <v>19</v>
      </c>
      <c r="F170" s="256" t="s">
        <v>82</v>
      </c>
      <c r="G170" s="254"/>
      <c r="H170" s="257">
        <v>1</v>
      </c>
      <c r="I170" s="258"/>
      <c r="J170" s="254"/>
      <c r="K170" s="254"/>
      <c r="L170" s="259"/>
      <c r="M170" s="260"/>
      <c r="N170" s="261"/>
      <c r="O170" s="261"/>
      <c r="P170" s="261"/>
      <c r="Q170" s="261"/>
      <c r="R170" s="261"/>
      <c r="S170" s="261"/>
      <c r="T170" s="262"/>
      <c r="U170" s="14"/>
      <c r="V170" s="14"/>
      <c r="W170" s="14"/>
      <c r="X170" s="14"/>
      <c r="Y170" s="14"/>
      <c r="Z170" s="14"/>
      <c r="AA170" s="14"/>
      <c r="AB170" s="14"/>
      <c r="AC170" s="14"/>
      <c r="AD170" s="14"/>
      <c r="AE170" s="14"/>
      <c r="AT170" s="263" t="s">
        <v>1390</v>
      </c>
      <c r="AU170" s="263" t="s">
        <v>84</v>
      </c>
      <c r="AV170" s="14" t="s">
        <v>84</v>
      </c>
      <c r="AW170" s="14" t="s">
        <v>35</v>
      </c>
      <c r="AX170" s="14" t="s">
        <v>74</v>
      </c>
      <c r="AY170" s="263" t="s">
        <v>192</v>
      </c>
    </row>
    <row r="171" s="16" customFormat="1">
      <c r="A171" s="16"/>
      <c r="B171" s="275"/>
      <c r="C171" s="276"/>
      <c r="D171" s="218" t="s">
        <v>1390</v>
      </c>
      <c r="E171" s="277" t="s">
        <v>19</v>
      </c>
      <c r="F171" s="278" t="s">
        <v>4492</v>
      </c>
      <c r="G171" s="276"/>
      <c r="H171" s="277" t="s">
        <v>19</v>
      </c>
      <c r="I171" s="279"/>
      <c r="J171" s="276"/>
      <c r="K171" s="276"/>
      <c r="L171" s="280"/>
      <c r="M171" s="281"/>
      <c r="N171" s="282"/>
      <c r="O171" s="282"/>
      <c r="P171" s="282"/>
      <c r="Q171" s="282"/>
      <c r="R171" s="282"/>
      <c r="S171" s="282"/>
      <c r="T171" s="283"/>
      <c r="U171" s="16"/>
      <c r="V171" s="16"/>
      <c r="W171" s="16"/>
      <c r="X171" s="16"/>
      <c r="Y171" s="16"/>
      <c r="Z171" s="16"/>
      <c r="AA171" s="16"/>
      <c r="AB171" s="16"/>
      <c r="AC171" s="16"/>
      <c r="AD171" s="16"/>
      <c r="AE171" s="16"/>
      <c r="AT171" s="284" t="s">
        <v>1390</v>
      </c>
      <c r="AU171" s="284" t="s">
        <v>84</v>
      </c>
      <c r="AV171" s="16" t="s">
        <v>82</v>
      </c>
      <c r="AW171" s="16" t="s">
        <v>35</v>
      </c>
      <c r="AX171" s="16" t="s">
        <v>74</v>
      </c>
      <c r="AY171" s="284" t="s">
        <v>192</v>
      </c>
    </row>
    <row r="172" s="14" customFormat="1">
      <c r="A172" s="14"/>
      <c r="B172" s="253"/>
      <c r="C172" s="254"/>
      <c r="D172" s="218" t="s">
        <v>1390</v>
      </c>
      <c r="E172" s="255" t="s">
        <v>19</v>
      </c>
      <c r="F172" s="256" t="s">
        <v>82</v>
      </c>
      <c r="G172" s="254"/>
      <c r="H172" s="257">
        <v>1</v>
      </c>
      <c r="I172" s="258"/>
      <c r="J172" s="254"/>
      <c r="K172" s="254"/>
      <c r="L172" s="259"/>
      <c r="M172" s="260"/>
      <c r="N172" s="261"/>
      <c r="O172" s="261"/>
      <c r="P172" s="261"/>
      <c r="Q172" s="261"/>
      <c r="R172" s="261"/>
      <c r="S172" s="261"/>
      <c r="T172" s="262"/>
      <c r="U172" s="14"/>
      <c r="V172" s="14"/>
      <c r="W172" s="14"/>
      <c r="X172" s="14"/>
      <c r="Y172" s="14"/>
      <c r="Z172" s="14"/>
      <c r="AA172" s="14"/>
      <c r="AB172" s="14"/>
      <c r="AC172" s="14"/>
      <c r="AD172" s="14"/>
      <c r="AE172" s="14"/>
      <c r="AT172" s="263" t="s">
        <v>1390</v>
      </c>
      <c r="AU172" s="263" t="s">
        <v>84</v>
      </c>
      <c r="AV172" s="14" t="s">
        <v>84</v>
      </c>
      <c r="AW172" s="14" t="s">
        <v>35</v>
      </c>
      <c r="AX172" s="14" t="s">
        <v>74</v>
      </c>
      <c r="AY172" s="263" t="s">
        <v>192</v>
      </c>
    </row>
    <row r="173" s="15" customFormat="1">
      <c r="A173" s="15"/>
      <c r="B173" s="264"/>
      <c r="C173" s="265"/>
      <c r="D173" s="218" t="s">
        <v>1390</v>
      </c>
      <c r="E173" s="266" t="s">
        <v>19</v>
      </c>
      <c r="F173" s="267" t="s">
        <v>1392</v>
      </c>
      <c r="G173" s="265"/>
      <c r="H173" s="268">
        <v>2</v>
      </c>
      <c r="I173" s="269"/>
      <c r="J173" s="265"/>
      <c r="K173" s="265"/>
      <c r="L173" s="270"/>
      <c r="M173" s="271"/>
      <c r="N173" s="272"/>
      <c r="O173" s="272"/>
      <c r="P173" s="272"/>
      <c r="Q173" s="272"/>
      <c r="R173" s="272"/>
      <c r="S173" s="272"/>
      <c r="T173" s="273"/>
      <c r="U173" s="15"/>
      <c r="V173" s="15"/>
      <c r="W173" s="15"/>
      <c r="X173" s="15"/>
      <c r="Y173" s="15"/>
      <c r="Z173" s="15"/>
      <c r="AA173" s="15"/>
      <c r="AB173" s="15"/>
      <c r="AC173" s="15"/>
      <c r="AD173" s="15"/>
      <c r="AE173" s="15"/>
      <c r="AT173" s="274" t="s">
        <v>1390</v>
      </c>
      <c r="AU173" s="274" t="s">
        <v>84</v>
      </c>
      <c r="AV173" s="15" t="s">
        <v>197</v>
      </c>
      <c r="AW173" s="15" t="s">
        <v>35</v>
      </c>
      <c r="AX173" s="15" t="s">
        <v>82</v>
      </c>
      <c r="AY173" s="274" t="s">
        <v>192</v>
      </c>
    </row>
    <row r="174" s="2" customFormat="1" ht="16.5" customHeight="1">
      <c r="A174" s="41"/>
      <c r="B174" s="42"/>
      <c r="C174" s="243" t="s">
        <v>298</v>
      </c>
      <c r="D174" s="243" t="s">
        <v>247</v>
      </c>
      <c r="E174" s="244" t="s">
        <v>4493</v>
      </c>
      <c r="F174" s="245" t="s">
        <v>4494</v>
      </c>
      <c r="G174" s="246" t="s">
        <v>785</v>
      </c>
      <c r="H174" s="247">
        <v>1</v>
      </c>
      <c r="I174" s="248"/>
      <c r="J174" s="249">
        <f>ROUND(I174*H174,2)</f>
        <v>0</v>
      </c>
      <c r="K174" s="245" t="s">
        <v>19</v>
      </c>
      <c r="L174" s="250"/>
      <c r="M174" s="251" t="s">
        <v>19</v>
      </c>
      <c r="N174" s="252" t="s">
        <v>45</v>
      </c>
      <c r="O174" s="87"/>
      <c r="P174" s="214">
        <f>O174*H174</f>
        <v>0</v>
      </c>
      <c r="Q174" s="214">
        <v>0</v>
      </c>
      <c r="R174" s="214">
        <f>Q174*H174</f>
        <v>0</v>
      </c>
      <c r="S174" s="214">
        <v>0</v>
      </c>
      <c r="T174" s="215">
        <f>S174*H174</f>
        <v>0</v>
      </c>
      <c r="U174" s="41"/>
      <c r="V174" s="41"/>
      <c r="W174" s="41"/>
      <c r="X174" s="41"/>
      <c r="Y174" s="41"/>
      <c r="Z174" s="41"/>
      <c r="AA174" s="41"/>
      <c r="AB174" s="41"/>
      <c r="AC174" s="41"/>
      <c r="AD174" s="41"/>
      <c r="AE174" s="41"/>
      <c r="AR174" s="216" t="s">
        <v>3255</v>
      </c>
      <c r="AT174" s="216" t="s">
        <v>247</v>
      </c>
      <c r="AU174" s="216" t="s">
        <v>84</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581</v>
      </c>
      <c r="BM174" s="216" t="s">
        <v>4495</v>
      </c>
    </row>
    <row r="175" s="2" customFormat="1">
      <c r="A175" s="41"/>
      <c r="B175" s="42"/>
      <c r="C175" s="43"/>
      <c r="D175" s="218" t="s">
        <v>199</v>
      </c>
      <c r="E175" s="43"/>
      <c r="F175" s="219" t="s">
        <v>4494</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84</v>
      </c>
    </row>
    <row r="176" s="2" customFormat="1" ht="16.5" customHeight="1">
      <c r="A176" s="41"/>
      <c r="B176" s="42"/>
      <c r="C176" s="243" t="s">
        <v>303</v>
      </c>
      <c r="D176" s="243" t="s">
        <v>247</v>
      </c>
      <c r="E176" s="244" t="s">
        <v>4496</v>
      </c>
      <c r="F176" s="245" t="s">
        <v>4497</v>
      </c>
      <c r="G176" s="246" t="s">
        <v>785</v>
      </c>
      <c r="H176" s="247">
        <v>1</v>
      </c>
      <c r="I176" s="248"/>
      <c r="J176" s="249">
        <f>ROUND(I176*H176,2)</f>
        <v>0</v>
      </c>
      <c r="K176" s="245" t="s">
        <v>19</v>
      </c>
      <c r="L176" s="250"/>
      <c r="M176" s="251" t="s">
        <v>19</v>
      </c>
      <c r="N176" s="252" t="s">
        <v>45</v>
      </c>
      <c r="O176" s="87"/>
      <c r="P176" s="214">
        <f>O176*H176</f>
        <v>0</v>
      </c>
      <c r="Q176" s="214">
        <v>0</v>
      </c>
      <c r="R176" s="214">
        <f>Q176*H176</f>
        <v>0</v>
      </c>
      <c r="S176" s="214">
        <v>0</v>
      </c>
      <c r="T176" s="215">
        <f>S176*H176</f>
        <v>0</v>
      </c>
      <c r="U176" s="41"/>
      <c r="V176" s="41"/>
      <c r="W176" s="41"/>
      <c r="X176" s="41"/>
      <c r="Y176" s="41"/>
      <c r="Z176" s="41"/>
      <c r="AA176" s="41"/>
      <c r="AB176" s="41"/>
      <c r="AC176" s="41"/>
      <c r="AD176" s="41"/>
      <c r="AE176" s="41"/>
      <c r="AR176" s="216" t="s">
        <v>3255</v>
      </c>
      <c r="AT176" s="216" t="s">
        <v>247</v>
      </c>
      <c r="AU176" s="216" t="s">
        <v>84</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581</v>
      </c>
      <c r="BM176" s="216" t="s">
        <v>4498</v>
      </c>
    </row>
    <row r="177" s="2" customFormat="1">
      <c r="A177" s="41"/>
      <c r="B177" s="42"/>
      <c r="C177" s="43"/>
      <c r="D177" s="218" t="s">
        <v>199</v>
      </c>
      <c r="E177" s="43"/>
      <c r="F177" s="219" t="s">
        <v>4497</v>
      </c>
      <c r="G177" s="43"/>
      <c r="H177" s="43"/>
      <c r="I177" s="220"/>
      <c r="J177" s="43"/>
      <c r="K177" s="43"/>
      <c r="L177" s="47"/>
      <c r="M177" s="239"/>
      <c r="N177" s="240"/>
      <c r="O177" s="241"/>
      <c r="P177" s="241"/>
      <c r="Q177" s="241"/>
      <c r="R177" s="241"/>
      <c r="S177" s="241"/>
      <c r="T177" s="242"/>
      <c r="U177" s="41"/>
      <c r="V177" s="41"/>
      <c r="W177" s="41"/>
      <c r="X177" s="41"/>
      <c r="Y177" s="41"/>
      <c r="Z177" s="41"/>
      <c r="AA177" s="41"/>
      <c r="AB177" s="41"/>
      <c r="AC177" s="41"/>
      <c r="AD177" s="41"/>
      <c r="AE177" s="41"/>
      <c r="AT177" s="20" t="s">
        <v>199</v>
      </c>
      <c r="AU177" s="20" t="s">
        <v>84</v>
      </c>
    </row>
    <row r="178" s="2" customFormat="1" ht="6.96" customHeight="1">
      <c r="A178" s="41"/>
      <c r="B178" s="62"/>
      <c r="C178" s="63"/>
      <c r="D178" s="63"/>
      <c r="E178" s="63"/>
      <c r="F178" s="63"/>
      <c r="G178" s="63"/>
      <c r="H178" s="63"/>
      <c r="I178" s="63"/>
      <c r="J178" s="63"/>
      <c r="K178" s="63"/>
      <c r="L178" s="47"/>
      <c r="M178" s="41"/>
      <c r="O178" s="41"/>
      <c r="P178" s="41"/>
      <c r="Q178" s="41"/>
      <c r="R178" s="41"/>
      <c r="S178" s="41"/>
      <c r="T178" s="41"/>
      <c r="U178" s="41"/>
      <c r="V178" s="41"/>
      <c r="W178" s="41"/>
      <c r="X178" s="41"/>
      <c r="Y178" s="41"/>
      <c r="Z178" s="41"/>
      <c r="AA178" s="41"/>
      <c r="AB178" s="41"/>
      <c r="AC178" s="41"/>
      <c r="AD178" s="41"/>
      <c r="AE178" s="41"/>
    </row>
  </sheetData>
  <sheetProtection sheet="1" autoFilter="0" formatColumns="0" formatRows="0" objects="1" scenarios="1" spinCount="100000" saltValue="hjUXaTBZb+iwDExBnsYW8lRsTcXZS6q8hkmAA0aJx6L6UeNngLiYIYwopvreuM7+mxY4ieu9vf9a06zNIOhkTw==" hashValue="/vsAecqTUwP+KKPTbDjt1nRrd+TyBhVUOy3teycTD5oYd8hBbZ3wI8hvJ7JAtfzqfe2+bexbEf8D/VOrJuMqjA==" algorithmName="SHA-512" password="CC35"/>
  <autoFilter ref="C87:K177"/>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148</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4499</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ROUND(J95,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ROUND((SUM(BE95:BE232)),  2)</f>
        <v>0</v>
      </c>
      <c r="G33" s="41"/>
      <c r="H33" s="41"/>
      <c r="I33" s="151">
        <v>0.20999999999999999</v>
      </c>
      <c r="J33" s="150">
        <f>ROUND(((SUM(BE95:BE232))*I33),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ROUND((SUM(BF95:BF232)),  2)</f>
        <v>0</v>
      </c>
      <c r="G34" s="41"/>
      <c r="H34" s="41"/>
      <c r="I34" s="151">
        <v>0.14999999999999999</v>
      </c>
      <c r="J34" s="150">
        <f>ROUND(((SUM(BF95:BF232))*I34),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ROUND((SUM(BG95:BG232)),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ROUND((SUM(BH95:BH232)),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ROUND((SUM(BI95:BI232)),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01-26-02 - ŽST Teplice, úprava čerpacího zařízení odvodnění</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J95</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1376</v>
      </c>
      <c r="E60" s="171"/>
      <c r="F60" s="171"/>
      <c r="G60" s="171"/>
      <c r="H60" s="171"/>
      <c r="I60" s="171"/>
      <c r="J60" s="172">
        <f>J96</f>
        <v>0</v>
      </c>
      <c r="K60" s="169"/>
      <c r="L60" s="173"/>
      <c r="S60" s="9"/>
      <c r="T60" s="9"/>
      <c r="U60" s="9"/>
      <c r="V60" s="9"/>
      <c r="W60" s="9"/>
      <c r="X60" s="9"/>
      <c r="Y60" s="9"/>
      <c r="Z60" s="9"/>
      <c r="AA60" s="9"/>
      <c r="AB60" s="9"/>
      <c r="AC60" s="9"/>
      <c r="AD60" s="9"/>
      <c r="AE60" s="9"/>
    </row>
    <row r="61" s="10" customFormat="1" ht="19.92" customHeight="1">
      <c r="A61" s="10"/>
      <c r="B61" s="174"/>
      <c r="C61" s="175"/>
      <c r="D61" s="176" t="s">
        <v>2386</v>
      </c>
      <c r="E61" s="177"/>
      <c r="F61" s="177"/>
      <c r="G61" s="177"/>
      <c r="H61" s="177"/>
      <c r="I61" s="177"/>
      <c r="J61" s="178">
        <f>J97</f>
        <v>0</v>
      </c>
      <c r="K61" s="175"/>
      <c r="L61" s="179"/>
      <c r="S61" s="10"/>
      <c r="T61" s="10"/>
      <c r="U61" s="10"/>
      <c r="V61" s="10"/>
      <c r="W61" s="10"/>
      <c r="X61" s="10"/>
      <c r="Y61" s="10"/>
      <c r="Z61" s="10"/>
      <c r="AA61" s="10"/>
      <c r="AB61" s="10"/>
      <c r="AC61" s="10"/>
      <c r="AD61" s="10"/>
      <c r="AE61" s="10"/>
    </row>
    <row r="62" s="10" customFormat="1" ht="19.92" customHeight="1">
      <c r="A62" s="10"/>
      <c r="B62" s="174"/>
      <c r="C62" s="175"/>
      <c r="D62" s="176" t="s">
        <v>2589</v>
      </c>
      <c r="E62" s="177"/>
      <c r="F62" s="177"/>
      <c r="G62" s="177"/>
      <c r="H62" s="177"/>
      <c r="I62" s="177"/>
      <c r="J62" s="178">
        <f>J102</f>
        <v>0</v>
      </c>
      <c r="K62" s="175"/>
      <c r="L62" s="179"/>
      <c r="S62" s="10"/>
      <c r="T62" s="10"/>
      <c r="U62" s="10"/>
      <c r="V62" s="10"/>
      <c r="W62" s="10"/>
      <c r="X62" s="10"/>
      <c r="Y62" s="10"/>
      <c r="Z62" s="10"/>
      <c r="AA62" s="10"/>
      <c r="AB62" s="10"/>
      <c r="AC62" s="10"/>
      <c r="AD62" s="10"/>
      <c r="AE62" s="10"/>
    </row>
    <row r="63" s="10" customFormat="1" ht="19.92" customHeight="1">
      <c r="A63" s="10"/>
      <c r="B63" s="174"/>
      <c r="C63" s="175"/>
      <c r="D63" s="176" t="s">
        <v>2387</v>
      </c>
      <c r="E63" s="177"/>
      <c r="F63" s="177"/>
      <c r="G63" s="177"/>
      <c r="H63" s="177"/>
      <c r="I63" s="177"/>
      <c r="J63" s="178">
        <f>J117</f>
        <v>0</v>
      </c>
      <c r="K63" s="175"/>
      <c r="L63" s="179"/>
      <c r="S63" s="10"/>
      <c r="T63" s="10"/>
      <c r="U63" s="10"/>
      <c r="V63" s="10"/>
      <c r="W63" s="10"/>
      <c r="X63" s="10"/>
      <c r="Y63" s="10"/>
      <c r="Z63" s="10"/>
      <c r="AA63" s="10"/>
      <c r="AB63" s="10"/>
      <c r="AC63" s="10"/>
      <c r="AD63" s="10"/>
      <c r="AE63" s="10"/>
    </row>
    <row r="64" s="10" customFormat="1" ht="19.92" customHeight="1">
      <c r="A64" s="10"/>
      <c r="B64" s="174"/>
      <c r="C64" s="175"/>
      <c r="D64" s="176" t="s">
        <v>1377</v>
      </c>
      <c r="E64" s="177"/>
      <c r="F64" s="177"/>
      <c r="G64" s="177"/>
      <c r="H64" s="177"/>
      <c r="I64" s="177"/>
      <c r="J64" s="178">
        <f>J121</f>
        <v>0</v>
      </c>
      <c r="K64" s="175"/>
      <c r="L64" s="179"/>
      <c r="S64" s="10"/>
      <c r="T64" s="10"/>
      <c r="U64" s="10"/>
      <c r="V64" s="10"/>
      <c r="W64" s="10"/>
      <c r="X64" s="10"/>
      <c r="Y64" s="10"/>
      <c r="Z64" s="10"/>
      <c r="AA64" s="10"/>
      <c r="AB64" s="10"/>
      <c r="AC64" s="10"/>
      <c r="AD64" s="10"/>
      <c r="AE64" s="10"/>
    </row>
    <row r="65" s="10" customFormat="1" ht="19.92" customHeight="1">
      <c r="A65" s="10"/>
      <c r="B65" s="174"/>
      <c r="C65" s="175"/>
      <c r="D65" s="176" t="s">
        <v>2275</v>
      </c>
      <c r="E65" s="177"/>
      <c r="F65" s="177"/>
      <c r="G65" s="177"/>
      <c r="H65" s="177"/>
      <c r="I65" s="177"/>
      <c r="J65" s="178">
        <f>J134</f>
        <v>0</v>
      </c>
      <c r="K65" s="175"/>
      <c r="L65" s="179"/>
      <c r="S65" s="10"/>
      <c r="T65" s="10"/>
      <c r="U65" s="10"/>
      <c r="V65" s="10"/>
      <c r="W65" s="10"/>
      <c r="X65" s="10"/>
      <c r="Y65" s="10"/>
      <c r="Z65" s="10"/>
      <c r="AA65" s="10"/>
      <c r="AB65" s="10"/>
      <c r="AC65" s="10"/>
      <c r="AD65" s="10"/>
      <c r="AE65" s="10"/>
    </row>
    <row r="66" s="10" customFormat="1" ht="19.92" customHeight="1">
      <c r="A66" s="10"/>
      <c r="B66" s="174"/>
      <c r="C66" s="175"/>
      <c r="D66" s="176" t="s">
        <v>2388</v>
      </c>
      <c r="E66" s="177"/>
      <c r="F66" s="177"/>
      <c r="G66" s="177"/>
      <c r="H66" s="177"/>
      <c r="I66" s="177"/>
      <c r="J66" s="178">
        <f>J140</f>
        <v>0</v>
      </c>
      <c r="K66" s="175"/>
      <c r="L66" s="179"/>
      <c r="S66" s="10"/>
      <c r="T66" s="10"/>
      <c r="U66" s="10"/>
      <c r="V66" s="10"/>
      <c r="W66" s="10"/>
      <c r="X66" s="10"/>
      <c r="Y66" s="10"/>
      <c r="Z66" s="10"/>
      <c r="AA66" s="10"/>
      <c r="AB66" s="10"/>
      <c r="AC66" s="10"/>
      <c r="AD66" s="10"/>
      <c r="AE66" s="10"/>
    </row>
    <row r="67" s="10" customFormat="1" ht="19.92" customHeight="1">
      <c r="A67" s="10"/>
      <c r="B67" s="174"/>
      <c r="C67" s="175"/>
      <c r="D67" s="176" t="s">
        <v>2276</v>
      </c>
      <c r="E67" s="177"/>
      <c r="F67" s="177"/>
      <c r="G67" s="177"/>
      <c r="H67" s="177"/>
      <c r="I67" s="177"/>
      <c r="J67" s="178">
        <f>J165</f>
        <v>0</v>
      </c>
      <c r="K67" s="175"/>
      <c r="L67" s="179"/>
      <c r="S67" s="10"/>
      <c r="T67" s="10"/>
      <c r="U67" s="10"/>
      <c r="V67" s="10"/>
      <c r="W67" s="10"/>
      <c r="X67" s="10"/>
      <c r="Y67" s="10"/>
      <c r="Z67" s="10"/>
      <c r="AA67" s="10"/>
      <c r="AB67" s="10"/>
      <c r="AC67" s="10"/>
      <c r="AD67" s="10"/>
      <c r="AE67" s="10"/>
    </row>
    <row r="68" s="10" customFormat="1" ht="19.92" customHeight="1">
      <c r="A68" s="10"/>
      <c r="B68" s="174"/>
      <c r="C68" s="175"/>
      <c r="D68" s="176" t="s">
        <v>2591</v>
      </c>
      <c r="E68" s="177"/>
      <c r="F68" s="177"/>
      <c r="G68" s="177"/>
      <c r="H68" s="177"/>
      <c r="I68" s="177"/>
      <c r="J68" s="178">
        <f>J189</f>
        <v>0</v>
      </c>
      <c r="K68" s="175"/>
      <c r="L68" s="179"/>
      <c r="S68" s="10"/>
      <c r="T68" s="10"/>
      <c r="U68" s="10"/>
      <c r="V68" s="10"/>
      <c r="W68" s="10"/>
      <c r="X68" s="10"/>
      <c r="Y68" s="10"/>
      <c r="Z68" s="10"/>
      <c r="AA68" s="10"/>
      <c r="AB68" s="10"/>
      <c r="AC68" s="10"/>
      <c r="AD68" s="10"/>
      <c r="AE68" s="10"/>
    </row>
    <row r="69" s="9" customFormat="1" ht="24.96" customHeight="1">
      <c r="A69" s="9"/>
      <c r="B69" s="168"/>
      <c r="C69" s="169"/>
      <c r="D69" s="170" t="s">
        <v>2277</v>
      </c>
      <c r="E69" s="171"/>
      <c r="F69" s="171"/>
      <c r="G69" s="171"/>
      <c r="H69" s="171"/>
      <c r="I69" s="171"/>
      <c r="J69" s="172">
        <f>J201</f>
        <v>0</v>
      </c>
      <c r="K69" s="169"/>
      <c r="L69" s="173"/>
      <c r="S69" s="9"/>
      <c r="T69" s="9"/>
      <c r="U69" s="9"/>
      <c r="V69" s="9"/>
      <c r="W69" s="9"/>
      <c r="X69" s="9"/>
      <c r="Y69" s="9"/>
      <c r="Z69" s="9"/>
      <c r="AA69" s="9"/>
      <c r="AB69" s="9"/>
      <c r="AC69" s="9"/>
      <c r="AD69" s="9"/>
      <c r="AE69" s="9"/>
    </row>
    <row r="70" s="10" customFormat="1" ht="19.92" customHeight="1">
      <c r="A70" s="10"/>
      <c r="B70" s="174"/>
      <c r="C70" s="175"/>
      <c r="D70" s="176" t="s">
        <v>2592</v>
      </c>
      <c r="E70" s="177"/>
      <c r="F70" s="177"/>
      <c r="G70" s="177"/>
      <c r="H70" s="177"/>
      <c r="I70" s="177"/>
      <c r="J70" s="178">
        <f>J202</f>
        <v>0</v>
      </c>
      <c r="K70" s="175"/>
      <c r="L70" s="179"/>
      <c r="S70" s="10"/>
      <c r="T70" s="10"/>
      <c r="U70" s="10"/>
      <c r="V70" s="10"/>
      <c r="W70" s="10"/>
      <c r="X70" s="10"/>
      <c r="Y70" s="10"/>
      <c r="Z70" s="10"/>
      <c r="AA70" s="10"/>
      <c r="AB70" s="10"/>
      <c r="AC70" s="10"/>
      <c r="AD70" s="10"/>
      <c r="AE70" s="10"/>
    </row>
    <row r="71" s="10" customFormat="1" ht="19.92" customHeight="1">
      <c r="A71" s="10"/>
      <c r="B71" s="174"/>
      <c r="C71" s="175"/>
      <c r="D71" s="176" t="s">
        <v>4500</v>
      </c>
      <c r="E71" s="177"/>
      <c r="F71" s="177"/>
      <c r="G71" s="177"/>
      <c r="H71" s="177"/>
      <c r="I71" s="177"/>
      <c r="J71" s="178">
        <f>J209</f>
        <v>0</v>
      </c>
      <c r="K71" s="175"/>
      <c r="L71" s="179"/>
      <c r="S71" s="10"/>
      <c r="T71" s="10"/>
      <c r="U71" s="10"/>
      <c r="V71" s="10"/>
      <c r="W71" s="10"/>
      <c r="X71" s="10"/>
      <c r="Y71" s="10"/>
      <c r="Z71" s="10"/>
      <c r="AA71" s="10"/>
      <c r="AB71" s="10"/>
      <c r="AC71" s="10"/>
      <c r="AD71" s="10"/>
      <c r="AE71" s="10"/>
    </row>
    <row r="72" s="10" customFormat="1" ht="19.92" customHeight="1">
      <c r="A72" s="10"/>
      <c r="B72" s="174"/>
      <c r="C72" s="175"/>
      <c r="D72" s="176" t="s">
        <v>2279</v>
      </c>
      <c r="E72" s="177"/>
      <c r="F72" s="177"/>
      <c r="G72" s="177"/>
      <c r="H72" s="177"/>
      <c r="I72" s="177"/>
      <c r="J72" s="178">
        <f>J213</f>
        <v>0</v>
      </c>
      <c r="K72" s="175"/>
      <c r="L72" s="179"/>
      <c r="S72" s="10"/>
      <c r="T72" s="10"/>
      <c r="U72" s="10"/>
      <c r="V72" s="10"/>
      <c r="W72" s="10"/>
      <c r="X72" s="10"/>
      <c r="Y72" s="10"/>
      <c r="Z72" s="10"/>
      <c r="AA72" s="10"/>
      <c r="AB72" s="10"/>
      <c r="AC72" s="10"/>
      <c r="AD72" s="10"/>
      <c r="AE72" s="10"/>
    </row>
    <row r="73" s="10" customFormat="1" ht="19.92" customHeight="1">
      <c r="A73" s="10"/>
      <c r="B73" s="174"/>
      <c r="C73" s="175"/>
      <c r="D73" s="176" t="s">
        <v>2598</v>
      </c>
      <c r="E73" s="177"/>
      <c r="F73" s="177"/>
      <c r="G73" s="177"/>
      <c r="H73" s="177"/>
      <c r="I73" s="177"/>
      <c r="J73" s="178">
        <f>J219</f>
        <v>0</v>
      </c>
      <c r="K73" s="175"/>
      <c r="L73" s="179"/>
      <c r="S73" s="10"/>
      <c r="T73" s="10"/>
      <c r="U73" s="10"/>
      <c r="V73" s="10"/>
      <c r="W73" s="10"/>
      <c r="X73" s="10"/>
      <c r="Y73" s="10"/>
      <c r="Z73" s="10"/>
      <c r="AA73" s="10"/>
      <c r="AB73" s="10"/>
      <c r="AC73" s="10"/>
      <c r="AD73" s="10"/>
      <c r="AE73" s="10"/>
    </row>
    <row r="74" s="9" customFormat="1" ht="24.96" customHeight="1">
      <c r="A74" s="9"/>
      <c r="B74" s="168"/>
      <c r="C74" s="169"/>
      <c r="D74" s="170" t="s">
        <v>2600</v>
      </c>
      <c r="E74" s="171"/>
      <c r="F74" s="171"/>
      <c r="G74" s="171"/>
      <c r="H74" s="171"/>
      <c r="I74" s="171"/>
      <c r="J74" s="172">
        <f>J228</f>
        <v>0</v>
      </c>
      <c r="K74" s="169"/>
      <c r="L74" s="173"/>
      <c r="S74" s="9"/>
      <c r="T74" s="9"/>
      <c r="U74" s="9"/>
      <c r="V74" s="9"/>
      <c r="W74" s="9"/>
      <c r="X74" s="9"/>
      <c r="Y74" s="9"/>
      <c r="Z74" s="9"/>
      <c r="AA74" s="9"/>
      <c r="AB74" s="9"/>
      <c r="AC74" s="9"/>
      <c r="AD74" s="9"/>
      <c r="AE74" s="9"/>
    </row>
    <row r="75" s="10" customFormat="1" ht="19.92" customHeight="1">
      <c r="A75" s="10"/>
      <c r="B75" s="174"/>
      <c r="C75" s="175"/>
      <c r="D75" s="176" t="s">
        <v>4501</v>
      </c>
      <c r="E75" s="177"/>
      <c r="F75" s="177"/>
      <c r="G75" s="177"/>
      <c r="H75" s="177"/>
      <c r="I75" s="177"/>
      <c r="J75" s="178">
        <f>J229</f>
        <v>0</v>
      </c>
      <c r="K75" s="175"/>
      <c r="L75" s="179"/>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37"/>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37"/>
      <c r="S81" s="41"/>
      <c r="T81" s="41"/>
      <c r="U81" s="41"/>
      <c r="V81" s="41"/>
      <c r="W81" s="41"/>
      <c r="X81" s="41"/>
      <c r="Y81" s="41"/>
      <c r="Z81" s="41"/>
      <c r="AA81" s="41"/>
      <c r="AB81" s="41"/>
      <c r="AC81" s="41"/>
      <c r="AD81" s="41"/>
      <c r="AE81" s="41"/>
    </row>
    <row r="82" s="2" customFormat="1" ht="24.96" customHeight="1">
      <c r="A82" s="41"/>
      <c r="B82" s="42"/>
      <c r="C82" s="26" t="s">
        <v>178</v>
      </c>
      <c r="D82" s="43"/>
      <c r="E82" s="43"/>
      <c r="F82" s="43"/>
      <c r="G82" s="43"/>
      <c r="H82" s="43"/>
      <c r="I82" s="43"/>
      <c r="J82" s="43"/>
      <c r="K82" s="43"/>
      <c r="L82" s="13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37"/>
      <c r="S83" s="41"/>
      <c r="T83" s="41"/>
      <c r="U83" s="41"/>
      <c r="V83" s="41"/>
      <c r="W83" s="41"/>
      <c r="X83" s="41"/>
      <c r="Y83" s="41"/>
      <c r="Z83" s="41"/>
      <c r="AA83" s="41"/>
      <c r="AB83" s="41"/>
      <c r="AC83" s="41"/>
      <c r="AD83" s="41"/>
      <c r="AE83" s="41"/>
    </row>
    <row r="84" s="2" customFormat="1" ht="12" customHeight="1">
      <c r="A84" s="41"/>
      <c r="B84" s="42"/>
      <c r="C84" s="35" t="s">
        <v>16</v>
      </c>
      <c r="D84" s="43"/>
      <c r="E84" s="43"/>
      <c r="F84" s="43"/>
      <c r="G84" s="43"/>
      <c r="H84" s="43"/>
      <c r="I84" s="43"/>
      <c r="J84" s="43"/>
      <c r="K84" s="43"/>
      <c r="L84" s="137"/>
      <c r="S84" s="41"/>
      <c r="T84" s="41"/>
      <c r="U84" s="41"/>
      <c r="V84" s="41"/>
      <c r="W84" s="41"/>
      <c r="X84" s="41"/>
      <c r="Y84" s="41"/>
      <c r="Z84" s="41"/>
      <c r="AA84" s="41"/>
      <c r="AB84" s="41"/>
      <c r="AC84" s="41"/>
      <c r="AD84" s="41"/>
      <c r="AE84" s="41"/>
    </row>
    <row r="85" s="2" customFormat="1" ht="16.5" customHeight="1">
      <c r="A85" s="41"/>
      <c r="B85" s="42"/>
      <c r="C85" s="43"/>
      <c r="D85" s="43"/>
      <c r="E85" s="163" t="str">
        <f>E7</f>
        <v>Oprava 1. nástupiště včetně přístřešku v ŽST Teplice v Čechách</v>
      </c>
      <c r="F85" s="35"/>
      <c r="G85" s="35"/>
      <c r="H85" s="35"/>
      <c r="I85" s="43"/>
      <c r="J85" s="43"/>
      <c r="K85" s="43"/>
      <c r="L85" s="137"/>
      <c r="S85" s="41"/>
      <c r="T85" s="41"/>
      <c r="U85" s="41"/>
      <c r="V85" s="41"/>
      <c r="W85" s="41"/>
      <c r="X85" s="41"/>
      <c r="Y85" s="41"/>
      <c r="Z85" s="41"/>
      <c r="AA85" s="41"/>
      <c r="AB85" s="41"/>
      <c r="AC85" s="41"/>
      <c r="AD85" s="41"/>
      <c r="AE85" s="41"/>
    </row>
    <row r="86" s="2" customFormat="1" ht="12" customHeight="1">
      <c r="A86" s="41"/>
      <c r="B86" s="42"/>
      <c r="C86" s="35" t="s">
        <v>166</v>
      </c>
      <c r="D86" s="43"/>
      <c r="E86" s="43"/>
      <c r="F86" s="43"/>
      <c r="G86" s="43"/>
      <c r="H86" s="43"/>
      <c r="I86" s="43"/>
      <c r="J86" s="43"/>
      <c r="K86" s="43"/>
      <c r="L86" s="137"/>
      <c r="S86" s="41"/>
      <c r="T86" s="41"/>
      <c r="U86" s="41"/>
      <c r="V86" s="41"/>
      <c r="W86" s="41"/>
      <c r="X86" s="41"/>
      <c r="Y86" s="41"/>
      <c r="Z86" s="41"/>
      <c r="AA86" s="41"/>
      <c r="AB86" s="41"/>
      <c r="AC86" s="41"/>
      <c r="AD86" s="41"/>
      <c r="AE86" s="41"/>
    </row>
    <row r="87" s="2" customFormat="1" ht="16.5" customHeight="1">
      <c r="A87" s="41"/>
      <c r="B87" s="42"/>
      <c r="C87" s="43"/>
      <c r="D87" s="43"/>
      <c r="E87" s="72" t="str">
        <f>E9</f>
        <v>SO 01-26-02 - ŽST Teplice, úprava čerpacího zařízení odvodnění</v>
      </c>
      <c r="F87" s="43"/>
      <c r="G87" s="43"/>
      <c r="H87" s="43"/>
      <c r="I87" s="43"/>
      <c r="J87" s="43"/>
      <c r="K87" s="43"/>
      <c r="L87" s="13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37"/>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F12</f>
        <v>ŽST Teplice v Čechách</v>
      </c>
      <c r="G89" s="43"/>
      <c r="H89" s="43"/>
      <c r="I89" s="35" t="s">
        <v>23</v>
      </c>
      <c r="J89" s="75" t="str">
        <f>IF(J12="","",J12)</f>
        <v>30. 10. 2020</v>
      </c>
      <c r="K89" s="43"/>
      <c r="L89" s="13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37"/>
      <c r="S90" s="41"/>
      <c r="T90" s="41"/>
      <c r="U90" s="41"/>
      <c r="V90" s="41"/>
      <c r="W90" s="41"/>
      <c r="X90" s="41"/>
      <c r="Y90" s="41"/>
      <c r="Z90" s="41"/>
      <c r="AA90" s="41"/>
      <c r="AB90" s="41"/>
      <c r="AC90" s="41"/>
      <c r="AD90" s="41"/>
      <c r="AE90" s="41"/>
    </row>
    <row r="91" s="2" customFormat="1" ht="15.15" customHeight="1">
      <c r="A91" s="41"/>
      <c r="B91" s="42"/>
      <c r="C91" s="35" t="s">
        <v>25</v>
      </c>
      <c r="D91" s="43"/>
      <c r="E91" s="43"/>
      <c r="F91" s="30" t="str">
        <f>E15</f>
        <v>Správa železnic, státní organizace</v>
      </c>
      <c r="G91" s="43"/>
      <c r="H91" s="43"/>
      <c r="I91" s="35" t="s">
        <v>32</v>
      </c>
      <c r="J91" s="39" t="str">
        <f>E21</f>
        <v>PROGI spol. s r.o.</v>
      </c>
      <c r="K91" s="43"/>
      <c r="L91" s="137"/>
      <c r="S91" s="41"/>
      <c r="T91" s="41"/>
      <c r="U91" s="41"/>
      <c r="V91" s="41"/>
      <c r="W91" s="41"/>
      <c r="X91" s="41"/>
      <c r="Y91" s="41"/>
      <c r="Z91" s="41"/>
      <c r="AA91" s="41"/>
      <c r="AB91" s="41"/>
      <c r="AC91" s="41"/>
      <c r="AD91" s="41"/>
      <c r="AE91" s="41"/>
    </row>
    <row r="92" s="2" customFormat="1" ht="15.15" customHeight="1">
      <c r="A92" s="41"/>
      <c r="B92" s="42"/>
      <c r="C92" s="35" t="s">
        <v>30</v>
      </c>
      <c r="D92" s="43"/>
      <c r="E92" s="43"/>
      <c r="F92" s="30" t="str">
        <f>IF(E18="","",E18)</f>
        <v>Vyplň údaj</v>
      </c>
      <c r="G92" s="43"/>
      <c r="H92" s="43"/>
      <c r="I92" s="35" t="s">
        <v>36</v>
      </c>
      <c r="J92" s="39" t="str">
        <f>E24</f>
        <v xml:space="preserve"> </v>
      </c>
      <c r="K92" s="43"/>
      <c r="L92" s="13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37"/>
      <c r="S93" s="41"/>
      <c r="T93" s="41"/>
      <c r="U93" s="41"/>
      <c r="V93" s="41"/>
      <c r="W93" s="41"/>
      <c r="X93" s="41"/>
      <c r="Y93" s="41"/>
      <c r="Z93" s="41"/>
      <c r="AA93" s="41"/>
      <c r="AB93" s="41"/>
      <c r="AC93" s="41"/>
      <c r="AD93" s="41"/>
      <c r="AE93" s="41"/>
    </row>
    <row r="94" s="11" customFormat="1" ht="29.28" customHeight="1">
      <c r="A94" s="180"/>
      <c r="B94" s="181"/>
      <c r="C94" s="182" t="s">
        <v>179</v>
      </c>
      <c r="D94" s="183" t="s">
        <v>59</v>
      </c>
      <c r="E94" s="183" t="s">
        <v>55</v>
      </c>
      <c r="F94" s="183" t="s">
        <v>56</v>
      </c>
      <c r="G94" s="183" t="s">
        <v>180</v>
      </c>
      <c r="H94" s="183" t="s">
        <v>181</v>
      </c>
      <c r="I94" s="183" t="s">
        <v>182</v>
      </c>
      <c r="J94" s="183" t="s">
        <v>170</v>
      </c>
      <c r="K94" s="184" t="s">
        <v>183</v>
      </c>
      <c r="L94" s="185"/>
      <c r="M94" s="95" t="s">
        <v>19</v>
      </c>
      <c r="N94" s="96" t="s">
        <v>44</v>
      </c>
      <c r="O94" s="96" t="s">
        <v>184</v>
      </c>
      <c r="P94" s="96" t="s">
        <v>185</v>
      </c>
      <c r="Q94" s="96" t="s">
        <v>186</v>
      </c>
      <c r="R94" s="96" t="s">
        <v>187</v>
      </c>
      <c r="S94" s="96" t="s">
        <v>188</v>
      </c>
      <c r="T94" s="97" t="s">
        <v>189</v>
      </c>
      <c r="U94" s="180"/>
      <c r="V94" s="180"/>
      <c r="W94" s="180"/>
      <c r="X94" s="180"/>
      <c r="Y94" s="180"/>
      <c r="Z94" s="180"/>
      <c r="AA94" s="180"/>
      <c r="AB94" s="180"/>
      <c r="AC94" s="180"/>
      <c r="AD94" s="180"/>
      <c r="AE94" s="180"/>
    </row>
    <row r="95" s="2" customFormat="1" ht="22.8" customHeight="1">
      <c r="A95" s="41"/>
      <c r="B95" s="42"/>
      <c r="C95" s="102" t="s">
        <v>190</v>
      </c>
      <c r="D95" s="43"/>
      <c r="E95" s="43"/>
      <c r="F95" s="43"/>
      <c r="G95" s="43"/>
      <c r="H95" s="43"/>
      <c r="I95" s="43"/>
      <c r="J95" s="186">
        <f>BK95</f>
        <v>0</v>
      </c>
      <c r="K95" s="43"/>
      <c r="L95" s="47"/>
      <c r="M95" s="98"/>
      <c r="N95" s="187"/>
      <c r="O95" s="99"/>
      <c r="P95" s="188">
        <f>P96+P201+P228</f>
        <v>0</v>
      </c>
      <c r="Q95" s="99"/>
      <c r="R95" s="188">
        <f>R96+R201+R228</f>
        <v>1.3458239000000001</v>
      </c>
      <c r="S95" s="99"/>
      <c r="T95" s="189">
        <f>T96+T201+T228</f>
        <v>0.20954</v>
      </c>
      <c r="U95" s="41"/>
      <c r="V95" s="41"/>
      <c r="W95" s="41"/>
      <c r="X95" s="41"/>
      <c r="Y95" s="41"/>
      <c r="Z95" s="41"/>
      <c r="AA95" s="41"/>
      <c r="AB95" s="41"/>
      <c r="AC95" s="41"/>
      <c r="AD95" s="41"/>
      <c r="AE95" s="41"/>
      <c r="AT95" s="20" t="s">
        <v>73</v>
      </c>
      <c r="AU95" s="20" t="s">
        <v>171</v>
      </c>
      <c r="BK95" s="190">
        <f>BK96+BK201+BK228</f>
        <v>0</v>
      </c>
    </row>
    <row r="96" s="12" customFormat="1" ht="25.92" customHeight="1">
      <c r="A96" s="12"/>
      <c r="B96" s="191"/>
      <c r="C96" s="192"/>
      <c r="D96" s="193" t="s">
        <v>73</v>
      </c>
      <c r="E96" s="194" t="s">
        <v>1379</v>
      </c>
      <c r="F96" s="194" t="s">
        <v>1380</v>
      </c>
      <c r="G96" s="192"/>
      <c r="H96" s="192"/>
      <c r="I96" s="195"/>
      <c r="J96" s="196">
        <f>BK96</f>
        <v>0</v>
      </c>
      <c r="K96" s="192"/>
      <c r="L96" s="197"/>
      <c r="M96" s="198"/>
      <c r="N96" s="199"/>
      <c r="O96" s="199"/>
      <c r="P96" s="200">
        <f>P97+P102+P117+P121+P134+P140+P165+P189</f>
        <v>0</v>
      </c>
      <c r="Q96" s="199"/>
      <c r="R96" s="200">
        <f>R97+R102+R117+R121+R134+R140+R165+R189</f>
        <v>1.3008639</v>
      </c>
      <c r="S96" s="199"/>
      <c r="T96" s="201">
        <f>T97+T102+T117+T121+T134+T140+T165+T189</f>
        <v>0.20954</v>
      </c>
      <c r="U96" s="12"/>
      <c r="V96" s="12"/>
      <c r="W96" s="12"/>
      <c r="X96" s="12"/>
      <c r="Y96" s="12"/>
      <c r="Z96" s="12"/>
      <c r="AA96" s="12"/>
      <c r="AB96" s="12"/>
      <c r="AC96" s="12"/>
      <c r="AD96" s="12"/>
      <c r="AE96" s="12"/>
      <c r="AR96" s="202" t="s">
        <v>82</v>
      </c>
      <c r="AT96" s="203" t="s">
        <v>73</v>
      </c>
      <c r="AU96" s="203" t="s">
        <v>74</v>
      </c>
      <c r="AY96" s="202" t="s">
        <v>192</v>
      </c>
      <c r="BK96" s="204">
        <f>BK97+BK102+BK117+BK121+BK134+BK140+BK165+BK189</f>
        <v>0</v>
      </c>
    </row>
    <row r="97" s="12" customFormat="1" ht="22.8" customHeight="1">
      <c r="A97" s="12"/>
      <c r="B97" s="191"/>
      <c r="C97" s="192"/>
      <c r="D97" s="193" t="s">
        <v>73</v>
      </c>
      <c r="E97" s="224" t="s">
        <v>82</v>
      </c>
      <c r="F97" s="224" t="s">
        <v>2391</v>
      </c>
      <c r="G97" s="192"/>
      <c r="H97" s="192"/>
      <c r="I97" s="195"/>
      <c r="J97" s="225">
        <f>BK97</f>
        <v>0</v>
      </c>
      <c r="K97" s="192"/>
      <c r="L97" s="197"/>
      <c r="M97" s="198"/>
      <c r="N97" s="199"/>
      <c r="O97" s="199"/>
      <c r="P97" s="200">
        <f>SUM(P98:P101)</f>
        <v>0</v>
      </c>
      <c r="Q97" s="199"/>
      <c r="R97" s="200">
        <f>SUM(R98:R101)</f>
        <v>0</v>
      </c>
      <c r="S97" s="199"/>
      <c r="T97" s="201">
        <f>SUM(T98:T101)</f>
        <v>0</v>
      </c>
      <c r="U97" s="12"/>
      <c r="V97" s="12"/>
      <c r="W97" s="12"/>
      <c r="X97" s="12"/>
      <c r="Y97" s="12"/>
      <c r="Z97" s="12"/>
      <c r="AA97" s="12"/>
      <c r="AB97" s="12"/>
      <c r="AC97" s="12"/>
      <c r="AD97" s="12"/>
      <c r="AE97" s="12"/>
      <c r="AR97" s="202" t="s">
        <v>82</v>
      </c>
      <c r="AT97" s="203" t="s">
        <v>73</v>
      </c>
      <c r="AU97" s="203" t="s">
        <v>82</v>
      </c>
      <c r="AY97" s="202" t="s">
        <v>192</v>
      </c>
      <c r="BK97" s="204">
        <f>SUM(BK98:BK101)</f>
        <v>0</v>
      </c>
    </row>
    <row r="98" s="2" customFormat="1" ht="16.5" customHeight="1">
      <c r="A98" s="41"/>
      <c r="B98" s="42"/>
      <c r="C98" s="205" t="s">
        <v>82</v>
      </c>
      <c r="D98" s="205" t="s">
        <v>193</v>
      </c>
      <c r="E98" s="206" t="s">
        <v>4502</v>
      </c>
      <c r="F98" s="207" t="s">
        <v>4503</v>
      </c>
      <c r="G98" s="208" t="s">
        <v>1427</v>
      </c>
      <c r="H98" s="209">
        <v>9.5</v>
      </c>
      <c r="I98" s="210"/>
      <c r="J98" s="211">
        <f>ROUND(I98*H98,2)</f>
        <v>0</v>
      </c>
      <c r="K98" s="207" t="s">
        <v>1815</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84</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4504</v>
      </c>
    </row>
    <row r="99" s="2" customFormat="1">
      <c r="A99" s="41"/>
      <c r="B99" s="42"/>
      <c r="C99" s="43"/>
      <c r="D99" s="218" t="s">
        <v>199</v>
      </c>
      <c r="E99" s="43"/>
      <c r="F99" s="219" t="s">
        <v>4505</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84</v>
      </c>
    </row>
    <row r="100" s="2" customFormat="1" ht="16.5" customHeight="1">
      <c r="A100" s="41"/>
      <c r="B100" s="42"/>
      <c r="C100" s="205" t="s">
        <v>84</v>
      </c>
      <c r="D100" s="205" t="s">
        <v>193</v>
      </c>
      <c r="E100" s="206" t="s">
        <v>2615</v>
      </c>
      <c r="F100" s="207" t="s">
        <v>2616</v>
      </c>
      <c r="G100" s="208" t="s">
        <v>1427</v>
      </c>
      <c r="H100" s="209">
        <v>9.5</v>
      </c>
      <c r="I100" s="210"/>
      <c r="J100" s="211">
        <f>ROUND(I100*H100,2)</f>
        <v>0</v>
      </c>
      <c r="K100" s="207" t="s">
        <v>1815</v>
      </c>
      <c r="L100" s="47"/>
      <c r="M100" s="212" t="s">
        <v>19</v>
      </c>
      <c r="N100" s="213"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197</v>
      </c>
      <c r="AT100" s="216" t="s">
        <v>193</v>
      </c>
      <c r="AU100" s="216" t="s">
        <v>84</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197</v>
      </c>
      <c r="BM100" s="216" t="s">
        <v>4506</v>
      </c>
    </row>
    <row r="101" s="2" customFormat="1">
      <c r="A101" s="41"/>
      <c r="B101" s="42"/>
      <c r="C101" s="43"/>
      <c r="D101" s="218" t="s">
        <v>199</v>
      </c>
      <c r="E101" s="43"/>
      <c r="F101" s="219" t="s">
        <v>4507</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84</v>
      </c>
    </row>
    <row r="102" s="12" customFormat="1" ht="22.8" customHeight="1">
      <c r="A102" s="12"/>
      <c r="B102" s="191"/>
      <c r="C102" s="192"/>
      <c r="D102" s="193" t="s">
        <v>73</v>
      </c>
      <c r="E102" s="224" t="s">
        <v>84</v>
      </c>
      <c r="F102" s="224" t="s">
        <v>2618</v>
      </c>
      <c r="G102" s="192"/>
      <c r="H102" s="192"/>
      <c r="I102" s="195"/>
      <c r="J102" s="225">
        <f>BK102</f>
        <v>0</v>
      </c>
      <c r="K102" s="192"/>
      <c r="L102" s="197"/>
      <c r="M102" s="198"/>
      <c r="N102" s="199"/>
      <c r="O102" s="199"/>
      <c r="P102" s="200">
        <f>SUM(P103:P116)</f>
        <v>0</v>
      </c>
      <c r="Q102" s="199"/>
      <c r="R102" s="200">
        <f>SUM(R103:R116)</f>
        <v>0.70557400000000003</v>
      </c>
      <c r="S102" s="199"/>
      <c r="T102" s="201">
        <f>SUM(T103:T116)</f>
        <v>0</v>
      </c>
      <c r="U102" s="12"/>
      <c r="V102" s="12"/>
      <c r="W102" s="12"/>
      <c r="X102" s="12"/>
      <c r="Y102" s="12"/>
      <c r="Z102" s="12"/>
      <c r="AA102" s="12"/>
      <c r="AB102" s="12"/>
      <c r="AC102" s="12"/>
      <c r="AD102" s="12"/>
      <c r="AE102" s="12"/>
      <c r="AR102" s="202" t="s">
        <v>82</v>
      </c>
      <c r="AT102" s="203" t="s">
        <v>73</v>
      </c>
      <c r="AU102" s="203" t="s">
        <v>82</v>
      </c>
      <c r="AY102" s="202" t="s">
        <v>192</v>
      </c>
      <c r="BK102" s="204">
        <f>SUM(BK103:BK116)</f>
        <v>0</v>
      </c>
    </row>
    <row r="103" s="2" customFormat="1" ht="16.5" customHeight="1">
      <c r="A103" s="41"/>
      <c r="B103" s="42"/>
      <c r="C103" s="205" t="s">
        <v>207</v>
      </c>
      <c r="D103" s="205" t="s">
        <v>193</v>
      </c>
      <c r="E103" s="206" t="s">
        <v>4508</v>
      </c>
      <c r="F103" s="207" t="s">
        <v>4509</v>
      </c>
      <c r="G103" s="208" t="s">
        <v>1451</v>
      </c>
      <c r="H103" s="209">
        <v>0.59999999999999998</v>
      </c>
      <c r="I103" s="210"/>
      <c r="J103" s="211">
        <f>ROUND(I103*H103,2)</f>
        <v>0</v>
      </c>
      <c r="K103" s="207" t="s">
        <v>1815</v>
      </c>
      <c r="L103" s="47"/>
      <c r="M103" s="212" t="s">
        <v>19</v>
      </c>
      <c r="N103" s="213" t="s">
        <v>45</v>
      </c>
      <c r="O103" s="87"/>
      <c r="P103" s="214">
        <f>O103*H103</f>
        <v>0</v>
      </c>
      <c r="Q103" s="214">
        <v>0.024639999999999999</v>
      </c>
      <c r="R103" s="214">
        <f>Q103*H103</f>
        <v>0.014783999999999999</v>
      </c>
      <c r="S103" s="214">
        <v>0</v>
      </c>
      <c r="T103" s="215">
        <f>S103*H103</f>
        <v>0</v>
      </c>
      <c r="U103" s="41"/>
      <c r="V103" s="41"/>
      <c r="W103" s="41"/>
      <c r="X103" s="41"/>
      <c r="Y103" s="41"/>
      <c r="Z103" s="41"/>
      <c r="AA103" s="41"/>
      <c r="AB103" s="41"/>
      <c r="AC103" s="41"/>
      <c r="AD103" s="41"/>
      <c r="AE103" s="41"/>
      <c r="AR103" s="216" t="s">
        <v>197</v>
      </c>
      <c r="AT103" s="216" t="s">
        <v>193</v>
      </c>
      <c r="AU103" s="216" t="s">
        <v>84</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4510</v>
      </c>
    </row>
    <row r="104" s="2" customFormat="1">
      <c r="A104" s="41"/>
      <c r="B104" s="42"/>
      <c r="C104" s="43"/>
      <c r="D104" s="218" t="s">
        <v>199</v>
      </c>
      <c r="E104" s="43"/>
      <c r="F104" s="219" t="s">
        <v>4511</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84</v>
      </c>
    </row>
    <row r="105" s="16" customFormat="1">
      <c r="A105" s="16"/>
      <c r="B105" s="275"/>
      <c r="C105" s="276"/>
      <c r="D105" s="218" t="s">
        <v>1390</v>
      </c>
      <c r="E105" s="277" t="s">
        <v>19</v>
      </c>
      <c r="F105" s="278" t="s">
        <v>4512</v>
      </c>
      <c r="G105" s="276"/>
      <c r="H105" s="277" t="s">
        <v>19</v>
      </c>
      <c r="I105" s="279"/>
      <c r="J105" s="276"/>
      <c r="K105" s="276"/>
      <c r="L105" s="280"/>
      <c r="M105" s="281"/>
      <c r="N105" s="282"/>
      <c r="O105" s="282"/>
      <c r="P105" s="282"/>
      <c r="Q105" s="282"/>
      <c r="R105" s="282"/>
      <c r="S105" s="282"/>
      <c r="T105" s="283"/>
      <c r="U105" s="16"/>
      <c r="V105" s="16"/>
      <c r="W105" s="16"/>
      <c r="X105" s="16"/>
      <c r="Y105" s="16"/>
      <c r="Z105" s="16"/>
      <c r="AA105" s="16"/>
      <c r="AB105" s="16"/>
      <c r="AC105" s="16"/>
      <c r="AD105" s="16"/>
      <c r="AE105" s="16"/>
      <c r="AT105" s="284" t="s">
        <v>1390</v>
      </c>
      <c r="AU105" s="284" t="s">
        <v>84</v>
      </c>
      <c r="AV105" s="16" t="s">
        <v>82</v>
      </c>
      <c r="AW105" s="16" t="s">
        <v>35</v>
      </c>
      <c r="AX105" s="16" t="s">
        <v>74</v>
      </c>
      <c r="AY105" s="284" t="s">
        <v>192</v>
      </c>
    </row>
    <row r="106" s="14" customFormat="1">
      <c r="A106" s="14"/>
      <c r="B106" s="253"/>
      <c r="C106" s="254"/>
      <c r="D106" s="218" t="s">
        <v>1390</v>
      </c>
      <c r="E106" s="255" t="s">
        <v>19</v>
      </c>
      <c r="F106" s="256" t="s">
        <v>4513</v>
      </c>
      <c r="G106" s="254"/>
      <c r="H106" s="257">
        <v>0.59999999999999998</v>
      </c>
      <c r="I106" s="258"/>
      <c r="J106" s="254"/>
      <c r="K106" s="254"/>
      <c r="L106" s="259"/>
      <c r="M106" s="260"/>
      <c r="N106" s="261"/>
      <c r="O106" s="261"/>
      <c r="P106" s="261"/>
      <c r="Q106" s="261"/>
      <c r="R106" s="261"/>
      <c r="S106" s="261"/>
      <c r="T106" s="262"/>
      <c r="U106" s="14"/>
      <c r="V106" s="14"/>
      <c r="W106" s="14"/>
      <c r="X106" s="14"/>
      <c r="Y106" s="14"/>
      <c r="Z106" s="14"/>
      <c r="AA106" s="14"/>
      <c r="AB106" s="14"/>
      <c r="AC106" s="14"/>
      <c r="AD106" s="14"/>
      <c r="AE106" s="14"/>
      <c r="AT106" s="263" t="s">
        <v>1390</v>
      </c>
      <c r="AU106" s="263" t="s">
        <v>84</v>
      </c>
      <c r="AV106" s="14" t="s">
        <v>84</v>
      </c>
      <c r="AW106" s="14" t="s">
        <v>35</v>
      </c>
      <c r="AX106" s="14" t="s">
        <v>74</v>
      </c>
      <c r="AY106" s="263" t="s">
        <v>192</v>
      </c>
    </row>
    <row r="107" s="15" customFormat="1">
      <c r="A107" s="15"/>
      <c r="B107" s="264"/>
      <c r="C107" s="265"/>
      <c r="D107" s="218" t="s">
        <v>1390</v>
      </c>
      <c r="E107" s="266" t="s">
        <v>19</v>
      </c>
      <c r="F107" s="267" t="s">
        <v>1392</v>
      </c>
      <c r="G107" s="265"/>
      <c r="H107" s="268">
        <v>0.59999999999999998</v>
      </c>
      <c r="I107" s="269"/>
      <c r="J107" s="265"/>
      <c r="K107" s="265"/>
      <c r="L107" s="270"/>
      <c r="M107" s="271"/>
      <c r="N107" s="272"/>
      <c r="O107" s="272"/>
      <c r="P107" s="272"/>
      <c r="Q107" s="272"/>
      <c r="R107" s="272"/>
      <c r="S107" s="272"/>
      <c r="T107" s="273"/>
      <c r="U107" s="15"/>
      <c r="V107" s="15"/>
      <c r="W107" s="15"/>
      <c r="X107" s="15"/>
      <c r="Y107" s="15"/>
      <c r="Z107" s="15"/>
      <c r="AA107" s="15"/>
      <c r="AB107" s="15"/>
      <c r="AC107" s="15"/>
      <c r="AD107" s="15"/>
      <c r="AE107" s="15"/>
      <c r="AT107" s="274" t="s">
        <v>1390</v>
      </c>
      <c r="AU107" s="274" t="s">
        <v>84</v>
      </c>
      <c r="AV107" s="15" t="s">
        <v>197</v>
      </c>
      <c r="AW107" s="15" t="s">
        <v>35</v>
      </c>
      <c r="AX107" s="15" t="s">
        <v>82</v>
      </c>
      <c r="AY107" s="274" t="s">
        <v>192</v>
      </c>
    </row>
    <row r="108" s="2" customFormat="1" ht="16.5" customHeight="1">
      <c r="A108" s="41"/>
      <c r="B108" s="42"/>
      <c r="C108" s="243" t="s">
        <v>197</v>
      </c>
      <c r="D108" s="243" t="s">
        <v>247</v>
      </c>
      <c r="E108" s="244" t="s">
        <v>4514</v>
      </c>
      <c r="F108" s="245" t="s">
        <v>4515</v>
      </c>
      <c r="G108" s="246" t="s">
        <v>785</v>
      </c>
      <c r="H108" s="247">
        <v>2</v>
      </c>
      <c r="I108" s="248"/>
      <c r="J108" s="249">
        <f>ROUND(I108*H108,2)</f>
        <v>0</v>
      </c>
      <c r="K108" s="245" t="s">
        <v>19</v>
      </c>
      <c r="L108" s="250"/>
      <c r="M108" s="251" t="s">
        <v>19</v>
      </c>
      <c r="N108" s="252" t="s">
        <v>45</v>
      </c>
      <c r="O108" s="87"/>
      <c r="P108" s="214">
        <f>O108*H108</f>
        <v>0</v>
      </c>
      <c r="Q108" s="214">
        <v>0.26200000000000001</v>
      </c>
      <c r="R108" s="214">
        <f>Q108*H108</f>
        <v>0.52400000000000002</v>
      </c>
      <c r="S108" s="214">
        <v>0</v>
      </c>
      <c r="T108" s="215">
        <f>S108*H108</f>
        <v>0</v>
      </c>
      <c r="U108" s="41"/>
      <c r="V108" s="41"/>
      <c r="W108" s="41"/>
      <c r="X108" s="41"/>
      <c r="Y108" s="41"/>
      <c r="Z108" s="41"/>
      <c r="AA108" s="41"/>
      <c r="AB108" s="41"/>
      <c r="AC108" s="41"/>
      <c r="AD108" s="41"/>
      <c r="AE108" s="41"/>
      <c r="AR108" s="216" t="s">
        <v>239</v>
      </c>
      <c r="AT108" s="216" t="s">
        <v>247</v>
      </c>
      <c r="AU108" s="216" t="s">
        <v>84</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4516</v>
      </c>
    </row>
    <row r="109" s="2" customFormat="1">
      <c r="A109" s="41"/>
      <c r="B109" s="42"/>
      <c r="C109" s="43"/>
      <c r="D109" s="218" t="s">
        <v>199</v>
      </c>
      <c r="E109" s="43"/>
      <c r="F109" s="219" t="s">
        <v>4515</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84</v>
      </c>
    </row>
    <row r="110" s="2" customFormat="1" ht="16.5" customHeight="1">
      <c r="A110" s="41"/>
      <c r="B110" s="42"/>
      <c r="C110" s="205" t="s">
        <v>221</v>
      </c>
      <c r="D110" s="205" t="s">
        <v>193</v>
      </c>
      <c r="E110" s="206" t="s">
        <v>4517</v>
      </c>
      <c r="F110" s="207" t="s">
        <v>4518</v>
      </c>
      <c r="G110" s="208" t="s">
        <v>1451</v>
      </c>
      <c r="H110" s="209">
        <v>0.25</v>
      </c>
      <c r="I110" s="210"/>
      <c r="J110" s="211">
        <f>ROUND(I110*H110,2)</f>
        <v>0</v>
      </c>
      <c r="K110" s="207" t="s">
        <v>19</v>
      </c>
      <c r="L110" s="47"/>
      <c r="M110" s="212" t="s">
        <v>19</v>
      </c>
      <c r="N110" s="213" t="s">
        <v>45</v>
      </c>
      <c r="O110" s="87"/>
      <c r="P110" s="214">
        <f>O110*H110</f>
        <v>0</v>
      </c>
      <c r="Q110" s="214">
        <v>0.01916</v>
      </c>
      <c r="R110" s="214">
        <f>Q110*H110</f>
        <v>0.00479</v>
      </c>
      <c r="S110" s="214">
        <v>0</v>
      </c>
      <c r="T110" s="215">
        <f>S110*H110</f>
        <v>0</v>
      </c>
      <c r="U110" s="41"/>
      <c r="V110" s="41"/>
      <c r="W110" s="41"/>
      <c r="X110" s="41"/>
      <c r="Y110" s="41"/>
      <c r="Z110" s="41"/>
      <c r="AA110" s="41"/>
      <c r="AB110" s="41"/>
      <c r="AC110" s="41"/>
      <c r="AD110" s="41"/>
      <c r="AE110" s="41"/>
      <c r="AR110" s="216" t="s">
        <v>197</v>
      </c>
      <c r="AT110" s="216" t="s">
        <v>193</v>
      </c>
      <c r="AU110" s="216" t="s">
        <v>84</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4519</v>
      </c>
    </row>
    <row r="111" s="2" customFormat="1">
      <c r="A111" s="41"/>
      <c r="B111" s="42"/>
      <c r="C111" s="43"/>
      <c r="D111" s="218" t="s">
        <v>199</v>
      </c>
      <c r="E111" s="43"/>
      <c r="F111" s="219" t="s">
        <v>4518</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84</v>
      </c>
    </row>
    <row r="112" s="16" customFormat="1">
      <c r="A112" s="16"/>
      <c r="B112" s="275"/>
      <c r="C112" s="276"/>
      <c r="D112" s="218" t="s">
        <v>1390</v>
      </c>
      <c r="E112" s="277" t="s">
        <v>19</v>
      </c>
      <c r="F112" s="278" t="s">
        <v>4520</v>
      </c>
      <c r="G112" s="276"/>
      <c r="H112" s="277" t="s">
        <v>19</v>
      </c>
      <c r="I112" s="279"/>
      <c r="J112" s="276"/>
      <c r="K112" s="276"/>
      <c r="L112" s="280"/>
      <c r="M112" s="281"/>
      <c r="N112" s="282"/>
      <c r="O112" s="282"/>
      <c r="P112" s="282"/>
      <c r="Q112" s="282"/>
      <c r="R112" s="282"/>
      <c r="S112" s="282"/>
      <c r="T112" s="283"/>
      <c r="U112" s="16"/>
      <c r="V112" s="16"/>
      <c r="W112" s="16"/>
      <c r="X112" s="16"/>
      <c r="Y112" s="16"/>
      <c r="Z112" s="16"/>
      <c r="AA112" s="16"/>
      <c r="AB112" s="16"/>
      <c r="AC112" s="16"/>
      <c r="AD112" s="16"/>
      <c r="AE112" s="16"/>
      <c r="AT112" s="284" t="s">
        <v>1390</v>
      </c>
      <c r="AU112" s="284" t="s">
        <v>84</v>
      </c>
      <c r="AV112" s="16" t="s">
        <v>82</v>
      </c>
      <c r="AW112" s="16" t="s">
        <v>35</v>
      </c>
      <c r="AX112" s="16" t="s">
        <v>74</v>
      </c>
      <c r="AY112" s="284" t="s">
        <v>192</v>
      </c>
    </row>
    <row r="113" s="14" customFormat="1">
      <c r="A113" s="14"/>
      <c r="B113" s="253"/>
      <c r="C113" s="254"/>
      <c r="D113" s="218" t="s">
        <v>1390</v>
      </c>
      <c r="E113" s="255" t="s">
        <v>19</v>
      </c>
      <c r="F113" s="256" t="s">
        <v>4521</v>
      </c>
      <c r="G113" s="254"/>
      <c r="H113" s="257">
        <v>0.25</v>
      </c>
      <c r="I113" s="258"/>
      <c r="J113" s="254"/>
      <c r="K113" s="254"/>
      <c r="L113" s="259"/>
      <c r="M113" s="260"/>
      <c r="N113" s="261"/>
      <c r="O113" s="261"/>
      <c r="P113" s="261"/>
      <c r="Q113" s="261"/>
      <c r="R113" s="261"/>
      <c r="S113" s="261"/>
      <c r="T113" s="262"/>
      <c r="U113" s="14"/>
      <c r="V113" s="14"/>
      <c r="W113" s="14"/>
      <c r="X113" s="14"/>
      <c r="Y113" s="14"/>
      <c r="Z113" s="14"/>
      <c r="AA113" s="14"/>
      <c r="AB113" s="14"/>
      <c r="AC113" s="14"/>
      <c r="AD113" s="14"/>
      <c r="AE113" s="14"/>
      <c r="AT113" s="263" t="s">
        <v>1390</v>
      </c>
      <c r="AU113" s="263" t="s">
        <v>84</v>
      </c>
      <c r="AV113" s="14" t="s">
        <v>84</v>
      </c>
      <c r="AW113" s="14" t="s">
        <v>35</v>
      </c>
      <c r="AX113" s="14" t="s">
        <v>74</v>
      </c>
      <c r="AY113" s="263" t="s">
        <v>192</v>
      </c>
    </row>
    <row r="114" s="15" customFormat="1">
      <c r="A114" s="15"/>
      <c r="B114" s="264"/>
      <c r="C114" s="265"/>
      <c r="D114" s="218" t="s">
        <v>1390</v>
      </c>
      <c r="E114" s="266" t="s">
        <v>19</v>
      </c>
      <c r="F114" s="267" t="s">
        <v>1392</v>
      </c>
      <c r="G114" s="265"/>
      <c r="H114" s="268">
        <v>0.25</v>
      </c>
      <c r="I114" s="269"/>
      <c r="J114" s="265"/>
      <c r="K114" s="265"/>
      <c r="L114" s="270"/>
      <c r="M114" s="271"/>
      <c r="N114" s="272"/>
      <c r="O114" s="272"/>
      <c r="P114" s="272"/>
      <c r="Q114" s="272"/>
      <c r="R114" s="272"/>
      <c r="S114" s="272"/>
      <c r="T114" s="273"/>
      <c r="U114" s="15"/>
      <c r="V114" s="15"/>
      <c r="W114" s="15"/>
      <c r="X114" s="15"/>
      <c r="Y114" s="15"/>
      <c r="Z114" s="15"/>
      <c r="AA114" s="15"/>
      <c r="AB114" s="15"/>
      <c r="AC114" s="15"/>
      <c r="AD114" s="15"/>
      <c r="AE114" s="15"/>
      <c r="AT114" s="274" t="s">
        <v>1390</v>
      </c>
      <c r="AU114" s="274" t="s">
        <v>84</v>
      </c>
      <c r="AV114" s="15" t="s">
        <v>197</v>
      </c>
      <c r="AW114" s="15" t="s">
        <v>35</v>
      </c>
      <c r="AX114" s="15" t="s">
        <v>82</v>
      </c>
      <c r="AY114" s="274" t="s">
        <v>192</v>
      </c>
    </row>
    <row r="115" s="2" customFormat="1" ht="16.5" customHeight="1">
      <c r="A115" s="41"/>
      <c r="B115" s="42"/>
      <c r="C115" s="243" t="s">
        <v>228</v>
      </c>
      <c r="D115" s="243" t="s">
        <v>247</v>
      </c>
      <c r="E115" s="244" t="s">
        <v>4522</v>
      </c>
      <c r="F115" s="245" t="s">
        <v>4523</v>
      </c>
      <c r="G115" s="246" t="s">
        <v>785</v>
      </c>
      <c r="H115" s="247">
        <v>2</v>
      </c>
      <c r="I115" s="248"/>
      <c r="J115" s="249">
        <f>ROUND(I115*H115,2)</f>
        <v>0</v>
      </c>
      <c r="K115" s="245" t="s">
        <v>1815</v>
      </c>
      <c r="L115" s="250"/>
      <c r="M115" s="251" t="s">
        <v>19</v>
      </c>
      <c r="N115" s="252" t="s">
        <v>45</v>
      </c>
      <c r="O115" s="87"/>
      <c r="P115" s="214">
        <f>O115*H115</f>
        <v>0</v>
      </c>
      <c r="Q115" s="214">
        <v>0.081000000000000003</v>
      </c>
      <c r="R115" s="214">
        <f>Q115*H115</f>
        <v>0.16200000000000001</v>
      </c>
      <c r="S115" s="214">
        <v>0</v>
      </c>
      <c r="T115" s="215">
        <f>S115*H115</f>
        <v>0</v>
      </c>
      <c r="U115" s="41"/>
      <c r="V115" s="41"/>
      <c r="W115" s="41"/>
      <c r="X115" s="41"/>
      <c r="Y115" s="41"/>
      <c r="Z115" s="41"/>
      <c r="AA115" s="41"/>
      <c r="AB115" s="41"/>
      <c r="AC115" s="41"/>
      <c r="AD115" s="41"/>
      <c r="AE115" s="41"/>
      <c r="AR115" s="216" t="s">
        <v>239</v>
      </c>
      <c r="AT115" s="216" t="s">
        <v>247</v>
      </c>
      <c r="AU115" s="216" t="s">
        <v>84</v>
      </c>
      <c r="AY115" s="20" t="s">
        <v>192</v>
      </c>
      <c r="BE115" s="217">
        <f>IF(N115="základní",J115,0)</f>
        <v>0</v>
      </c>
      <c r="BF115" s="217">
        <f>IF(N115="snížená",J115,0)</f>
        <v>0</v>
      </c>
      <c r="BG115" s="217">
        <f>IF(N115="zákl. přenesená",J115,0)</f>
        <v>0</v>
      </c>
      <c r="BH115" s="217">
        <f>IF(N115="sníž. přenesená",J115,0)</f>
        <v>0</v>
      </c>
      <c r="BI115" s="217">
        <f>IF(N115="nulová",J115,0)</f>
        <v>0</v>
      </c>
      <c r="BJ115" s="20" t="s">
        <v>82</v>
      </c>
      <c r="BK115" s="217">
        <f>ROUND(I115*H115,2)</f>
        <v>0</v>
      </c>
      <c r="BL115" s="20" t="s">
        <v>197</v>
      </c>
      <c r="BM115" s="216" t="s">
        <v>4524</v>
      </c>
    </row>
    <row r="116" s="2" customFormat="1">
      <c r="A116" s="41"/>
      <c r="B116" s="42"/>
      <c r="C116" s="43"/>
      <c r="D116" s="218" t="s">
        <v>199</v>
      </c>
      <c r="E116" s="43"/>
      <c r="F116" s="219" t="s">
        <v>4523</v>
      </c>
      <c r="G116" s="43"/>
      <c r="H116" s="43"/>
      <c r="I116" s="220"/>
      <c r="J116" s="43"/>
      <c r="K116" s="43"/>
      <c r="L116" s="47"/>
      <c r="M116" s="221"/>
      <c r="N116" s="222"/>
      <c r="O116" s="87"/>
      <c r="P116" s="87"/>
      <c r="Q116" s="87"/>
      <c r="R116" s="87"/>
      <c r="S116" s="87"/>
      <c r="T116" s="88"/>
      <c r="U116" s="41"/>
      <c r="V116" s="41"/>
      <c r="W116" s="41"/>
      <c r="X116" s="41"/>
      <c r="Y116" s="41"/>
      <c r="Z116" s="41"/>
      <c r="AA116" s="41"/>
      <c r="AB116" s="41"/>
      <c r="AC116" s="41"/>
      <c r="AD116" s="41"/>
      <c r="AE116" s="41"/>
      <c r="AT116" s="20" t="s">
        <v>199</v>
      </c>
      <c r="AU116" s="20" t="s">
        <v>84</v>
      </c>
    </row>
    <row r="117" s="12" customFormat="1" ht="22.8" customHeight="1">
      <c r="A117" s="12"/>
      <c r="B117" s="191"/>
      <c r="C117" s="192"/>
      <c r="D117" s="193" t="s">
        <v>73</v>
      </c>
      <c r="E117" s="224" t="s">
        <v>207</v>
      </c>
      <c r="F117" s="224" t="s">
        <v>2440</v>
      </c>
      <c r="G117" s="192"/>
      <c r="H117" s="192"/>
      <c r="I117" s="195"/>
      <c r="J117" s="225">
        <f>BK117</f>
        <v>0</v>
      </c>
      <c r="K117" s="192"/>
      <c r="L117" s="197"/>
      <c r="M117" s="198"/>
      <c r="N117" s="199"/>
      <c r="O117" s="199"/>
      <c r="P117" s="200">
        <f>SUM(P118:P120)</f>
        <v>0</v>
      </c>
      <c r="Q117" s="199"/>
      <c r="R117" s="200">
        <f>SUM(R118:R120)</f>
        <v>0.023305500000000003</v>
      </c>
      <c r="S117" s="199"/>
      <c r="T117" s="201">
        <f>SUM(T118:T120)</f>
        <v>0</v>
      </c>
      <c r="U117" s="12"/>
      <c r="V117" s="12"/>
      <c r="W117" s="12"/>
      <c r="X117" s="12"/>
      <c r="Y117" s="12"/>
      <c r="Z117" s="12"/>
      <c r="AA117" s="12"/>
      <c r="AB117" s="12"/>
      <c r="AC117" s="12"/>
      <c r="AD117" s="12"/>
      <c r="AE117" s="12"/>
      <c r="AR117" s="202" t="s">
        <v>82</v>
      </c>
      <c r="AT117" s="203" t="s">
        <v>73</v>
      </c>
      <c r="AU117" s="203" t="s">
        <v>82</v>
      </c>
      <c r="AY117" s="202" t="s">
        <v>192</v>
      </c>
      <c r="BK117" s="204">
        <f>SUM(BK118:BK120)</f>
        <v>0</v>
      </c>
    </row>
    <row r="118" s="2" customFormat="1" ht="16.5" customHeight="1">
      <c r="A118" s="41"/>
      <c r="B118" s="42"/>
      <c r="C118" s="205" t="s">
        <v>234</v>
      </c>
      <c r="D118" s="205" t="s">
        <v>193</v>
      </c>
      <c r="E118" s="206" t="s">
        <v>4525</v>
      </c>
      <c r="F118" s="207" t="s">
        <v>4526</v>
      </c>
      <c r="G118" s="208" t="s">
        <v>1427</v>
      </c>
      <c r="H118" s="209">
        <v>0.01</v>
      </c>
      <c r="I118" s="210"/>
      <c r="J118" s="211">
        <f>ROUND(I118*H118,2)</f>
        <v>0</v>
      </c>
      <c r="K118" s="207" t="s">
        <v>1815</v>
      </c>
      <c r="L118" s="47"/>
      <c r="M118" s="212" t="s">
        <v>19</v>
      </c>
      <c r="N118" s="213" t="s">
        <v>45</v>
      </c>
      <c r="O118" s="87"/>
      <c r="P118" s="214">
        <f>O118*H118</f>
        <v>0</v>
      </c>
      <c r="Q118" s="214">
        <v>2.3305500000000001</v>
      </c>
      <c r="R118" s="214">
        <f>Q118*H118</f>
        <v>0.023305500000000003</v>
      </c>
      <c r="S118" s="214">
        <v>0</v>
      </c>
      <c r="T118" s="215">
        <f>S118*H118</f>
        <v>0</v>
      </c>
      <c r="U118" s="41"/>
      <c r="V118" s="41"/>
      <c r="W118" s="41"/>
      <c r="X118" s="41"/>
      <c r="Y118" s="41"/>
      <c r="Z118" s="41"/>
      <c r="AA118" s="41"/>
      <c r="AB118" s="41"/>
      <c r="AC118" s="41"/>
      <c r="AD118" s="41"/>
      <c r="AE118" s="41"/>
      <c r="AR118" s="216" t="s">
        <v>197</v>
      </c>
      <c r="AT118" s="216" t="s">
        <v>193</v>
      </c>
      <c r="AU118" s="216" t="s">
        <v>84</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4527</v>
      </c>
    </row>
    <row r="119" s="2" customFormat="1">
      <c r="A119" s="41"/>
      <c r="B119" s="42"/>
      <c r="C119" s="43"/>
      <c r="D119" s="218" t="s">
        <v>199</v>
      </c>
      <c r="E119" s="43"/>
      <c r="F119" s="219" t="s">
        <v>4528</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84</v>
      </c>
    </row>
    <row r="120" s="2" customFormat="1">
      <c r="A120" s="41"/>
      <c r="B120" s="42"/>
      <c r="C120" s="43"/>
      <c r="D120" s="218" t="s">
        <v>200</v>
      </c>
      <c r="E120" s="43"/>
      <c r="F120" s="223" t="s">
        <v>4529</v>
      </c>
      <c r="G120" s="43"/>
      <c r="H120" s="43"/>
      <c r="I120" s="220"/>
      <c r="J120" s="43"/>
      <c r="K120" s="43"/>
      <c r="L120" s="47"/>
      <c r="M120" s="221"/>
      <c r="N120" s="222"/>
      <c r="O120" s="87"/>
      <c r="P120" s="87"/>
      <c r="Q120" s="87"/>
      <c r="R120" s="87"/>
      <c r="S120" s="87"/>
      <c r="T120" s="88"/>
      <c r="U120" s="41"/>
      <c r="V120" s="41"/>
      <c r="W120" s="41"/>
      <c r="X120" s="41"/>
      <c r="Y120" s="41"/>
      <c r="Z120" s="41"/>
      <c r="AA120" s="41"/>
      <c r="AB120" s="41"/>
      <c r="AC120" s="41"/>
      <c r="AD120" s="41"/>
      <c r="AE120" s="41"/>
      <c r="AT120" s="20" t="s">
        <v>200</v>
      </c>
      <c r="AU120" s="20" t="s">
        <v>84</v>
      </c>
    </row>
    <row r="121" s="12" customFormat="1" ht="22.8" customHeight="1">
      <c r="A121" s="12"/>
      <c r="B121" s="191"/>
      <c r="C121" s="192"/>
      <c r="D121" s="193" t="s">
        <v>73</v>
      </c>
      <c r="E121" s="224" t="s">
        <v>221</v>
      </c>
      <c r="F121" s="224" t="s">
        <v>1381</v>
      </c>
      <c r="G121" s="192"/>
      <c r="H121" s="192"/>
      <c r="I121" s="195"/>
      <c r="J121" s="225">
        <f>BK121</f>
        <v>0</v>
      </c>
      <c r="K121" s="192"/>
      <c r="L121" s="197"/>
      <c r="M121" s="198"/>
      <c r="N121" s="199"/>
      <c r="O121" s="199"/>
      <c r="P121" s="200">
        <f>SUM(P122:P133)</f>
        <v>0</v>
      </c>
      <c r="Q121" s="199"/>
      <c r="R121" s="200">
        <f>SUM(R122:R133)</f>
        <v>0.32274999999999998</v>
      </c>
      <c r="S121" s="199"/>
      <c r="T121" s="201">
        <f>SUM(T122:T133)</f>
        <v>0</v>
      </c>
      <c r="U121" s="12"/>
      <c r="V121" s="12"/>
      <c r="W121" s="12"/>
      <c r="X121" s="12"/>
      <c r="Y121" s="12"/>
      <c r="Z121" s="12"/>
      <c r="AA121" s="12"/>
      <c r="AB121" s="12"/>
      <c r="AC121" s="12"/>
      <c r="AD121" s="12"/>
      <c r="AE121" s="12"/>
      <c r="AR121" s="202" t="s">
        <v>82</v>
      </c>
      <c r="AT121" s="203" t="s">
        <v>73</v>
      </c>
      <c r="AU121" s="203" t="s">
        <v>82</v>
      </c>
      <c r="AY121" s="202" t="s">
        <v>192</v>
      </c>
      <c r="BK121" s="204">
        <f>SUM(BK122:BK133)</f>
        <v>0</v>
      </c>
    </row>
    <row r="122" s="2" customFormat="1" ht="16.5" customHeight="1">
      <c r="A122" s="41"/>
      <c r="B122" s="42"/>
      <c r="C122" s="205" t="s">
        <v>239</v>
      </c>
      <c r="D122" s="205" t="s">
        <v>193</v>
      </c>
      <c r="E122" s="206" t="s">
        <v>4530</v>
      </c>
      <c r="F122" s="207" t="s">
        <v>4531</v>
      </c>
      <c r="G122" s="208" t="s">
        <v>1412</v>
      </c>
      <c r="H122" s="209">
        <v>1</v>
      </c>
      <c r="I122" s="210"/>
      <c r="J122" s="211">
        <f>ROUND(I122*H122,2)</f>
        <v>0</v>
      </c>
      <c r="K122" s="207" t="s">
        <v>1815</v>
      </c>
      <c r="L122" s="47"/>
      <c r="M122" s="212" t="s">
        <v>19</v>
      </c>
      <c r="N122" s="213" t="s">
        <v>45</v>
      </c>
      <c r="O122" s="87"/>
      <c r="P122" s="214">
        <f>O122*H122</f>
        <v>0</v>
      </c>
      <c r="Q122" s="214">
        <v>0.084250000000000005</v>
      </c>
      <c r="R122" s="214">
        <f>Q122*H122</f>
        <v>0.084250000000000005</v>
      </c>
      <c r="S122" s="214">
        <v>0</v>
      </c>
      <c r="T122" s="215">
        <f>S122*H122</f>
        <v>0</v>
      </c>
      <c r="U122" s="41"/>
      <c r="V122" s="41"/>
      <c r="W122" s="41"/>
      <c r="X122" s="41"/>
      <c r="Y122" s="41"/>
      <c r="Z122" s="41"/>
      <c r="AA122" s="41"/>
      <c r="AB122" s="41"/>
      <c r="AC122" s="41"/>
      <c r="AD122" s="41"/>
      <c r="AE122" s="41"/>
      <c r="AR122" s="216" t="s">
        <v>197</v>
      </c>
      <c r="AT122" s="216" t="s">
        <v>193</v>
      </c>
      <c r="AU122" s="216" t="s">
        <v>84</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4532</v>
      </c>
    </row>
    <row r="123" s="2" customFormat="1">
      <c r="A123" s="41"/>
      <c r="B123" s="42"/>
      <c r="C123" s="43"/>
      <c r="D123" s="218" t="s">
        <v>199</v>
      </c>
      <c r="E123" s="43"/>
      <c r="F123" s="219" t="s">
        <v>4533</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84</v>
      </c>
    </row>
    <row r="124" s="16" customFormat="1">
      <c r="A124" s="16"/>
      <c r="B124" s="275"/>
      <c r="C124" s="276"/>
      <c r="D124" s="218" t="s">
        <v>1390</v>
      </c>
      <c r="E124" s="277" t="s">
        <v>19</v>
      </c>
      <c r="F124" s="278" t="s">
        <v>4534</v>
      </c>
      <c r="G124" s="276"/>
      <c r="H124" s="277" t="s">
        <v>19</v>
      </c>
      <c r="I124" s="279"/>
      <c r="J124" s="276"/>
      <c r="K124" s="276"/>
      <c r="L124" s="280"/>
      <c r="M124" s="281"/>
      <c r="N124" s="282"/>
      <c r="O124" s="282"/>
      <c r="P124" s="282"/>
      <c r="Q124" s="282"/>
      <c r="R124" s="282"/>
      <c r="S124" s="282"/>
      <c r="T124" s="283"/>
      <c r="U124" s="16"/>
      <c r="V124" s="16"/>
      <c r="W124" s="16"/>
      <c r="X124" s="16"/>
      <c r="Y124" s="16"/>
      <c r="Z124" s="16"/>
      <c r="AA124" s="16"/>
      <c r="AB124" s="16"/>
      <c r="AC124" s="16"/>
      <c r="AD124" s="16"/>
      <c r="AE124" s="16"/>
      <c r="AT124" s="284" t="s">
        <v>1390</v>
      </c>
      <c r="AU124" s="284" t="s">
        <v>84</v>
      </c>
      <c r="AV124" s="16" t="s">
        <v>82</v>
      </c>
      <c r="AW124" s="16" t="s">
        <v>35</v>
      </c>
      <c r="AX124" s="16" t="s">
        <v>74</v>
      </c>
      <c r="AY124" s="284" t="s">
        <v>192</v>
      </c>
    </row>
    <row r="125" s="14" customFormat="1">
      <c r="A125" s="14"/>
      <c r="B125" s="253"/>
      <c r="C125" s="254"/>
      <c r="D125" s="218" t="s">
        <v>1390</v>
      </c>
      <c r="E125" s="255" t="s">
        <v>19</v>
      </c>
      <c r="F125" s="256" t="s">
        <v>4535</v>
      </c>
      <c r="G125" s="254"/>
      <c r="H125" s="257">
        <v>1</v>
      </c>
      <c r="I125" s="258"/>
      <c r="J125" s="254"/>
      <c r="K125" s="254"/>
      <c r="L125" s="259"/>
      <c r="M125" s="260"/>
      <c r="N125" s="261"/>
      <c r="O125" s="261"/>
      <c r="P125" s="261"/>
      <c r="Q125" s="261"/>
      <c r="R125" s="261"/>
      <c r="S125" s="261"/>
      <c r="T125" s="262"/>
      <c r="U125" s="14"/>
      <c r="V125" s="14"/>
      <c r="W125" s="14"/>
      <c r="X125" s="14"/>
      <c r="Y125" s="14"/>
      <c r="Z125" s="14"/>
      <c r="AA125" s="14"/>
      <c r="AB125" s="14"/>
      <c r="AC125" s="14"/>
      <c r="AD125" s="14"/>
      <c r="AE125" s="14"/>
      <c r="AT125" s="263" t="s">
        <v>1390</v>
      </c>
      <c r="AU125" s="263" t="s">
        <v>84</v>
      </c>
      <c r="AV125" s="14" t="s">
        <v>84</v>
      </c>
      <c r="AW125" s="14" t="s">
        <v>35</v>
      </c>
      <c r="AX125" s="14" t="s">
        <v>74</v>
      </c>
      <c r="AY125" s="263" t="s">
        <v>192</v>
      </c>
    </row>
    <row r="126" s="15" customFormat="1">
      <c r="A126" s="15"/>
      <c r="B126" s="264"/>
      <c r="C126" s="265"/>
      <c r="D126" s="218" t="s">
        <v>1390</v>
      </c>
      <c r="E126" s="266" t="s">
        <v>19</v>
      </c>
      <c r="F126" s="267" t="s">
        <v>1392</v>
      </c>
      <c r="G126" s="265"/>
      <c r="H126" s="268">
        <v>1</v>
      </c>
      <c r="I126" s="269"/>
      <c r="J126" s="265"/>
      <c r="K126" s="265"/>
      <c r="L126" s="270"/>
      <c r="M126" s="271"/>
      <c r="N126" s="272"/>
      <c r="O126" s="272"/>
      <c r="P126" s="272"/>
      <c r="Q126" s="272"/>
      <c r="R126" s="272"/>
      <c r="S126" s="272"/>
      <c r="T126" s="273"/>
      <c r="U126" s="15"/>
      <c r="V126" s="15"/>
      <c r="W126" s="15"/>
      <c r="X126" s="15"/>
      <c r="Y126" s="15"/>
      <c r="Z126" s="15"/>
      <c r="AA126" s="15"/>
      <c r="AB126" s="15"/>
      <c r="AC126" s="15"/>
      <c r="AD126" s="15"/>
      <c r="AE126" s="15"/>
      <c r="AT126" s="274" t="s">
        <v>1390</v>
      </c>
      <c r="AU126" s="274" t="s">
        <v>84</v>
      </c>
      <c r="AV126" s="15" t="s">
        <v>197</v>
      </c>
      <c r="AW126" s="15" t="s">
        <v>35</v>
      </c>
      <c r="AX126" s="15" t="s">
        <v>82</v>
      </c>
      <c r="AY126" s="274" t="s">
        <v>192</v>
      </c>
    </row>
    <row r="127" s="2" customFormat="1" ht="16.5" customHeight="1">
      <c r="A127" s="41"/>
      <c r="B127" s="42"/>
      <c r="C127" s="243" t="s">
        <v>244</v>
      </c>
      <c r="D127" s="243" t="s">
        <v>247</v>
      </c>
      <c r="E127" s="244" t="s">
        <v>4536</v>
      </c>
      <c r="F127" s="245" t="s">
        <v>4537</v>
      </c>
      <c r="G127" s="246" t="s">
        <v>1412</v>
      </c>
      <c r="H127" s="247">
        <v>1</v>
      </c>
      <c r="I127" s="248"/>
      <c r="J127" s="249">
        <f>ROUND(I127*H127,2)</f>
        <v>0</v>
      </c>
      <c r="K127" s="245" t="s">
        <v>19</v>
      </c>
      <c r="L127" s="250"/>
      <c r="M127" s="251" t="s">
        <v>19</v>
      </c>
      <c r="N127" s="252" t="s">
        <v>45</v>
      </c>
      <c r="O127" s="87"/>
      <c r="P127" s="214">
        <f>O127*H127</f>
        <v>0</v>
      </c>
      <c r="Q127" s="214">
        <v>0.17999999999999999</v>
      </c>
      <c r="R127" s="214">
        <f>Q127*H127</f>
        <v>0.17999999999999999</v>
      </c>
      <c r="S127" s="214">
        <v>0</v>
      </c>
      <c r="T127" s="215">
        <f>S127*H127</f>
        <v>0</v>
      </c>
      <c r="U127" s="41"/>
      <c r="V127" s="41"/>
      <c r="W127" s="41"/>
      <c r="X127" s="41"/>
      <c r="Y127" s="41"/>
      <c r="Z127" s="41"/>
      <c r="AA127" s="41"/>
      <c r="AB127" s="41"/>
      <c r="AC127" s="41"/>
      <c r="AD127" s="41"/>
      <c r="AE127" s="41"/>
      <c r="AR127" s="216" t="s">
        <v>239</v>
      </c>
      <c r="AT127" s="216" t="s">
        <v>247</v>
      </c>
      <c r="AU127" s="216" t="s">
        <v>84</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4538</v>
      </c>
    </row>
    <row r="128" s="2" customFormat="1">
      <c r="A128" s="41"/>
      <c r="B128" s="42"/>
      <c r="C128" s="43"/>
      <c r="D128" s="218" t="s">
        <v>199</v>
      </c>
      <c r="E128" s="43"/>
      <c r="F128" s="219" t="s">
        <v>4537</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84</v>
      </c>
    </row>
    <row r="129" s="2" customFormat="1">
      <c r="A129" s="41"/>
      <c r="B129" s="42"/>
      <c r="C129" s="43"/>
      <c r="D129" s="218" t="s">
        <v>200</v>
      </c>
      <c r="E129" s="43"/>
      <c r="F129" s="223" t="s">
        <v>1744</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200</v>
      </c>
      <c r="AU129" s="20" t="s">
        <v>84</v>
      </c>
    </row>
    <row r="130" s="2" customFormat="1" ht="16.5" customHeight="1">
      <c r="A130" s="41"/>
      <c r="B130" s="42"/>
      <c r="C130" s="243" t="s">
        <v>250</v>
      </c>
      <c r="D130" s="243" t="s">
        <v>247</v>
      </c>
      <c r="E130" s="244" t="s">
        <v>4539</v>
      </c>
      <c r="F130" s="245" t="s">
        <v>4540</v>
      </c>
      <c r="G130" s="246" t="s">
        <v>1427</v>
      </c>
      <c r="H130" s="247">
        <v>0.025000000000000001</v>
      </c>
      <c r="I130" s="248"/>
      <c r="J130" s="249">
        <f>ROUND(I130*H130,2)</f>
        <v>0</v>
      </c>
      <c r="K130" s="245" t="s">
        <v>1815</v>
      </c>
      <c r="L130" s="250"/>
      <c r="M130" s="251" t="s">
        <v>19</v>
      </c>
      <c r="N130" s="252" t="s">
        <v>45</v>
      </c>
      <c r="O130" s="87"/>
      <c r="P130" s="214">
        <f>O130*H130</f>
        <v>0</v>
      </c>
      <c r="Q130" s="214">
        <v>2.3399999999999999</v>
      </c>
      <c r="R130" s="214">
        <f>Q130*H130</f>
        <v>0.058499999999999996</v>
      </c>
      <c r="S130" s="214">
        <v>0</v>
      </c>
      <c r="T130" s="215">
        <f>S130*H130</f>
        <v>0</v>
      </c>
      <c r="U130" s="41"/>
      <c r="V130" s="41"/>
      <c r="W130" s="41"/>
      <c r="X130" s="41"/>
      <c r="Y130" s="41"/>
      <c r="Z130" s="41"/>
      <c r="AA130" s="41"/>
      <c r="AB130" s="41"/>
      <c r="AC130" s="41"/>
      <c r="AD130" s="41"/>
      <c r="AE130" s="41"/>
      <c r="AR130" s="216" t="s">
        <v>239</v>
      </c>
      <c r="AT130" s="216" t="s">
        <v>247</v>
      </c>
      <c r="AU130" s="216" t="s">
        <v>84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4541</v>
      </c>
    </row>
    <row r="131" s="2" customFormat="1">
      <c r="A131" s="41"/>
      <c r="B131" s="42"/>
      <c r="C131" s="43"/>
      <c r="D131" s="218" t="s">
        <v>199</v>
      </c>
      <c r="E131" s="43"/>
      <c r="F131" s="219" t="s">
        <v>4540</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84</v>
      </c>
    </row>
    <row r="132" s="16" customFormat="1">
      <c r="A132" s="16"/>
      <c r="B132" s="275"/>
      <c r="C132" s="276"/>
      <c r="D132" s="218" t="s">
        <v>1390</v>
      </c>
      <c r="E132" s="277" t="s">
        <v>19</v>
      </c>
      <c r="F132" s="278" t="s">
        <v>4542</v>
      </c>
      <c r="G132" s="276"/>
      <c r="H132" s="277" t="s">
        <v>19</v>
      </c>
      <c r="I132" s="279"/>
      <c r="J132" s="276"/>
      <c r="K132" s="276"/>
      <c r="L132" s="280"/>
      <c r="M132" s="281"/>
      <c r="N132" s="282"/>
      <c r="O132" s="282"/>
      <c r="P132" s="282"/>
      <c r="Q132" s="282"/>
      <c r="R132" s="282"/>
      <c r="S132" s="282"/>
      <c r="T132" s="283"/>
      <c r="U132" s="16"/>
      <c r="V132" s="16"/>
      <c r="W132" s="16"/>
      <c r="X132" s="16"/>
      <c r="Y132" s="16"/>
      <c r="Z132" s="16"/>
      <c r="AA132" s="16"/>
      <c r="AB132" s="16"/>
      <c r="AC132" s="16"/>
      <c r="AD132" s="16"/>
      <c r="AE132" s="16"/>
      <c r="AT132" s="284" t="s">
        <v>1390</v>
      </c>
      <c r="AU132" s="284" t="s">
        <v>84</v>
      </c>
      <c r="AV132" s="16" t="s">
        <v>82</v>
      </c>
      <c r="AW132" s="16" t="s">
        <v>35</v>
      </c>
      <c r="AX132" s="16" t="s">
        <v>74</v>
      </c>
      <c r="AY132" s="284" t="s">
        <v>192</v>
      </c>
    </row>
    <row r="133" s="14" customFormat="1">
      <c r="A133" s="14"/>
      <c r="B133" s="253"/>
      <c r="C133" s="254"/>
      <c r="D133" s="218" t="s">
        <v>1390</v>
      </c>
      <c r="E133" s="255" t="s">
        <v>19</v>
      </c>
      <c r="F133" s="256" t="s">
        <v>4543</v>
      </c>
      <c r="G133" s="254"/>
      <c r="H133" s="257">
        <v>0.025000000000000001</v>
      </c>
      <c r="I133" s="258"/>
      <c r="J133" s="254"/>
      <c r="K133" s="254"/>
      <c r="L133" s="259"/>
      <c r="M133" s="260"/>
      <c r="N133" s="261"/>
      <c r="O133" s="261"/>
      <c r="P133" s="261"/>
      <c r="Q133" s="261"/>
      <c r="R133" s="261"/>
      <c r="S133" s="261"/>
      <c r="T133" s="262"/>
      <c r="U133" s="14"/>
      <c r="V133" s="14"/>
      <c r="W133" s="14"/>
      <c r="X133" s="14"/>
      <c r="Y133" s="14"/>
      <c r="Z133" s="14"/>
      <c r="AA133" s="14"/>
      <c r="AB133" s="14"/>
      <c r="AC133" s="14"/>
      <c r="AD133" s="14"/>
      <c r="AE133" s="14"/>
      <c r="AT133" s="263" t="s">
        <v>1390</v>
      </c>
      <c r="AU133" s="263" t="s">
        <v>84</v>
      </c>
      <c r="AV133" s="14" t="s">
        <v>84</v>
      </c>
      <c r="AW133" s="14" t="s">
        <v>35</v>
      </c>
      <c r="AX133" s="14" t="s">
        <v>82</v>
      </c>
      <c r="AY133" s="263" t="s">
        <v>192</v>
      </c>
    </row>
    <row r="134" s="12" customFormat="1" ht="22.8" customHeight="1">
      <c r="A134" s="12"/>
      <c r="B134" s="191"/>
      <c r="C134" s="192"/>
      <c r="D134" s="193" t="s">
        <v>73</v>
      </c>
      <c r="E134" s="224" t="s">
        <v>228</v>
      </c>
      <c r="F134" s="224" t="s">
        <v>2280</v>
      </c>
      <c r="G134" s="192"/>
      <c r="H134" s="192"/>
      <c r="I134" s="195"/>
      <c r="J134" s="225">
        <f>BK134</f>
        <v>0</v>
      </c>
      <c r="K134" s="192"/>
      <c r="L134" s="197"/>
      <c r="M134" s="198"/>
      <c r="N134" s="199"/>
      <c r="O134" s="199"/>
      <c r="P134" s="200">
        <f>SUM(P135:P139)</f>
        <v>0</v>
      </c>
      <c r="Q134" s="199"/>
      <c r="R134" s="200">
        <f>SUM(R135:R139)</f>
        <v>0.0144</v>
      </c>
      <c r="S134" s="199"/>
      <c r="T134" s="201">
        <f>SUM(T135:T139)</f>
        <v>0.0144</v>
      </c>
      <c r="U134" s="12"/>
      <c r="V134" s="12"/>
      <c r="W134" s="12"/>
      <c r="X134" s="12"/>
      <c r="Y134" s="12"/>
      <c r="Z134" s="12"/>
      <c r="AA134" s="12"/>
      <c r="AB134" s="12"/>
      <c r="AC134" s="12"/>
      <c r="AD134" s="12"/>
      <c r="AE134" s="12"/>
      <c r="AR134" s="202" t="s">
        <v>82</v>
      </c>
      <c r="AT134" s="203" t="s">
        <v>73</v>
      </c>
      <c r="AU134" s="203" t="s">
        <v>82</v>
      </c>
      <c r="AY134" s="202" t="s">
        <v>192</v>
      </c>
      <c r="BK134" s="204">
        <f>SUM(BK135:BK139)</f>
        <v>0</v>
      </c>
    </row>
    <row r="135" s="2" customFormat="1" ht="16.5" customHeight="1">
      <c r="A135" s="41"/>
      <c r="B135" s="42"/>
      <c r="C135" s="205" t="s">
        <v>255</v>
      </c>
      <c r="D135" s="205" t="s">
        <v>193</v>
      </c>
      <c r="E135" s="206" t="s">
        <v>1978</v>
      </c>
      <c r="F135" s="207" t="s">
        <v>1979</v>
      </c>
      <c r="G135" s="208" t="s">
        <v>1412</v>
      </c>
      <c r="H135" s="209">
        <v>0.59999999999999998</v>
      </c>
      <c r="I135" s="210"/>
      <c r="J135" s="211">
        <f>ROUND(I135*H135,2)</f>
        <v>0</v>
      </c>
      <c r="K135" s="207" t="s">
        <v>1815</v>
      </c>
      <c r="L135" s="47"/>
      <c r="M135" s="212" t="s">
        <v>19</v>
      </c>
      <c r="N135" s="213" t="s">
        <v>45</v>
      </c>
      <c r="O135" s="87"/>
      <c r="P135" s="214">
        <f>O135*H135</f>
        <v>0</v>
      </c>
      <c r="Q135" s="214">
        <v>0.024</v>
      </c>
      <c r="R135" s="214">
        <f>Q135*H135</f>
        <v>0.0144</v>
      </c>
      <c r="S135" s="214">
        <v>0.024</v>
      </c>
      <c r="T135" s="215">
        <f>S135*H135</f>
        <v>0.0144</v>
      </c>
      <c r="U135" s="41"/>
      <c r="V135" s="41"/>
      <c r="W135" s="41"/>
      <c r="X135" s="41"/>
      <c r="Y135" s="41"/>
      <c r="Z135" s="41"/>
      <c r="AA135" s="41"/>
      <c r="AB135" s="41"/>
      <c r="AC135" s="41"/>
      <c r="AD135" s="41"/>
      <c r="AE135" s="41"/>
      <c r="AR135" s="216" t="s">
        <v>197</v>
      </c>
      <c r="AT135" s="216" t="s">
        <v>193</v>
      </c>
      <c r="AU135" s="216" t="s">
        <v>84</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4544</v>
      </c>
    </row>
    <row r="136" s="2" customFormat="1">
      <c r="A136" s="41"/>
      <c r="B136" s="42"/>
      <c r="C136" s="43"/>
      <c r="D136" s="218" t="s">
        <v>200</v>
      </c>
      <c r="E136" s="43"/>
      <c r="F136" s="223" t="s">
        <v>1981</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200</v>
      </c>
      <c r="AU136" s="20" t="s">
        <v>84</v>
      </c>
    </row>
    <row r="137" s="16" customFormat="1">
      <c r="A137" s="16"/>
      <c r="B137" s="275"/>
      <c r="C137" s="276"/>
      <c r="D137" s="218" t="s">
        <v>1390</v>
      </c>
      <c r="E137" s="277" t="s">
        <v>19</v>
      </c>
      <c r="F137" s="278" t="s">
        <v>4545</v>
      </c>
      <c r="G137" s="276"/>
      <c r="H137" s="277" t="s">
        <v>19</v>
      </c>
      <c r="I137" s="279"/>
      <c r="J137" s="276"/>
      <c r="K137" s="276"/>
      <c r="L137" s="280"/>
      <c r="M137" s="281"/>
      <c r="N137" s="282"/>
      <c r="O137" s="282"/>
      <c r="P137" s="282"/>
      <c r="Q137" s="282"/>
      <c r="R137" s="282"/>
      <c r="S137" s="282"/>
      <c r="T137" s="283"/>
      <c r="U137" s="16"/>
      <c r="V137" s="16"/>
      <c r="W137" s="16"/>
      <c r="X137" s="16"/>
      <c r="Y137" s="16"/>
      <c r="Z137" s="16"/>
      <c r="AA137" s="16"/>
      <c r="AB137" s="16"/>
      <c r="AC137" s="16"/>
      <c r="AD137" s="16"/>
      <c r="AE137" s="16"/>
      <c r="AT137" s="284" t="s">
        <v>1390</v>
      </c>
      <c r="AU137" s="284" t="s">
        <v>84</v>
      </c>
      <c r="AV137" s="16" t="s">
        <v>82</v>
      </c>
      <c r="AW137" s="16" t="s">
        <v>35</v>
      </c>
      <c r="AX137" s="16" t="s">
        <v>74</v>
      </c>
      <c r="AY137" s="284" t="s">
        <v>192</v>
      </c>
    </row>
    <row r="138" s="14" customFormat="1">
      <c r="A138" s="14"/>
      <c r="B138" s="253"/>
      <c r="C138" s="254"/>
      <c r="D138" s="218" t="s">
        <v>1390</v>
      </c>
      <c r="E138" s="255" t="s">
        <v>19</v>
      </c>
      <c r="F138" s="256" t="s">
        <v>4513</v>
      </c>
      <c r="G138" s="254"/>
      <c r="H138" s="257">
        <v>0.59999999999999998</v>
      </c>
      <c r="I138" s="258"/>
      <c r="J138" s="254"/>
      <c r="K138" s="254"/>
      <c r="L138" s="259"/>
      <c r="M138" s="260"/>
      <c r="N138" s="261"/>
      <c r="O138" s="261"/>
      <c r="P138" s="261"/>
      <c r="Q138" s="261"/>
      <c r="R138" s="261"/>
      <c r="S138" s="261"/>
      <c r="T138" s="262"/>
      <c r="U138" s="14"/>
      <c r="V138" s="14"/>
      <c r="W138" s="14"/>
      <c r="X138" s="14"/>
      <c r="Y138" s="14"/>
      <c r="Z138" s="14"/>
      <c r="AA138" s="14"/>
      <c r="AB138" s="14"/>
      <c r="AC138" s="14"/>
      <c r="AD138" s="14"/>
      <c r="AE138" s="14"/>
      <c r="AT138" s="263" t="s">
        <v>1390</v>
      </c>
      <c r="AU138" s="263" t="s">
        <v>84</v>
      </c>
      <c r="AV138" s="14" t="s">
        <v>84</v>
      </c>
      <c r="AW138" s="14" t="s">
        <v>35</v>
      </c>
      <c r="AX138" s="14" t="s">
        <v>74</v>
      </c>
      <c r="AY138" s="263" t="s">
        <v>192</v>
      </c>
    </row>
    <row r="139" s="15" customFormat="1">
      <c r="A139" s="15"/>
      <c r="B139" s="264"/>
      <c r="C139" s="265"/>
      <c r="D139" s="218" t="s">
        <v>1390</v>
      </c>
      <c r="E139" s="266" t="s">
        <v>19</v>
      </c>
      <c r="F139" s="267" t="s">
        <v>1392</v>
      </c>
      <c r="G139" s="265"/>
      <c r="H139" s="268">
        <v>0.59999999999999998</v>
      </c>
      <c r="I139" s="269"/>
      <c r="J139" s="265"/>
      <c r="K139" s="265"/>
      <c r="L139" s="270"/>
      <c r="M139" s="271"/>
      <c r="N139" s="272"/>
      <c r="O139" s="272"/>
      <c r="P139" s="272"/>
      <c r="Q139" s="272"/>
      <c r="R139" s="272"/>
      <c r="S139" s="272"/>
      <c r="T139" s="273"/>
      <c r="U139" s="15"/>
      <c r="V139" s="15"/>
      <c r="W139" s="15"/>
      <c r="X139" s="15"/>
      <c r="Y139" s="15"/>
      <c r="Z139" s="15"/>
      <c r="AA139" s="15"/>
      <c r="AB139" s="15"/>
      <c r="AC139" s="15"/>
      <c r="AD139" s="15"/>
      <c r="AE139" s="15"/>
      <c r="AT139" s="274" t="s">
        <v>1390</v>
      </c>
      <c r="AU139" s="274" t="s">
        <v>84</v>
      </c>
      <c r="AV139" s="15" t="s">
        <v>197</v>
      </c>
      <c r="AW139" s="15" t="s">
        <v>35</v>
      </c>
      <c r="AX139" s="15" t="s">
        <v>82</v>
      </c>
      <c r="AY139" s="274" t="s">
        <v>192</v>
      </c>
    </row>
    <row r="140" s="12" customFormat="1" ht="22.8" customHeight="1">
      <c r="A140" s="12"/>
      <c r="B140" s="191"/>
      <c r="C140" s="192"/>
      <c r="D140" s="193" t="s">
        <v>73</v>
      </c>
      <c r="E140" s="224" t="s">
        <v>239</v>
      </c>
      <c r="F140" s="224" t="s">
        <v>2509</v>
      </c>
      <c r="G140" s="192"/>
      <c r="H140" s="192"/>
      <c r="I140" s="195"/>
      <c r="J140" s="225">
        <f>BK140</f>
        <v>0</v>
      </c>
      <c r="K140" s="192"/>
      <c r="L140" s="197"/>
      <c r="M140" s="198"/>
      <c r="N140" s="199"/>
      <c r="O140" s="199"/>
      <c r="P140" s="200">
        <f>SUM(P141:P164)</f>
        <v>0</v>
      </c>
      <c r="Q140" s="199"/>
      <c r="R140" s="200">
        <f>SUM(R141:R164)</f>
        <v>0.22351000000000001</v>
      </c>
      <c r="S140" s="199"/>
      <c r="T140" s="201">
        <f>SUM(T141:T164)</f>
        <v>0.032500000000000001</v>
      </c>
      <c r="U140" s="12"/>
      <c r="V140" s="12"/>
      <c r="W140" s="12"/>
      <c r="X140" s="12"/>
      <c r="Y140" s="12"/>
      <c r="Z140" s="12"/>
      <c r="AA140" s="12"/>
      <c r="AB140" s="12"/>
      <c r="AC140" s="12"/>
      <c r="AD140" s="12"/>
      <c r="AE140" s="12"/>
      <c r="AR140" s="202" t="s">
        <v>82</v>
      </c>
      <c r="AT140" s="203" t="s">
        <v>73</v>
      </c>
      <c r="AU140" s="203" t="s">
        <v>82</v>
      </c>
      <c r="AY140" s="202" t="s">
        <v>192</v>
      </c>
      <c r="BK140" s="204">
        <f>SUM(BK141:BK164)</f>
        <v>0</v>
      </c>
    </row>
    <row r="141" s="2" customFormat="1" ht="16.5" customHeight="1">
      <c r="A141" s="41"/>
      <c r="B141" s="42"/>
      <c r="C141" s="205" t="s">
        <v>260</v>
      </c>
      <c r="D141" s="205" t="s">
        <v>193</v>
      </c>
      <c r="E141" s="206" t="s">
        <v>4546</v>
      </c>
      <c r="F141" s="207" t="s">
        <v>4547</v>
      </c>
      <c r="G141" s="208" t="s">
        <v>1451</v>
      </c>
      <c r="H141" s="209">
        <v>6.5</v>
      </c>
      <c r="I141" s="210"/>
      <c r="J141" s="211">
        <f>ROUND(I141*H141,2)</f>
        <v>0</v>
      </c>
      <c r="K141" s="207" t="s">
        <v>1815</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197</v>
      </c>
      <c r="AT141" s="216" t="s">
        <v>193</v>
      </c>
      <c r="AU141" s="216" t="s">
        <v>84</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197</v>
      </c>
      <c r="BM141" s="216" t="s">
        <v>4548</v>
      </c>
    </row>
    <row r="142" s="2" customFormat="1">
      <c r="A142" s="41"/>
      <c r="B142" s="42"/>
      <c r="C142" s="43"/>
      <c r="D142" s="218" t="s">
        <v>199</v>
      </c>
      <c r="E142" s="43"/>
      <c r="F142" s="219" t="s">
        <v>4549</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84</v>
      </c>
    </row>
    <row r="143" s="2" customFormat="1">
      <c r="A143" s="41"/>
      <c r="B143" s="42"/>
      <c r="C143" s="43"/>
      <c r="D143" s="218" t="s">
        <v>200</v>
      </c>
      <c r="E143" s="43"/>
      <c r="F143" s="223" t="s">
        <v>4550</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200</v>
      </c>
      <c r="AU143" s="20" t="s">
        <v>84</v>
      </c>
    </row>
    <row r="144" s="2" customFormat="1" ht="16.5" customHeight="1">
      <c r="A144" s="41"/>
      <c r="B144" s="42"/>
      <c r="C144" s="205" t="s">
        <v>267</v>
      </c>
      <c r="D144" s="205" t="s">
        <v>193</v>
      </c>
      <c r="E144" s="206" t="s">
        <v>4551</v>
      </c>
      <c r="F144" s="207" t="s">
        <v>4552</v>
      </c>
      <c r="G144" s="208" t="s">
        <v>1451</v>
      </c>
      <c r="H144" s="209">
        <v>6.5</v>
      </c>
      <c r="I144" s="210"/>
      <c r="J144" s="211">
        <f>ROUND(I144*H144,2)</f>
        <v>0</v>
      </c>
      <c r="K144" s="207" t="s">
        <v>1815</v>
      </c>
      <c r="L144" s="47"/>
      <c r="M144" s="212" t="s">
        <v>19</v>
      </c>
      <c r="N144" s="213" t="s">
        <v>45</v>
      </c>
      <c r="O144" s="87"/>
      <c r="P144" s="214">
        <f>O144*H144</f>
        <v>0</v>
      </c>
      <c r="Q144" s="214">
        <v>0</v>
      </c>
      <c r="R144" s="214">
        <f>Q144*H144</f>
        <v>0</v>
      </c>
      <c r="S144" s="214">
        <v>0.0050000000000000001</v>
      </c>
      <c r="T144" s="215">
        <f>S144*H144</f>
        <v>0.032500000000000001</v>
      </c>
      <c r="U144" s="41"/>
      <c r="V144" s="41"/>
      <c r="W144" s="41"/>
      <c r="X144" s="41"/>
      <c r="Y144" s="41"/>
      <c r="Z144" s="41"/>
      <c r="AA144" s="41"/>
      <c r="AB144" s="41"/>
      <c r="AC144" s="41"/>
      <c r="AD144" s="41"/>
      <c r="AE144" s="41"/>
      <c r="AR144" s="216" t="s">
        <v>197</v>
      </c>
      <c r="AT144" s="216" t="s">
        <v>193</v>
      </c>
      <c r="AU144" s="216" t="s">
        <v>84</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197</v>
      </c>
      <c r="BM144" s="216" t="s">
        <v>4553</v>
      </c>
    </row>
    <row r="145" s="2" customFormat="1">
      <c r="A145" s="41"/>
      <c r="B145" s="42"/>
      <c r="C145" s="43"/>
      <c r="D145" s="218" t="s">
        <v>199</v>
      </c>
      <c r="E145" s="43"/>
      <c r="F145" s="219" t="s">
        <v>4554</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84</v>
      </c>
    </row>
    <row r="146" s="2" customFormat="1" ht="16.5" customHeight="1">
      <c r="A146" s="41"/>
      <c r="B146" s="42"/>
      <c r="C146" s="205" t="s">
        <v>273</v>
      </c>
      <c r="D146" s="205" t="s">
        <v>193</v>
      </c>
      <c r="E146" s="206" t="s">
        <v>4555</v>
      </c>
      <c r="F146" s="207" t="s">
        <v>4556</v>
      </c>
      <c r="G146" s="208" t="s">
        <v>785</v>
      </c>
      <c r="H146" s="209">
        <v>1</v>
      </c>
      <c r="I146" s="210"/>
      <c r="J146" s="211">
        <f>ROUND(I146*H146,2)</f>
        <v>0</v>
      </c>
      <c r="K146" s="207" t="s">
        <v>1815</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4557</v>
      </c>
    </row>
    <row r="147" s="2" customFormat="1">
      <c r="A147" s="41"/>
      <c r="B147" s="42"/>
      <c r="C147" s="43"/>
      <c r="D147" s="218" t="s">
        <v>199</v>
      </c>
      <c r="E147" s="43"/>
      <c r="F147" s="219" t="s">
        <v>4558</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c r="A148" s="41"/>
      <c r="B148" s="42"/>
      <c r="C148" s="43"/>
      <c r="D148" s="218" t="s">
        <v>200</v>
      </c>
      <c r="E148" s="43"/>
      <c r="F148" s="223" t="s">
        <v>4559</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200</v>
      </c>
      <c r="AU148" s="20" t="s">
        <v>84</v>
      </c>
    </row>
    <row r="149" s="2" customFormat="1" ht="16.5" customHeight="1">
      <c r="A149" s="41"/>
      <c r="B149" s="42"/>
      <c r="C149" s="205" t="s">
        <v>8</v>
      </c>
      <c r="D149" s="205" t="s">
        <v>193</v>
      </c>
      <c r="E149" s="206" t="s">
        <v>4560</v>
      </c>
      <c r="F149" s="207" t="s">
        <v>4561</v>
      </c>
      <c r="G149" s="208" t="s">
        <v>785</v>
      </c>
      <c r="H149" s="209">
        <v>2</v>
      </c>
      <c r="I149" s="210"/>
      <c r="J149" s="211">
        <f>ROUND(I149*H149,2)</f>
        <v>0</v>
      </c>
      <c r="K149" s="207" t="s">
        <v>1815</v>
      </c>
      <c r="L149" s="47"/>
      <c r="M149" s="212" t="s">
        <v>19</v>
      </c>
      <c r="N149" s="213" t="s">
        <v>45</v>
      </c>
      <c r="O149" s="87"/>
      <c r="P149" s="214">
        <f>O149*H149</f>
        <v>0</v>
      </c>
      <c r="Q149" s="214">
        <v>0.01248</v>
      </c>
      <c r="R149" s="214">
        <f>Q149*H149</f>
        <v>0.02496</v>
      </c>
      <c r="S149" s="214">
        <v>0</v>
      </c>
      <c r="T149" s="215">
        <f>S149*H149</f>
        <v>0</v>
      </c>
      <c r="U149" s="41"/>
      <c r="V149" s="41"/>
      <c r="W149" s="41"/>
      <c r="X149" s="41"/>
      <c r="Y149" s="41"/>
      <c r="Z149" s="41"/>
      <c r="AA149" s="41"/>
      <c r="AB149" s="41"/>
      <c r="AC149" s="41"/>
      <c r="AD149" s="41"/>
      <c r="AE149" s="41"/>
      <c r="AR149" s="216" t="s">
        <v>197</v>
      </c>
      <c r="AT149" s="216" t="s">
        <v>193</v>
      </c>
      <c r="AU149" s="216" t="s">
        <v>84</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4562</v>
      </c>
    </row>
    <row r="150" s="2" customFormat="1">
      <c r="A150" s="41"/>
      <c r="B150" s="42"/>
      <c r="C150" s="43"/>
      <c r="D150" s="218" t="s">
        <v>199</v>
      </c>
      <c r="E150" s="43"/>
      <c r="F150" s="219" t="s">
        <v>4561</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84</v>
      </c>
    </row>
    <row r="151" s="2" customFormat="1">
      <c r="A151" s="41"/>
      <c r="B151" s="42"/>
      <c r="C151" s="43"/>
      <c r="D151" s="218" t="s">
        <v>200</v>
      </c>
      <c r="E151" s="43"/>
      <c r="F151" s="223" t="s">
        <v>4563</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200</v>
      </c>
      <c r="AU151" s="20" t="s">
        <v>84</v>
      </c>
    </row>
    <row r="152" s="2" customFormat="1" ht="16.5" customHeight="1">
      <c r="A152" s="41"/>
      <c r="B152" s="42"/>
      <c r="C152" s="243" t="s">
        <v>282</v>
      </c>
      <c r="D152" s="243" t="s">
        <v>247</v>
      </c>
      <c r="E152" s="244" t="s">
        <v>4564</v>
      </c>
      <c r="F152" s="245" t="s">
        <v>4565</v>
      </c>
      <c r="G152" s="246" t="s">
        <v>785</v>
      </c>
      <c r="H152" s="247">
        <v>2</v>
      </c>
      <c r="I152" s="248"/>
      <c r="J152" s="249">
        <f>ROUND(I152*H152,2)</f>
        <v>0</v>
      </c>
      <c r="K152" s="245" t="s">
        <v>19</v>
      </c>
      <c r="L152" s="250"/>
      <c r="M152" s="251" t="s">
        <v>19</v>
      </c>
      <c r="N152" s="252" t="s">
        <v>45</v>
      </c>
      <c r="O152" s="87"/>
      <c r="P152" s="214">
        <f>O152*H152</f>
        <v>0</v>
      </c>
      <c r="Q152" s="214">
        <v>0.096000000000000002</v>
      </c>
      <c r="R152" s="214">
        <f>Q152*H152</f>
        <v>0.192</v>
      </c>
      <c r="S152" s="214">
        <v>0</v>
      </c>
      <c r="T152" s="215">
        <f>S152*H152</f>
        <v>0</v>
      </c>
      <c r="U152" s="41"/>
      <c r="V152" s="41"/>
      <c r="W152" s="41"/>
      <c r="X152" s="41"/>
      <c r="Y152" s="41"/>
      <c r="Z152" s="41"/>
      <c r="AA152" s="41"/>
      <c r="AB152" s="41"/>
      <c r="AC152" s="41"/>
      <c r="AD152" s="41"/>
      <c r="AE152" s="41"/>
      <c r="AR152" s="216" t="s">
        <v>239</v>
      </c>
      <c r="AT152" s="216" t="s">
        <v>247</v>
      </c>
      <c r="AU152" s="216" t="s">
        <v>84</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4566</v>
      </c>
    </row>
    <row r="153" s="2" customFormat="1">
      <c r="A153" s="41"/>
      <c r="B153" s="42"/>
      <c r="C153" s="43"/>
      <c r="D153" s="218" t="s">
        <v>199</v>
      </c>
      <c r="E153" s="43"/>
      <c r="F153" s="219" t="s">
        <v>4565</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84</v>
      </c>
    </row>
    <row r="154" s="2" customFormat="1" ht="16.5" customHeight="1">
      <c r="A154" s="41"/>
      <c r="B154" s="42"/>
      <c r="C154" s="205" t="s">
        <v>288</v>
      </c>
      <c r="D154" s="205" t="s">
        <v>193</v>
      </c>
      <c r="E154" s="206" t="s">
        <v>4567</v>
      </c>
      <c r="F154" s="207" t="s">
        <v>4568</v>
      </c>
      <c r="G154" s="208" t="s">
        <v>1427</v>
      </c>
      <c r="H154" s="209">
        <v>0.080000000000000002</v>
      </c>
      <c r="I154" s="210"/>
      <c r="J154" s="211">
        <f>ROUND(I154*H154,2)</f>
        <v>0</v>
      </c>
      <c r="K154" s="207" t="s">
        <v>1815</v>
      </c>
      <c r="L154" s="47"/>
      <c r="M154" s="212" t="s">
        <v>19</v>
      </c>
      <c r="N154" s="213" t="s">
        <v>45</v>
      </c>
      <c r="O154" s="87"/>
      <c r="P154" s="214">
        <f>O154*H154</f>
        <v>0</v>
      </c>
      <c r="Q154" s="214">
        <v>0</v>
      </c>
      <c r="R154" s="214">
        <f>Q154*H154</f>
        <v>0</v>
      </c>
      <c r="S154" s="214">
        <v>0</v>
      </c>
      <c r="T154" s="215">
        <f>S154*H154</f>
        <v>0</v>
      </c>
      <c r="U154" s="41"/>
      <c r="V154" s="41"/>
      <c r="W154" s="41"/>
      <c r="X154" s="41"/>
      <c r="Y154" s="41"/>
      <c r="Z154" s="41"/>
      <c r="AA154" s="41"/>
      <c r="AB154" s="41"/>
      <c r="AC154" s="41"/>
      <c r="AD154" s="41"/>
      <c r="AE154" s="41"/>
      <c r="AR154" s="216" t="s">
        <v>197</v>
      </c>
      <c r="AT154" s="216" t="s">
        <v>193</v>
      </c>
      <c r="AU154" s="216" t="s">
        <v>84</v>
      </c>
      <c r="AY154" s="20" t="s">
        <v>192</v>
      </c>
      <c r="BE154" s="217">
        <f>IF(N154="základní",J154,0)</f>
        <v>0</v>
      </c>
      <c r="BF154" s="217">
        <f>IF(N154="snížená",J154,0)</f>
        <v>0</v>
      </c>
      <c r="BG154" s="217">
        <f>IF(N154="zákl. přenesená",J154,0)</f>
        <v>0</v>
      </c>
      <c r="BH154" s="217">
        <f>IF(N154="sníž. přenesená",J154,0)</f>
        <v>0</v>
      </c>
      <c r="BI154" s="217">
        <f>IF(N154="nulová",J154,0)</f>
        <v>0</v>
      </c>
      <c r="BJ154" s="20" t="s">
        <v>82</v>
      </c>
      <c r="BK154" s="217">
        <f>ROUND(I154*H154,2)</f>
        <v>0</v>
      </c>
      <c r="BL154" s="20" t="s">
        <v>197</v>
      </c>
      <c r="BM154" s="216" t="s">
        <v>4569</v>
      </c>
    </row>
    <row r="155" s="2" customFormat="1">
      <c r="A155" s="41"/>
      <c r="B155" s="42"/>
      <c r="C155" s="43"/>
      <c r="D155" s="218" t="s">
        <v>199</v>
      </c>
      <c r="E155" s="43"/>
      <c r="F155" s="219" t="s">
        <v>4570</v>
      </c>
      <c r="G155" s="43"/>
      <c r="H155" s="43"/>
      <c r="I155" s="220"/>
      <c r="J155" s="43"/>
      <c r="K155" s="43"/>
      <c r="L155" s="47"/>
      <c r="M155" s="221"/>
      <c r="N155" s="222"/>
      <c r="O155" s="87"/>
      <c r="P155" s="87"/>
      <c r="Q155" s="87"/>
      <c r="R155" s="87"/>
      <c r="S155" s="87"/>
      <c r="T155" s="88"/>
      <c r="U155" s="41"/>
      <c r="V155" s="41"/>
      <c r="W155" s="41"/>
      <c r="X155" s="41"/>
      <c r="Y155" s="41"/>
      <c r="Z155" s="41"/>
      <c r="AA155" s="41"/>
      <c r="AB155" s="41"/>
      <c r="AC155" s="41"/>
      <c r="AD155" s="41"/>
      <c r="AE155" s="41"/>
      <c r="AT155" s="20" t="s">
        <v>199</v>
      </c>
      <c r="AU155" s="20" t="s">
        <v>84</v>
      </c>
    </row>
    <row r="156" s="2" customFormat="1">
      <c r="A156" s="41"/>
      <c r="B156" s="42"/>
      <c r="C156" s="43"/>
      <c r="D156" s="218" t="s">
        <v>200</v>
      </c>
      <c r="E156" s="43"/>
      <c r="F156" s="223" t="s">
        <v>4571</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200</v>
      </c>
      <c r="AU156" s="20" t="s">
        <v>84</v>
      </c>
    </row>
    <row r="157" s="2" customFormat="1" ht="16.5" customHeight="1">
      <c r="A157" s="41"/>
      <c r="B157" s="42"/>
      <c r="C157" s="205" t="s">
        <v>293</v>
      </c>
      <c r="D157" s="205" t="s">
        <v>193</v>
      </c>
      <c r="E157" s="206" t="s">
        <v>4572</v>
      </c>
      <c r="F157" s="207" t="s">
        <v>4573</v>
      </c>
      <c r="G157" s="208" t="s">
        <v>1451</v>
      </c>
      <c r="H157" s="209">
        <v>10</v>
      </c>
      <c r="I157" s="210"/>
      <c r="J157" s="211">
        <f>ROUND(I157*H157,2)</f>
        <v>0</v>
      </c>
      <c r="K157" s="207" t="s">
        <v>1815</v>
      </c>
      <c r="L157" s="47"/>
      <c r="M157" s="212" t="s">
        <v>19</v>
      </c>
      <c r="N157" s="213" t="s">
        <v>45</v>
      </c>
      <c r="O157" s="87"/>
      <c r="P157" s="214">
        <f>O157*H157</f>
        <v>0</v>
      </c>
      <c r="Q157" s="214">
        <v>0.00012999999999999999</v>
      </c>
      <c r="R157" s="214">
        <f>Q157*H157</f>
        <v>0.0012999999999999999</v>
      </c>
      <c r="S157" s="214">
        <v>0</v>
      </c>
      <c r="T157" s="215">
        <f>S157*H157</f>
        <v>0</v>
      </c>
      <c r="U157" s="41"/>
      <c r="V157" s="41"/>
      <c r="W157" s="41"/>
      <c r="X157" s="41"/>
      <c r="Y157" s="41"/>
      <c r="Z157" s="41"/>
      <c r="AA157" s="41"/>
      <c r="AB157" s="41"/>
      <c r="AC157" s="41"/>
      <c r="AD157" s="41"/>
      <c r="AE157" s="41"/>
      <c r="AR157" s="216" t="s">
        <v>197</v>
      </c>
      <c r="AT157" s="216" t="s">
        <v>193</v>
      </c>
      <c r="AU157" s="216" t="s">
        <v>84</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4574</v>
      </c>
    </row>
    <row r="158" s="2" customFormat="1">
      <c r="A158" s="41"/>
      <c r="B158" s="42"/>
      <c r="C158" s="43"/>
      <c r="D158" s="218" t="s">
        <v>199</v>
      </c>
      <c r="E158" s="43"/>
      <c r="F158" s="219" t="s">
        <v>4575</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84</v>
      </c>
    </row>
    <row r="159" s="2" customFormat="1" ht="16.5" customHeight="1">
      <c r="A159" s="41"/>
      <c r="B159" s="42"/>
      <c r="C159" s="205" t="s">
        <v>298</v>
      </c>
      <c r="D159" s="205" t="s">
        <v>193</v>
      </c>
      <c r="E159" s="206" t="s">
        <v>4576</v>
      </c>
      <c r="F159" s="207" t="s">
        <v>4577</v>
      </c>
      <c r="G159" s="208" t="s">
        <v>1451</v>
      </c>
      <c r="H159" s="209">
        <v>3</v>
      </c>
      <c r="I159" s="210"/>
      <c r="J159" s="211">
        <f>ROUND(I159*H159,2)</f>
        <v>0</v>
      </c>
      <c r="K159" s="207" t="s">
        <v>19</v>
      </c>
      <c r="L159" s="47"/>
      <c r="M159" s="212" t="s">
        <v>19</v>
      </c>
      <c r="N159" s="213" t="s">
        <v>45</v>
      </c>
      <c r="O159" s="87"/>
      <c r="P159" s="214">
        <f>O159*H159</f>
        <v>0</v>
      </c>
      <c r="Q159" s="214">
        <v>0.00046999999999999999</v>
      </c>
      <c r="R159" s="214">
        <f>Q159*H159</f>
        <v>0.00141</v>
      </c>
      <c r="S159" s="214">
        <v>0</v>
      </c>
      <c r="T159" s="215">
        <f>S159*H159</f>
        <v>0</v>
      </c>
      <c r="U159" s="41"/>
      <c r="V159" s="41"/>
      <c r="W159" s="41"/>
      <c r="X159" s="41"/>
      <c r="Y159" s="41"/>
      <c r="Z159" s="41"/>
      <c r="AA159" s="41"/>
      <c r="AB159" s="41"/>
      <c r="AC159" s="41"/>
      <c r="AD159" s="41"/>
      <c r="AE159" s="41"/>
      <c r="AR159" s="216" t="s">
        <v>197</v>
      </c>
      <c r="AT159" s="216" t="s">
        <v>193</v>
      </c>
      <c r="AU159" s="216" t="s">
        <v>84</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4578</v>
      </c>
    </row>
    <row r="160" s="2" customFormat="1">
      <c r="A160" s="41"/>
      <c r="B160" s="42"/>
      <c r="C160" s="43"/>
      <c r="D160" s="218" t="s">
        <v>199</v>
      </c>
      <c r="E160" s="43"/>
      <c r="F160" s="219" t="s">
        <v>4579</v>
      </c>
      <c r="G160" s="43"/>
      <c r="H160" s="43"/>
      <c r="I160" s="220"/>
      <c r="J160" s="43"/>
      <c r="K160" s="43"/>
      <c r="L160" s="47"/>
      <c r="M160" s="221"/>
      <c r="N160" s="222"/>
      <c r="O160" s="87"/>
      <c r="P160" s="87"/>
      <c r="Q160" s="87"/>
      <c r="R160" s="87"/>
      <c r="S160" s="87"/>
      <c r="T160" s="88"/>
      <c r="U160" s="41"/>
      <c r="V160" s="41"/>
      <c r="W160" s="41"/>
      <c r="X160" s="41"/>
      <c r="Y160" s="41"/>
      <c r="Z160" s="41"/>
      <c r="AA160" s="41"/>
      <c r="AB160" s="41"/>
      <c r="AC160" s="41"/>
      <c r="AD160" s="41"/>
      <c r="AE160" s="41"/>
      <c r="AT160" s="20" t="s">
        <v>199</v>
      </c>
      <c r="AU160" s="20" t="s">
        <v>84</v>
      </c>
    </row>
    <row r="161" s="14" customFormat="1">
      <c r="A161" s="14"/>
      <c r="B161" s="253"/>
      <c r="C161" s="254"/>
      <c r="D161" s="218" t="s">
        <v>1390</v>
      </c>
      <c r="E161" s="255" t="s">
        <v>19</v>
      </c>
      <c r="F161" s="256" t="s">
        <v>4580</v>
      </c>
      <c r="G161" s="254"/>
      <c r="H161" s="257">
        <v>3</v>
      </c>
      <c r="I161" s="258"/>
      <c r="J161" s="254"/>
      <c r="K161" s="254"/>
      <c r="L161" s="259"/>
      <c r="M161" s="260"/>
      <c r="N161" s="261"/>
      <c r="O161" s="261"/>
      <c r="P161" s="261"/>
      <c r="Q161" s="261"/>
      <c r="R161" s="261"/>
      <c r="S161" s="261"/>
      <c r="T161" s="262"/>
      <c r="U161" s="14"/>
      <c r="V161" s="14"/>
      <c r="W161" s="14"/>
      <c r="X161" s="14"/>
      <c r="Y161" s="14"/>
      <c r="Z161" s="14"/>
      <c r="AA161" s="14"/>
      <c r="AB161" s="14"/>
      <c r="AC161" s="14"/>
      <c r="AD161" s="14"/>
      <c r="AE161" s="14"/>
      <c r="AT161" s="263" t="s">
        <v>1390</v>
      </c>
      <c r="AU161" s="263" t="s">
        <v>84</v>
      </c>
      <c r="AV161" s="14" t="s">
        <v>84</v>
      </c>
      <c r="AW161" s="14" t="s">
        <v>35</v>
      </c>
      <c r="AX161" s="14" t="s">
        <v>74</v>
      </c>
      <c r="AY161" s="263" t="s">
        <v>192</v>
      </c>
    </row>
    <row r="162" s="15" customFormat="1">
      <c r="A162" s="15"/>
      <c r="B162" s="264"/>
      <c r="C162" s="265"/>
      <c r="D162" s="218" t="s">
        <v>1390</v>
      </c>
      <c r="E162" s="266" t="s">
        <v>19</v>
      </c>
      <c r="F162" s="267" t="s">
        <v>1392</v>
      </c>
      <c r="G162" s="265"/>
      <c r="H162" s="268">
        <v>3</v>
      </c>
      <c r="I162" s="269"/>
      <c r="J162" s="265"/>
      <c r="K162" s="265"/>
      <c r="L162" s="270"/>
      <c r="M162" s="271"/>
      <c r="N162" s="272"/>
      <c r="O162" s="272"/>
      <c r="P162" s="272"/>
      <c r="Q162" s="272"/>
      <c r="R162" s="272"/>
      <c r="S162" s="272"/>
      <c r="T162" s="273"/>
      <c r="U162" s="15"/>
      <c r="V162" s="15"/>
      <c r="W162" s="15"/>
      <c r="X162" s="15"/>
      <c r="Y162" s="15"/>
      <c r="Z162" s="15"/>
      <c r="AA162" s="15"/>
      <c r="AB162" s="15"/>
      <c r="AC162" s="15"/>
      <c r="AD162" s="15"/>
      <c r="AE162" s="15"/>
      <c r="AT162" s="274" t="s">
        <v>1390</v>
      </c>
      <c r="AU162" s="274" t="s">
        <v>84</v>
      </c>
      <c r="AV162" s="15" t="s">
        <v>197</v>
      </c>
      <c r="AW162" s="15" t="s">
        <v>35</v>
      </c>
      <c r="AX162" s="15" t="s">
        <v>82</v>
      </c>
      <c r="AY162" s="274" t="s">
        <v>192</v>
      </c>
    </row>
    <row r="163" s="2" customFormat="1" ht="16.5" customHeight="1">
      <c r="A163" s="41"/>
      <c r="B163" s="42"/>
      <c r="C163" s="243" t="s">
        <v>303</v>
      </c>
      <c r="D163" s="243" t="s">
        <v>247</v>
      </c>
      <c r="E163" s="244" t="s">
        <v>4581</v>
      </c>
      <c r="F163" s="245" t="s">
        <v>4582</v>
      </c>
      <c r="G163" s="246" t="s">
        <v>1451</v>
      </c>
      <c r="H163" s="247">
        <v>3</v>
      </c>
      <c r="I163" s="248"/>
      <c r="J163" s="249">
        <f>ROUND(I163*H163,2)</f>
        <v>0</v>
      </c>
      <c r="K163" s="245" t="s">
        <v>19</v>
      </c>
      <c r="L163" s="250"/>
      <c r="M163" s="251" t="s">
        <v>19</v>
      </c>
      <c r="N163" s="252" t="s">
        <v>45</v>
      </c>
      <c r="O163" s="87"/>
      <c r="P163" s="214">
        <f>O163*H163</f>
        <v>0</v>
      </c>
      <c r="Q163" s="214">
        <v>0.0012800000000000001</v>
      </c>
      <c r="R163" s="214">
        <f>Q163*H163</f>
        <v>0.0038400000000000005</v>
      </c>
      <c r="S163" s="214">
        <v>0</v>
      </c>
      <c r="T163" s="215">
        <f>S163*H163</f>
        <v>0</v>
      </c>
      <c r="U163" s="41"/>
      <c r="V163" s="41"/>
      <c r="W163" s="41"/>
      <c r="X163" s="41"/>
      <c r="Y163" s="41"/>
      <c r="Z163" s="41"/>
      <c r="AA163" s="41"/>
      <c r="AB163" s="41"/>
      <c r="AC163" s="41"/>
      <c r="AD163" s="41"/>
      <c r="AE163" s="41"/>
      <c r="AR163" s="216" t="s">
        <v>239</v>
      </c>
      <c r="AT163" s="216" t="s">
        <v>247</v>
      </c>
      <c r="AU163" s="216" t="s">
        <v>84</v>
      </c>
      <c r="AY163" s="20" t="s">
        <v>192</v>
      </c>
      <c r="BE163" s="217">
        <f>IF(N163="základní",J163,0)</f>
        <v>0</v>
      </c>
      <c r="BF163" s="217">
        <f>IF(N163="snížená",J163,0)</f>
        <v>0</v>
      </c>
      <c r="BG163" s="217">
        <f>IF(N163="zákl. přenesená",J163,0)</f>
        <v>0</v>
      </c>
      <c r="BH163" s="217">
        <f>IF(N163="sníž. přenesená",J163,0)</f>
        <v>0</v>
      </c>
      <c r="BI163" s="217">
        <f>IF(N163="nulová",J163,0)</f>
        <v>0</v>
      </c>
      <c r="BJ163" s="20" t="s">
        <v>82</v>
      </c>
      <c r="BK163" s="217">
        <f>ROUND(I163*H163,2)</f>
        <v>0</v>
      </c>
      <c r="BL163" s="20" t="s">
        <v>197</v>
      </c>
      <c r="BM163" s="216" t="s">
        <v>4583</v>
      </c>
    </row>
    <row r="164" s="2" customFormat="1">
      <c r="A164" s="41"/>
      <c r="B164" s="42"/>
      <c r="C164" s="43"/>
      <c r="D164" s="218" t="s">
        <v>199</v>
      </c>
      <c r="E164" s="43"/>
      <c r="F164" s="219" t="s">
        <v>4582</v>
      </c>
      <c r="G164" s="43"/>
      <c r="H164" s="43"/>
      <c r="I164" s="220"/>
      <c r="J164" s="43"/>
      <c r="K164" s="43"/>
      <c r="L164" s="47"/>
      <c r="M164" s="221"/>
      <c r="N164" s="222"/>
      <c r="O164" s="87"/>
      <c r="P164" s="87"/>
      <c r="Q164" s="87"/>
      <c r="R164" s="87"/>
      <c r="S164" s="87"/>
      <c r="T164" s="88"/>
      <c r="U164" s="41"/>
      <c r="V164" s="41"/>
      <c r="W164" s="41"/>
      <c r="X164" s="41"/>
      <c r="Y164" s="41"/>
      <c r="Z164" s="41"/>
      <c r="AA164" s="41"/>
      <c r="AB164" s="41"/>
      <c r="AC164" s="41"/>
      <c r="AD164" s="41"/>
      <c r="AE164" s="41"/>
      <c r="AT164" s="20" t="s">
        <v>199</v>
      </c>
      <c r="AU164" s="20" t="s">
        <v>84</v>
      </c>
    </row>
    <row r="165" s="12" customFormat="1" ht="22.8" customHeight="1">
      <c r="A165" s="12"/>
      <c r="B165" s="191"/>
      <c r="C165" s="192"/>
      <c r="D165" s="193" t="s">
        <v>73</v>
      </c>
      <c r="E165" s="224" t="s">
        <v>244</v>
      </c>
      <c r="F165" s="224" t="s">
        <v>2287</v>
      </c>
      <c r="G165" s="192"/>
      <c r="H165" s="192"/>
      <c r="I165" s="195"/>
      <c r="J165" s="225">
        <f>BK165</f>
        <v>0</v>
      </c>
      <c r="K165" s="192"/>
      <c r="L165" s="197"/>
      <c r="M165" s="198"/>
      <c r="N165" s="199"/>
      <c r="O165" s="199"/>
      <c r="P165" s="200">
        <f>SUM(P166:P188)</f>
        <v>0</v>
      </c>
      <c r="Q165" s="199"/>
      <c r="R165" s="200">
        <f>SUM(R166:R188)</f>
        <v>0.011324399999999998</v>
      </c>
      <c r="S165" s="199"/>
      <c r="T165" s="201">
        <f>SUM(T166:T188)</f>
        <v>0.16264000000000001</v>
      </c>
      <c r="U165" s="12"/>
      <c r="V165" s="12"/>
      <c r="W165" s="12"/>
      <c r="X165" s="12"/>
      <c r="Y165" s="12"/>
      <c r="Z165" s="12"/>
      <c r="AA165" s="12"/>
      <c r="AB165" s="12"/>
      <c r="AC165" s="12"/>
      <c r="AD165" s="12"/>
      <c r="AE165" s="12"/>
      <c r="AR165" s="202" t="s">
        <v>82</v>
      </c>
      <c r="AT165" s="203" t="s">
        <v>73</v>
      </c>
      <c r="AU165" s="203" t="s">
        <v>82</v>
      </c>
      <c r="AY165" s="202" t="s">
        <v>192</v>
      </c>
      <c r="BK165" s="204">
        <f>SUM(BK166:BK188)</f>
        <v>0</v>
      </c>
    </row>
    <row r="166" s="2" customFormat="1" ht="16.5" customHeight="1">
      <c r="A166" s="41"/>
      <c r="B166" s="42"/>
      <c r="C166" s="205" t="s">
        <v>7</v>
      </c>
      <c r="D166" s="205" t="s">
        <v>193</v>
      </c>
      <c r="E166" s="206" t="s">
        <v>4584</v>
      </c>
      <c r="F166" s="207" t="s">
        <v>2012</v>
      </c>
      <c r="G166" s="208" t="s">
        <v>1412</v>
      </c>
      <c r="H166" s="209">
        <v>2</v>
      </c>
      <c r="I166" s="210"/>
      <c r="J166" s="211">
        <f>ROUND(I166*H166,2)</f>
        <v>0</v>
      </c>
      <c r="K166" s="207" t="s">
        <v>1815</v>
      </c>
      <c r="L166" s="47"/>
      <c r="M166" s="212" t="s">
        <v>19</v>
      </c>
      <c r="N166" s="213" t="s">
        <v>45</v>
      </c>
      <c r="O166" s="87"/>
      <c r="P166" s="214">
        <f>O166*H166</f>
        <v>0</v>
      </c>
      <c r="Q166" s="214">
        <v>0.00063000000000000003</v>
      </c>
      <c r="R166" s="214">
        <f>Q166*H166</f>
        <v>0.0012600000000000001</v>
      </c>
      <c r="S166" s="214">
        <v>0</v>
      </c>
      <c r="T166" s="215">
        <f>S166*H166</f>
        <v>0</v>
      </c>
      <c r="U166" s="41"/>
      <c r="V166" s="41"/>
      <c r="W166" s="41"/>
      <c r="X166" s="41"/>
      <c r="Y166" s="41"/>
      <c r="Z166" s="41"/>
      <c r="AA166" s="41"/>
      <c r="AB166" s="41"/>
      <c r="AC166" s="41"/>
      <c r="AD166" s="41"/>
      <c r="AE166" s="41"/>
      <c r="AR166" s="216" t="s">
        <v>197</v>
      </c>
      <c r="AT166" s="216" t="s">
        <v>193</v>
      </c>
      <c r="AU166" s="216" t="s">
        <v>84</v>
      </c>
      <c r="AY166" s="20" t="s">
        <v>192</v>
      </c>
      <c r="BE166" s="217">
        <f>IF(N166="základní",J166,0)</f>
        <v>0</v>
      </c>
      <c r="BF166" s="217">
        <f>IF(N166="snížená",J166,0)</f>
        <v>0</v>
      </c>
      <c r="BG166" s="217">
        <f>IF(N166="zákl. přenesená",J166,0)</f>
        <v>0</v>
      </c>
      <c r="BH166" s="217">
        <f>IF(N166="sníž. přenesená",J166,0)</f>
        <v>0</v>
      </c>
      <c r="BI166" s="217">
        <f>IF(N166="nulová",J166,0)</f>
        <v>0</v>
      </c>
      <c r="BJ166" s="20" t="s">
        <v>82</v>
      </c>
      <c r="BK166" s="217">
        <f>ROUND(I166*H166,2)</f>
        <v>0</v>
      </c>
      <c r="BL166" s="20" t="s">
        <v>197</v>
      </c>
      <c r="BM166" s="216" t="s">
        <v>4585</v>
      </c>
    </row>
    <row r="167" s="2" customFormat="1">
      <c r="A167" s="41"/>
      <c r="B167" s="42"/>
      <c r="C167" s="43"/>
      <c r="D167" s="218" t="s">
        <v>199</v>
      </c>
      <c r="E167" s="43"/>
      <c r="F167" s="219" t="s">
        <v>4586</v>
      </c>
      <c r="G167" s="43"/>
      <c r="H167" s="43"/>
      <c r="I167" s="220"/>
      <c r="J167" s="43"/>
      <c r="K167" s="43"/>
      <c r="L167" s="47"/>
      <c r="M167" s="221"/>
      <c r="N167" s="222"/>
      <c r="O167" s="87"/>
      <c r="P167" s="87"/>
      <c r="Q167" s="87"/>
      <c r="R167" s="87"/>
      <c r="S167" s="87"/>
      <c r="T167" s="88"/>
      <c r="U167" s="41"/>
      <c r="V167" s="41"/>
      <c r="W167" s="41"/>
      <c r="X167" s="41"/>
      <c r="Y167" s="41"/>
      <c r="Z167" s="41"/>
      <c r="AA167" s="41"/>
      <c r="AB167" s="41"/>
      <c r="AC167" s="41"/>
      <c r="AD167" s="41"/>
      <c r="AE167" s="41"/>
      <c r="AT167" s="20" t="s">
        <v>199</v>
      </c>
      <c r="AU167" s="20" t="s">
        <v>84</v>
      </c>
    </row>
    <row r="168" s="2" customFormat="1" ht="16.5" customHeight="1">
      <c r="A168" s="41"/>
      <c r="B168" s="42"/>
      <c r="C168" s="205" t="s">
        <v>312</v>
      </c>
      <c r="D168" s="205" t="s">
        <v>193</v>
      </c>
      <c r="E168" s="206" t="s">
        <v>4587</v>
      </c>
      <c r="F168" s="207" t="s">
        <v>4588</v>
      </c>
      <c r="G168" s="208" t="s">
        <v>1451</v>
      </c>
      <c r="H168" s="209">
        <v>2</v>
      </c>
      <c r="I168" s="210"/>
      <c r="J168" s="211">
        <f>ROUND(I168*H168,2)</f>
        <v>0</v>
      </c>
      <c r="K168" s="207" t="s">
        <v>1815</v>
      </c>
      <c r="L168" s="47"/>
      <c r="M168" s="212" t="s">
        <v>19</v>
      </c>
      <c r="N168" s="213" t="s">
        <v>45</v>
      </c>
      <c r="O168" s="87"/>
      <c r="P168" s="214">
        <f>O168*H168</f>
        <v>0</v>
      </c>
      <c r="Q168" s="214">
        <v>0.00024000000000000001</v>
      </c>
      <c r="R168" s="214">
        <f>Q168*H168</f>
        <v>0.00048000000000000001</v>
      </c>
      <c r="S168" s="214">
        <v>0</v>
      </c>
      <c r="T168" s="215">
        <f>S168*H168</f>
        <v>0</v>
      </c>
      <c r="U168" s="41"/>
      <c r="V168" s="41"/>
      <c r="W168" s="41"/>
      <c r="X168" s="41"/>
      <c r="Y168" s="41"/>
      <c r="Z168" s="41"/>
      <c r="AA168" s="41"/>
      <c r="AB168" s="41"/>
      <c r="AC168" s="41"/>
      <c r="AD168" s="41"/>
      <c r="AE168" s="41"/>
      <c r="AR168" s="216" t="s">
        <v>197</v>
      </c>
      <c r="AT168" s="216" t="s">
        <v>193</v>
      </c>
      <c r="AU168" s="216" t="s">
        <v>84</v>
      </c>
      <c r="AY168" s="20" t="s">
        <v>192</v>
      </c>
      <c r="BE168" s="217">
        <f>IF(N168="základní",J168,0)</f>
        <v>0</v>
      </c>
      <c r="BF168" s="217">
        <f>IF(N168="snížená",J168,0)</f>
        <v>0</v>
      </c>
      <c r="BG168" s="217">
        <f>IF(N168="zákl. přenesená",J168,0)</f>
        <v>0</v>
      </c>
      <c r="BH168" s="217">
        <f>IF(N168="sníž. přenesená",J168,0)</f>
        <v>0</v>
      </c>
      <c r="BI168" s="217">
        <f>IF(N168="nulová",J168,0)</f>
        <v>0</v>
      </c>
      <c r="BJ168" s="20" t="s">
        <v>82</v>
      </c>
      <c r="BK168" s="217">
        <f>ROUND(I168*H168,2)</f>
        <v>0</v>
      </c>
      <c r="BL168" s="20" t="s">
        <v>197</v>
      </c>
      <c r="BM168" s="216" t="s">
        <v>4589</v>
      </c>
    </row>
    <row r="169" s="2" customFormat="1">
      <c r="A169" s="41"/>
      <c r="B169" s="42"/>
      <c r="C169" s="43"/>
      <c r="D169" s="218" t="s">
        <v>199</v>
      </c>
      <c r="E169" s="43"/>
      <c r="F169" s="219" t="s">
        <v>4590</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199</v>
      </c>
      <c r="AU169" s="20" t="s">
        <v>84</v>
      </c>
    </row>
    <row r="170" s="2" customFormat="1" ht="16.5" customHeight="1">
      <c r="A170" s="41"/>
      <c r="B170" s="42"/>
      <c r="C170" s="205" t="s">
        <v>317</v>
      </c>
      <c r="D170" s="205" t="s">
        <v>193</v>
      </c>
      <c r="E170" s="206" t="s">
        <v>2552</v>
      </c>
      <c r="F170" s="207" t="s">
        <v>4591</v>
      </c>
      <c r="G170" s="208" t="s">
        <v>785</v>
      </c>
      <c r="H170" s="209">
        <v>3</v>
      </c>
      <c r="I170" s="210"/>
      <c r="J170" s="211">
        <f>ROUND(I170*H170,2)</f>
        <v>0</v>
      </c>
      <c r="K170" s="207" t="s">
        <v>1815</v>
      </c>
      <c r="L170" s="47"/>
      <c r="M170" s="212" t="s">
        <v>19</v>
      </c>
      <c r="N170" s="213" t="s">
        <v>45</v>
      </c>
      <c r="O170" s="87"/>
      <c r="P170" s="214">
        <f>O170*H170</f>
        <v>0</v>
      </c>
      <c r="Q170" s="214">
        <v>0.00181</v>
      </c>
      <c r="R170" s="214">
        <f>Q170*H170</f>
        <v>0.0054299999999999999</v>
      </c>
      <c r="S170" s="214">
        <v>0</v>
      </c>
      <c r="T170" s="215">
        <f>S170*H170</f>
        <v>0</v>
      </c>
      <c r="U170" s="41"/>
      <c r="V170" s="41"/>
      <c r="W170" s="41"/>
      <c r="X170" s="41"/>
      <c r="Y170" s="41"/>
      <c r="Z170" s="41"/>
      <c r="AA170" s="41"/>
      <c r="AB170" s="41"/>
      <c r="AC170" s="41"/>
      <c r="AD170" s="41"/>
      <c r="AE170" s="41"/>
      <c r="AR170" s="216" t="s">
        <v>197</v>
      </c>
      <c r="AT170" s="216" t="s">
        <v>193</v>
      </c>
      <c r="AU170" s="216" t="s">
        <v>84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4592</v>
      </c>
    </row>
    <row r="171" s="2" customFormat="1">
      <c r="A171" s="41"/>
      <c r="B171" s="42"/>
      <c r="C171" s="43"/>
      <c r="D171" s="218" t="s">
        <v>199</v>
      </c>
      <c r="E171" s="43"/>
      <c r="F171" s="219" t="s">
        <v>2553</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84</v>
      </c>
    </row>
    <row r="172" s="2" customFormat="1" ht="16.5" customHeight="1">
      <c r="A172" s="41"/>
      <c r="B172" s="42"/>
      <c r="C172" s="243" t="s">
        <v>322</v>
      </c>
      <c r="D172" s="243" t="s">
        <v>247</v>
      </c>
      <c r="E172" s="244" t="s">
        <v>2556</v>
      </c>
      <c r="F172" s="245" t="s">
        <v>2557</v>
      </c>
      <c r="G172" s="246" t="s">
        <v>785</v>
      </c>
      <c r="H172" s="247">
        <v>3</v>
      </c>
      <c r="I172" s="248"/>
      <c r="J172" s="249">
        <f>ROUND(I172*H172,2)</f>
        <v>0</v>
      </c>
      <c r="K172" s="245" t="s">
        <v>1815</v>
      </c>
      <c r="L172" s="250"/>
      <c r="M172" s="251" t="s">
        <v>19</v>
      </c>
      <c r="N172" s="252" t="s">
        <v>45</v>
      </c>
      <c r="O172" s="87"/>
      <c r="P172" s="214">
        <f>O172*H172</f>
        <v>0</v>
      </c>
      <c r="Q172" s="214">
        <v>0.00116</v>
      </c>
      <c r="R172" s="214">
        <f>Q172*H172</f>
        <v>0.00348</v>
      </c>
      <c r="S172" s="214">
        <v>0</v>
      </c>
      <c r="T172" s="215">
        <f>S172*H172</f>
        <v>0</v>
      </c>
      <c r="U172" s="41"/>
      <c r="V172" s="41"/>
      <c r="W172" s="41"/>
      <c r="X172" s="41"/>
      <c r="Y172" s="41"/>
      <c r="Z172" s="41"/>
      <c r="AA172" s="41"/>
      <c r="AB172" s="41"/>
      <c r="AC172" s="41"/>
      <c r="AD172" s="41"/>
      <c r="AE172" s="41"/>
      <c r="AR172" s="216" t="s">
        <v>239</v>
      </c>
      <c r="AT172" s="216" t="s">
        <v>247</v>
      </c>
      <c r="AU172" s="216" t="s">
        <v>84</v>
      </c>
      <c r="AY172" s="20" t="s">
        <v>192</v>
      </c>
      <c r="BE172" s="217">
        <f>IF(N172="základní",J172,0)</f>
        <v>0</v>
      </c>
      <c r="BF172" s="217">
        <f>IF(N172="snížená",J172,0)</f>
        <v>0</v>
      </c>
      <c r="BG172" s="217">
        <f>IF(N172="zákl. přenesená",J172,0)</f>
        <v>0</v>
      </c>
      <c r="BH172" s="217">
        <f>IF(N172="sníž. přenesená",J172,0)</f>
        <v>0</v>
      </c>
      <c r="BI172" s="217">
        <f>IF(N172="nulová",J172,0)</f>
        <v>0</v>
      </c>
      <c r="BJ172" s="20" t="s">
        <v>82</v>
      </c>
      <c r="BK172" s="217">
        <f>ROUND(I172*H172,2)</f>
        <v>0</v>
      </c>
      <c r="BL172" s="20" t="s">
        <v>197</v>
      </c>
      <c r="BM172" s="216" t="s">
        <v>4593</v>
      </c>
    </row>
    <row r="173" s="2" customFormat="1">
      <c r="A173" s="41"/>
      <c r="B173" s="42"/>
      <c r="C173" s="43"/>
      <c r="D173" s="218" t="s">
        <v>199</v>
      </c>
      <c r="E173" s="43"/>
      <c r="F173" s="219" t="s">
        <v>2557</v>
      </c>
      <c r="G173" s="43"/>
      <c r="H173" s="43"/>
      <c r="I173" s="220"/>
      <c r="J173" s="43"/>
      <c r="K173" s="43"/>
      <c r="L173" s="47"/>
      <c r="M173" s="221"/>
      <c r="N173" s="222"/>
      <c r="O173" s="87"/>
      <c r="P173" s="87"/>
      <c r="Q173" s="87"/>
      <c r="R173" s="87"/>
      <c r="S173" s="87"/>
      <c r="T173" s="88"/>
      <c r="U173" s="41"/>
      <c r="V173" s="41"/>
      <c r="W173" s="41"/>
      <c r="X173" s="41"/>
      <c r="Y173" s="41"/>
      <c r="Z173" s="41"/>
      <c r="AA173" s="41"/>
      <c r="AB173" s="41"/>
      <c r="AC173" s="41"/>
      <c r="AD173" s="41"/>
      <c r="AE173" s="41"/>
      <c r="AT173" s="20" t="s">
        <v>199</v>
      </c>
      <c r="AU173" s="20" t="s">
        <v>84</v>
      </c>
    </row>
    <row r="174" s="2" customFormat="1" ht="16.5" customHeight="1">
      <c r="A174" s="41"/>
      <c r="B174" s="42"/>
      <c r="C174" s="205" t="s">
        <v>327</v>
      </c>
      <c r="D174" s="205" t="s">
        <v>193</v>
      </c>
      <c r="E174" s="206" t="s">
        <v>2870</v>
      </c>
      <c r="F174" s="207" t="s">
        <v>2871</v>
      </c>
      <c r="G174" s="208" t="s">
        <v>1427</v>
      </c>
      <c r="H174" s="209">
        <v>0.080000000000000002</v>
      </c>
      <c r="I174" s="210"/>
      <c r="J174" s="211">
        <f>ROUND(I174*H174,2)</f>
        <v>0</v>
      </c>
      <c r="K174" s="207" t="s">
        <v>1815</v>
      </c>
      <c r="L174" s="47"/>
      <c r="M174" s="212" t="s">
        <v>19</v>
      </c>
      <c r="N174" s="213" t="s">
        <v>45</v>
      </c>
      <c r="O174" s="87"/>
      <c r="P174" s="214">
        <f>O174*H174</f>
        <v>0</v>
      </c>
      <c r="Q174" s="214">
        <v>0</v>
      </c>
      <c r="R174" s="214">
        <f>Q174*H174</f>
        <v>0</v>
      </c>
      <c r="S174" s="214">
        <v>2</v>
      </c>
      <c r="T174" s="215">
        <f>S174*H174</f>
        <v>0.16</v>
      </c>
      <c r="U174" s="41"/>
      <c r="V174" s="41"/>
      <c r="W174" s="41"/>
      <c r="X174" s="41"/>
      <c r="Y174" s="41"/>
      <c r="Z174" s="41"/>
      <c r="AA174" s="41"/>
      <c r="AB174" s="41"/>
      <c r="AC174" s="41"/>
      <c r="AD174" s="41"/>
      <c r="AE174" s="41"/>
      <c r="AR174" s="216" t="s">
        <v>197</v>
      </c>
      <c r="AT174" s="216" t="s">
        <v>193</v>
      </c>
      <c r="AU174" s="216" t="s">
        <v>84</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197</v>
      </c>
      <c r="BM174" s="216" t="s">
        <v>4594</v>
      </c>
    </row>
    <row r="175" s="2" customFormat="1">
      <c r="A175" s="41"/>
      <c r="B175" s="42"/>
      <c r="C175" s="43"/>
      <c r="D175" s="218" t="s">
        <v>199</v>
      </c>
      <c r="E175" s="43"/>
      <c r="F175" s="219" t="s">
        <v>2873</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84</v>
      </c>
    </row>
    <row r="176" s="2" customFormat="1">
      <c r="A176" s="41"/>
      <c r="B176" s="42"/>
      <c r="C176" s="43"/>
      <c r="D176" s="218" t="s">
        <v>200</v>
      </c>
      <c r="E176" s="43"/>
      <c r="F176" s="223" t="s">
        <v>4595</v>
      </c>
      <c r="G176" s="43"/>
      <c r="H176" s="43"/>
      <c r="I176" s="220"/>
      <c r="J176" s="43"/>
      <c r="K176" s="43"/>
      <c r="L176" s="47"/>
      <c r="M176" s="221"/>
      <c r="N176" s="222"/>
      <c r="O176" s="87"/>
      <c r="P176" s="87"/>
      <c r="Q176" s="87"/>
      <c r="R176" s="87"/>
      <c r="S176" s="87"/>
      <c r="T176" s="88"/>
      <c r="U176" s="41"/>
      <c r="V176" s="41"/>
      <c r="W176" s="41"/>
      <c r="X176" s="41"/>
      <c r="Y176" s="41"/>
      <c r="Z176" s="41"/>
      <c r="AA176" s="41"/>
      <c r="AB176" s="41"/>
      <c r="AC176" s="41"/>
      <c r="AD176" s="41"/>
      <c r="AE176" s="41"/>
      <c r="AT176" s="20" t="s">
        <v>200</v>
      </c>
      <c r="AU176" s="20" t="s">
        <v>84</v>
      </c>
    </row>
    <row r="177" s="14" customFormat="1">
      <c r="A177" s="14"/>
      <c r="B177" s="253"/>
      <c r="C177" s="254"/>
      <c r="D177" s="218" t="s">
        <v>1390</v>
      </c>
      <c r="E177" s="255" t="s">
        <v>19</v>
      </c>
      <c r="F177" s="256" t="s">
        <v>4596</v>
      </c>
      <c r="G177" s="254"/>
      <c r="H177" s="257">
        <v>0.080000000000000002</v>
      </c>
      <c r="I177" s="258"/>
      <c r="J177" s="254"/>
      <c r="K177" s="254"/>
      <c r="L177" s="259"/>
      <c r="M177" s="260"/>
      <c r="N177" s="261"/>
      <c r="O177" s="261"/>
      <c r="P177" s="261"/>
      <c r="Q177" s="261"/>
      <c r="R177" s="261"/>
      <c r="S177" s="261"/>
      <c r="T177" s="262"/>
      <c r="U177" s="14"/>
      <c r="V177" s="14"/>
      <c r="W177" s="14"/>
      <c r="X177" s="14"/>
      <c r="Y177" s="14"/>
      <c r="Z177" s="14"/>
      <c r="AA177" s="14"/>
      <c r="AB177" s="14"/>
      <c r="AC177" s="14"/>
      <c r="AD177" s="14"/>
      <c r="AE177" s="14"/>
      <c r="AT177" s="263" t="s">
        <v>1390</v>
      </c>
      <c r="AU177" s="263" t="s">
        <v>84</v>
      </c>
      <c r="AV177" s="14" t="s">
        <v>84</v>
      </c>
      <c r="AW177" s="14" t="s">
        <v>35</v>
      </c>
      <c r="AX177" s="14" t="s">
        <v>74</v>
      </c>
      <c r="AY177" s="263" t="s">
        <v>192</v>
      </c>
    </row>
    <row r="178" s="15" customFormat="1">
      <c r="A178" s="15"/>
      <c r="B178" s="264"/>
      <c r="C178" s="265"/>
      <c r="D178" s="218" t="s">
        <v>1390</v>
      </c>
      <c r="E178" s="266" t="s">
        <v>19</v>
      </c>
      <c r="F178" s="267" t="s">
        <v>1392</v>
      </c>
      <c r="G178" s="265"/>
      <c r="H178" s="268">
        <v>0.080000000000000002</v>
      </c>
      <c r="I178" s="269"/>
      <c r="J178" s="265"/>
      <c r="K178" s="265"/>
      <c r="L178" s="270"/>
      <c r="M178" s="271"/>
      <c r="N178" s="272"/>
      <c r="O178" s="272"/>
      <c r="P178" s="272"/>
      <c r="Q178" s="272"/>
      <c r="R178" s="272"/>
      <c r="S178" s="272"/>
      <c r="T178" s="273"/>
      <c r="U178" s="15"/>
      <c r="V178" s="15"/>
      <c r="W178" s="15"/>
      <c r="X178" s="15"/>
      <c r="Y178" s="15"/>
      <c r="Z178" s="15"/>
      <c r="AA178" s="15"/>
      <c r="AB178" s="15"/>
      <c r="AC178" s="15"/>
      <c r="AD178" s="15"/>
      <c r="AE178" s="15"/>
      <c r="AT178" s="274" t="s">
        <v>1390</v>
      </c>
      <c r="AU178" s="274" t="s">
        <v>84</v>
      </c>
      <c r="AV178" s="15" t="s">
        <v>197</v>
      </c>
      <c r="AW178" s="15" t="s">
        <v>35</v>
      </c>
      <c r="AX178" s="15" t="s">
        <v>82</v>
      </c>
      <c r="AY178" s="274" t="s">
        <v>192</v>
      </c>
    </row>
    <row r="179" s="2" customFormat="1" ht="16.5" customHeight="1">
      <c r="A179" s="41"/>
      <c r="B179" s="42"/>
      <c r="C179" s="205" t="s">
        <v>332</v>
      </c>
      <c r="D179" s="205" t="s">
        <v>193</v>
      </c>
      <c r="E179" s="206" t="s">
        <v>4597</v>
      </c>
      <c r="F179" s="207" t="s">
        <v>4598</v>
      </c>
      <c r="G179" s="208" t="s">
        <v>1451</v>
      </c>
      <c r="H179" s="209">
        <v>0.41999999999999998</v>
      </c>
      <c r="I179" s="210"/>
      <c r="J179" s="211">
        <f>ROUND(I179*H179,2)</f>
        <v>0</v>
      </c>
      <c r="K179" s="207" t="s">
        <v>1815</v>
      </c>
      <c r="L179" s="47"/>
      <c r="M179" s="212" t="s">
        <v>19</v>
      </c>
      <c r="N179" s="213" t="s">
        <v>45</v>
      </c>
      <c r="O179" s="87"/>
      <c r="P179" s="214">
        <f>O179*H179</f>
        <v>0</v>
      </c>
      <c r="Q179" s="214">
        <v>8.0000000000000007E-05</v>
      </c>
      <c r="R179" s="214">
        <f>Q179*H179</f>
        <v>3.3600000000000004E-05</v>
      </c>
      <c r="S179" s="214">
        <v>0.002</v>
      </c>
      <c r="T179" s="215">
        <f>S179*H179</f>
        <v>0.00084000000000000003</v>
      </c>
      <c r="U179" s="41"/>
      <c r="V179" s="41"/>
      <c r="W179" s="41"/>
      <c r="X179" s="41"/>
      <c r="Y179" s="41"/>
      <c r="Z179" s="41"/>
      <c r="AA179" s="41"/>
      <c r="AB179" s="41"/>
      <c r="AC179" s="41"/>
      <c r="AD179" s="41"/>
      <c r="AE179" s="41"/>
      <c r="AR179" s="216" t="s">
        <v>197</v>
      </c>
      <c r="AT179" s="216" t="s">
        <v>193</v>
      </c>
      <c r="AU179" s="216" t="s">
        <v>84</v>
      </c>
      <c r="AY179" s="20" t="s">
        <v>192</v>
      </c>
      <c r="BE179" s="217">
        <f>IF(N179="základní",J179,0)</f>
        <v>0</v>
      </c>
      <c r="BF179" s="217">
        <f>IF(N179="snížená",J179,0)</f>
        <v>0</v>
      </c>
      <c r="BG179" s="217">
        <f>IF(N179="zákl. přenesená",J179,0)</f>
        <v>0</v>
      </c>
      <c r="BH179" s="217">
        <f>IF(N179="sníž. přenesená",J179,0)</f>
        <v>0</v>
      </c>
      <c r="BI179" s="217">
        <f>IF(N179="nulová",J179,0)</f>
        <v>0</v>
      </c>
      <c r="BJ179" s="20" t="s">
        <v>82</v>
      </c>
      <c r="BK179" s="217">
        <f>ROUND(I179*H179,2)</f>
        <v>0</v>
      </c>
      <c r="BL179" s="20" t="s">
        <v>197</v>
      </c>
      <c r="BM179" s="216" t="s">
        <v>4599</v>
      </c>
    </row>
    <row r="180" s="2" customFormat="1">
      <c r="A180" s="41"/>
      <c r="B180" s="42"/>
      <c r="C180" s="43"/>
      <c r="D180" s="218" t="s">
        <v>199</v>
      </c>
      <c r="E180" s="43"/>
      <c r="F180" s="219" t="s">
        <v>4600</v>
      </c>
      <c r="G180" s="43"/>
      <c r="H180" s="43"/>
      <c r="I180" s="220"/>
      <c r="J180" s="43"/>
      <c r="K180" s="43"/>
      <c r="L180" s="47"/>
      <c r="M180" s="221"/>
      <c r="N180" s="222"/>
      <c r="O180" s="87"/>
      <c r="P180" s="87"/>
      <c r="Q180" s="87"/>
      <c r="R180" s="87"/>
      <c r="S180" s="87"/>
      <c r="T180" s="88"/>
      <c r="U180" s="41"/>
      <c r="V180" s="41"/>
      <c r="W180" s="41"/>
      <c r="X180" s="41"/>
      <c r="Y180" s="41"/>
      <c r="Z180" s="41"/>
      <c r="AA180" s="41"/>
      <c r="AB180" s="41"/>
      <c r="AC180" s="41"/>
      <c r="AD180" s="41"/>
      <c r="AE180" s="41"/>
      <c r="AT180" s="20" t="s">
        <v>199</v>
      </c>
      <c r="AU180" s="20" t="s">
        <v>84</v>
      </c>
    </row>
    <row r="181" s="16" customFormat="1">
      <c r="A181" s="16"/>
      <c r="B181" s="275"/>
      <c r="C181" s="276"/>
      <c r="D181" s="218" t="s">
        <v>1390</v>
      </c>
      <c r="E181" s="277" t="s">
        <v>19</v>
      </c>
      <c r="F181" s="278" t="s">
        <v>4601</v>
      </c>
      <c r="G181" s="276"/>
      <c r="H181" s="277" t="s">
        <v>19</v>
      </c>
      <c r="I181" s="279"/>
      <c r="J181" s="276"/>
      <c r="K181" s="276"/>
      <c r="L181" s="280"/>
      <c r="M181" s="281"/>
      <c r="N181" s="282"/>
      <c r="O181" s="282"/>
      <c r="P181" s="282"/>
      <c r="Q181" s="282"/>
      <c r="R181" s="282"/>
      <c r="S181" s="282"/>
      <c r="T181" s="283"/>
      <c r="U181" s="16"/>
      <c r="V181" s="16"/>
      <c r="W181" s="16"/>
      <c r="X181" s="16"/>
      <c r="Y181" s="16"/>
      <c r="Z181" s="16"/>
      <c r="AA181" s="16"/>
      <c r="AB181" s="16"/>
      <c r="AC181" s="16"/>
      <c r="AD181" s="16"/>
      <c r="AE181" s="16"/>
      <c r="AT181" s="284" t="s">
        <v>1390</v>
      </c>
      <c r="AU181" s="284" t="s">
        <v>84</v>
      </c>
      <c r="AV181" s="16" t="s">
        <v>82</v>
      </c>
      <c r="AW181" s="16" t="s">
        <v>35</v>
      </c>
      <c r="AX181" s="16" t="s">
        <v>74</v>
      </c>
      <c r="AY181" s="284" t="s">
        <v>192</v>
      </c>
    </row>
    <row r="182" s="14" customFormat="1">
      <c r="A182" s="14"/>
      <c r="B182" s="253"/>
      <c r="C182" s="254"/>
      <c r="D182" s="218" t="s">
        <v>1390</v>
      </c>
      <c r="E182" s="255" t="s">
        <v>19</v>
      </c>
      <c r="F182" s="256" t="s">
        <v>4602</v>
      </c>
      <c r="G182" s="254"/>
      <c r="H182" s="257">
        <v>0.41999999999999998</v>
      </c>
      <c r="I182" s="258"/>
      <c r="J182" s="254"/>
      <c r="K182" s="254"/>
      <c r="L182" s="259"/>
      <c r="M182" s="260"/>
      <c r="N182" s="261"/>
      <c r="O182" s="261"/>
      <c r="P182" s="261"/>
      <c r="Q182" s="261"/>
      <c r="R182" s="261"/>
      <c r="S182" s="261"/>
      <c r="T182" s="262"/>
      <c r="U182" s="14"/>
      <c r="V182" s="14"/>
      <c r="W182" s="14"/>
      <c r="X182" s="14"/>
      <c r="Y182" s="14"/>
      <c r="Z182" s="14"/>
      <c r="AA182" s="14"/>
      <c r="AB182" s="14"/>
      <c r="AC182" s="14"/>
      <c r="AD182" s="14"/>
      <c r="AE182" s="14"/>
      <c r="AT182" s="263" t="s">
        <v>1390</v>
      </c>
      <c r="AU182" s="263" t="s">
        <v>84</v>
      </c>
      <c r="AV182" s="14" t="s">
        <v>84</v>
      </c>
      <c r="AW182" s="14" t="s">
        <v>35</v>
      </c>
      <c r="AX182" s="14" t="s">
        <v>74</v>
      </c>
      <c r="AY182" s="263" t="s">
        <v>192</v>
      </c>
    </row>
    <row r="183" s="15" customFormat="1">
      <c r="A183" s="15"/>
      <c r="B183" s="264"/>
      <c r="C183" s="265"/>
      <c r="D183" s="218" t="s">
        <v>1390</v>
      </c>
      <c r="E183" s="266" t="s">
        <v>19</v>
      </c>
      <c r="F183" s="267" t="s">
        <v>1392</v>
      </c>
      <c r="G183" s="265"/>
      <c r="H183" s="268">
        <v>0.41999999999999998</v>
      </c>
      <c r="I183" s="269"/>
      <c r="J183" s="265"/>
      <c r="K183" s="265"/>
      <c r="L183" s="270"/>
      <c r="M183" s="271"/>
      <c r="N183" s="272"/>
      <c r="O183" s="272"/>
      <c r="P183" s="272"/>
      <c r="Q183" s="272"/>
      <c r="R183" s="272"/>
      <c r="S183" s="272"/>
      <c r="T183" s="273"/>
      <c r="U183" s="15"/>
      <c r="V183" s="15"/>
      <c r="W183" s="15"/>
      <c r="X183" s="15"/>
      <c r="Y183" s="15"/>
      <c r="Z183" s="15"/>
      <c r="AA183" s="15"/>
      <c r="AB183" s="15"/>
      <c r="AC183" s="15"/>
      <c r="AD183" s="15"/>
      <c r="AE183" s="15"/>
      <c r="AT183" s="274" t="s">
        <v>1390</v>
      </c>
      <c r="AU183" s="274" t="s">
        <v>84</v>
      </c>
      <c r="AV183" s="15" t="s">
        <v>197</v>
      </c>
      <c r="AW183" s="15" t="s">
        <v>35</v>
      </c>
      <c r="AX183" s="15" t="s">
        <v>82</v>
      </c>
      <c r="AY183" s="274" t="s">
        <v>192</v>
      </c>
    </row>
    <row r="184" s="2" customFormat="1" ht="16.5" customHeight="1">
      <c r="A184" s="41"/>
      <c r="B184" s="42"/>
      <c r="C184" s="243" t="s">
        <v>337</v>
      </c>
      <c r="D184" s="243" t="s">
        <v>247</v>
      </c>
      <c r="E184" s="244" t="s">
        <v>4603</v>
      </c>
      <c r="F184" s="245" t="s">
        <v>4604</v>
      </c>
      <c r="G184" s="246" t="s">
        <v>785</v>
      </c>
      <c r="H184" s="247">
        <v>1</v>
      </c>
      <c r="I184" s="248"/>
      <c r="J184" s="249">
        <f>ROUND(I184*H184,2)</f>
        <v>0</v>
      </c>
      <c r="K184" s="245" t="s">
        <v>1815</v>
      </c>
      <c r="L184" s="250"/>
      <c r="M184" s="251" t="s">
        <v>19</v>
      </c>
      <c r="N184" s="252" t="s">
        <v>45</v>
      </c>
      <c r="O184" s="87"/>
      <c r="P184" s="214">
        <f>O184*H184</f>
        <v>0</v>
      </c>
      <c r="Q184" s="214">
        <v>0.00056999999999999998</v>
      </c>
      <c r="R184" s="214">
        <f>Q184*H184</f>
        <v>0.00056999999999999998</v>
      </c>
      <c r="S184" s="214">
        <v>0</v>
      </c>
      <c r="T184" s="215">
        <f>S184*H184</f>
        <v>0</v>
      </c>
      <c r="U184" s="41"/>
      <c r="V184" s="41"/>
      <c r="W184" s="41"/>
      <c r="X184" s="41"/>
      <c r="Y184" s="41"/>
      <c r="Z184" s="41"/>
      <c r="AA184" s="41"/>
      <c r="AB184" s="41"/>
      <c r="AC184" s="41"/>
      <c r="AD184" s="41"/>
      <c r="AE184" s="41"/>
      <c r="AR184" s="216" t="s">
        <v>239</v>
      </c>
      <c r="AT184" s="216" t="s">
        <v>247</v>
      </c>
      <c r="AU184" s="216" t="s">
        <v>84</v>
      </c>
      <c r="AY184" s="20" t="s">
        <v>192</v>
      </c>
      <c r="BE184" s="217">
        <f>IF(N184="základní",J184,0)</f>
        <v>0</v>
      </c>
      <c r="BF184" s="217">
        <f>IF(N184="snížená",J184,0)</f>
        <v>0</v>
      </c>
      <c r="BG184" s="217">
        <f>IF(N184="zákl. přenesená",J184,0)</f>
        <v>0</v>
      </c>
      <c r="BH184" s="217">
        <f>IF(N184="sníž. přenesená",J184,0)</f>
        <v>0</v>
      </c>
      <c r="BI184" s="217">
        <f>IF(N184="nulová",J184,0)</f>
        <v>0</v>
      </c>
      <c r="BJ184" s="20" t="s">
        <v>82</v>
      </c>
      <c r="BK184" s="217">
        <f>ROUND(I184*H184,2)</f>
        <v>0</v>
      </c>
      <c r="BL184" s="20" t="s">
        <v>197</v>
      </c>
      <c r="BM184" s="216" t="s">
        <v>4605</v>
      </c>
    </row>
    <row r="185" s="2" customFormat="1">
      <c r="A185" s="41"/>
      <c r="B185" s="42"/>
      <c r="C185" s="43"/>
      <c r="D185" s="218" t="s">
        <v>199</v>
      </c>
      <c r="E185" s="43"/>
      <c r="F185" s="219" t="s">
        <v>4604</v>
      </c>
      <c r="G185" s="43"/>
      <c r="H185" s="43"/>
      <c r="I185" s="220"/>
      <c r="J185" s="43"/>
      <c r="K185" s="43"/>
      <c r="L185" s="47"/>
      <c r="M185" s="221"/>
      <c r="N185" s="222"/>
      <c r="O185" s="87"/>
      <c r="P185" s="87"/>
      <c r="Q185" s="87"/>
      <c r="R185" s="87"/>
      <c r="S185" s="87"/>
      <c r="T185" s="88"/>
      <c r="U185" s="41"/>
      <c r="V185" s="41"/>
      <c r="W185" s="41"/>
      <c r="X185" s="41"/>
      <c r="Y185" s="41"/>
      <c r="Z185" s="41"/>
      <c r="AA185" s="41"/>
      <c r="AB185" s="41"/>
      <c r="AC185" s="41"/>
      <c r="AD185" s="41"/>
      <c r="AE185" s="41"/>
      <c r="AT185" s="20" t="s">
        <v>199</v>
      </c>
      <c r="AU185" s="20" t="s">
        <v>84</v>
      </c>
    </row>
    <row r="186" s="2" customFormat="1" ht="16.5" customHeight="1">
      <c r="A186" s="41"/>
      <c r="B186" s="42"/>
      <c r="C186" s="205" t="s">
        <v>342</v>
      </c>
      <c r="D186" s="205" t="s">
        <v>193</v>
      </c>
      <c r="E186" s="206" t="s">
        <v>4606</v>
      </c>
      <c r="F186" s="207" t="s">
        <v>4607</v>
      </c>
      <c r="G186" s="208" t="s">
        <v>1451</v>
      </c>
      <c r="H186" s="209">
        <v>0.12</v>
      </c>
      <c r="I186" s="210"/>
      <c r="J186" s="211">
        <f>ROUND(I186*H186,2)</f>
        <v>0</v>
      </c>
      <c r="K186" s="207" t="s">
        <v>1815</v>
      </c>
      <c r="L186" s="47"/>
      <c r="M186" s="212" t="s">
        <v>19</v>
      </c>
      <c r="N186" s="213" t="s">
        <v>45</v>
      </c>
      <c r="O186" s="87"/>
      <c r="P186" s="214">
        <f>O186*H186</f>
        <v>0</v>
      </c>
      <c r="Q186" s="214">
        <v>0.00059000000000000003</v>
      </c>
      <c r="R186" s="214">
        <f>Q186*H186</f>
        <v>7.08E-05</v>
      </c>
      <c r="S186" s="214">
        <v>0.014999999999999999</v>
      </c>
      <c r="T186" s="215">
        <f>S186*H186</f>
        <v>0.0018</v>
      </c>
      <c r="U186" s="41"/>
      <c r="V186" s="41"/>
      <c r="W186" s="41"/>
      <c r="X186" s="41"/>
      <c r="Y186" s="41"/>
      <c r="Z186" s="41"/>
      <c r="AA186" s="41"/>
      <c r="AB186" s="41"/>
      <c r="AC186" s="41"/>
      <c r="AD186" s="41"/>
      <c r="AE186" s="41"/>
      <c r="AR186" s="216" t="s">
        <v>197</v>
      </c>
      <c r="AT186" s="216" t="s">
        <v>193</v>
      </c>
      <c r="AU186" s="216" t="s">
        <v>84</v>
      </c>
      <c r="AY186" s="20" t="s">
        <v>192</v>
      </c>
      <c r="BE186" s="217">
        <f>IF(N186="základní",J186,0)</f>
        <v>0</v>
      </c>
      <c r="BF186" s="217">
        <f>IF(N186="snížená",J186,0)</f>
        <v>0</v>
      </c>
      <c r="BG186" s="217">
        <f>IF(N186="zákl. přenesená",J186,0)</f>
        <v>0</v>
      </c>
      <c r="BH186" s="217">
        <f>IF(N186="sníž. přenesená",J186,0)</f>
        <v>0</v>
      </c>
      <c r="BI186" s="217">
        <f>IF(N186="nulová",J186,0)</f>
        <v>0</v>
      </c>
      <c r="BJ186" s="20" t="s">
        <v>82</v>
      </c>
      <c r="BK186" s="217">
        <f>ROUND(I186*H186,2)</f>
        <v>0</v>
      </c>
      <c r="BL186" s="20" t="s">
        <v>197</v>
      </c>
      <c r="BM186" s="216" t="s">
        <v>4608</v>
      </c>
    </row>
    <row r="187" s="2" customFormat="1">
      <c r="A187" s="41"/>
      <c r="B187" s="42"/>
      <c r="C187" s="43"/>
      <c r="D187" s="218" t="s">
        <v>199</v>
      </c>
      <c r="E187" s="43"/>
      <c r="F187" s="219" t="s">
        <v>4609</v>
      </c>
      <c r="G187" s="43"/>
      <c r="H187" s="43"/>
      <c r="I187" s="220"/>
      <c r="J187" s="43"/>
      <c r="K187" s="43"/>
      <c r="L187" s="47"/>
      <c r="M187" s="221"/>
      <c r="N187" s="222"/>
      <c r="O187" s="87"/>
      <c r="P187" s="87"/>
      <c r="Q187" s="87"/>
      <c r="R187" s="87"/>
      <c r="S187" s="87"/>
      <c r="T187" s="88"/>
      <c r="U187" s="41"/>
      <c r="V187" s="41"/>
      <c r="W187" s="41"/>
      <c r="X187" s="41"/>
      <c r="Y187" s="41"/>
      <c r="Z187" s="41"/>
      <c r="AA187" s="41"/>
      <c r="AB187" s="41"/>
      <c r="AC187" s="41"/>
      <c r="AD187" s="41"/>
      <c r="AE187" s="41"/>
      <c r="AT187" s="20" t="s">
        <v>199</v>
      </c>
      <c r="AU187" s="20" t="s">
        <v>84</v>
      </c>
    </row>
    <row r="188" s="2" customFormat="1">
      <c r="A188" s="41"/>
      <c r="B188" s="42"/>
      <c r="C188" s="43"/>
      <c r="D188" s="218" t="s">
        <v>200</v>
      </c>
      <c r="E188" s="43"/>
      <c r="F188" s="223" t="s">
        <v>4610</v>
      </c>
      <c r="G188" s="43"/>
      <c r="H188" s="43"/>
      <c r="I188" s="220"/>
      <c r="J188" s="43"/>
      <c r="K188" s="43"/>
      <c r="L188" s="47"/>
      <c r="M188" s="221"/>
      <c r="N188" s="222"/>
      <c r="O188" s="87"/>
      <c r="P188" s="87"/>
      <c r="Q188" s="87"/>
      <c r="R188" s="87"/>
      <c r="S188" s="87"/>
      <c r="T188" s="88"/>
      <c r="U188" s="41"/>
      <c r="V188" s="41"/>
      <c r="W188" s="41"/>
      <c r="X188" s="41"/>
      <c r="Y188" s="41"/>
      <c r="Z188" s="41"/>
      <c r="AA188" s="41"/>
      <c r="AB188" s="41"/>
      <c r="AC188" s="41"/>
      <c r="AD188" s="41"/>
      <c r="AE188" s="41"/>
      <c r="AT188" s="20" t="s">
        <v>200</v>
      </c>
      <c r="AU188" s="20" t="s">
        <v>84</v>
      </c>
    </row>
    <row r="189" s="12" customFormat="1" ht="22.8" customHeight="1">
      <c r="A189" s="12"/>
      <c r="B189" s="191"/>
      <c r="C189" s="192"/>
      <c r="D189" s="193" t="s">
        <v>73</v>
      </c>
      <c r="E189" s="224" t="s">
        <v>2990</v>
      </c>
      <c r="F189" s="224" t="s">
        <v>2991</v>
      </c>
      <c r="G189" s="192"/>
      <c r="H189" s="192"/>
      <c r="I189" s="195"/>
      <c r="J189" s="225">
        <f>BK189</f>
        <v>0</v>
      </c>
      <c r="K189" s="192"/>
      <c r="L189" s="197"/>
      <c r="M189" s="198"/>
      <c r="N189" s="199"/>
      <c r="O189" s="199"/>
      <c r="P189" s="200">
        <f>SUM(P190:P200)</f>
        <v>0</v>
      </c>
      <c r="Q189" s="199"/>
      <c r="R189" s="200">
        <f>SUM(R190:R200)</f>
        <v>0</v>
      </c>
      <c r="S189" s="199"/>
      <c r="T189" s="201">
        <f>SUM(T190:T200)</f>
        <v>0</v>
      </c>
      <c r="U189" s="12"/>
      <c r="V189" s="12"/>
      <c r="W189" s="12"/>
      <c r="X189" s="12"/>
      <c r="Y189" s="12"/>
      <c r="Z189" s="12"/>
      <c r="AA189" s="12"/>
      <c r="AB189" s="12"/>
      <c r="AC189" s="12"/>
      <c r="AD189" s="12"/>
      <c r="AE189" s="12"/>
      <c r="AR189" s="202" t="s">
        <v>82</v>
      </c>
      <c r="AT189" s="203" t="s">
        <v>73</v>
      </c>
      <c r="AU189" s="203" t="s">
        <v>82</v>
      </c>
      <c r="AY189" s="202" t="s">
        <v>192</v>
      </c>
      <c r="BK189" s="204">
        <f>SUM(BK190:BK200)</f>
        <v>0</v>
      </c>
    </row>
    <row r="190" s="2" customFormat="1" ht="16.5" customHeight="1">
      <c r="A190" s="41"/>
      <c r="B190" s="42"/>
      <c r="C190" s="205" t="s">
        <v>347</v>
      </c>
      <c r="D190" s="205" t="s">
        <v>193</v>
      </c>
      <c r="E190" s="206" t="s">
        <v>2992</v>
      </c>
      <c r="F190" s="207" t="s">
        <v>2993</v>
      </c>
      <c r="G190" s="208" t="s">
        <v>1402</v>
      </c>
      <c r="H190" s="209">
        <v>0.192</v>
      </c>
      <c r="I190" s="210"/>
      <c r="J190" s="211">
        <f>ROUND(I190*H190,2)</f>
        <v>0</v>
      </c>
      <c r="K190" s="207" t="s">
        <v>1815</v>
      </c>
      <c r="L190" s="47"/>
      <c r="M190" s="212" t="s">
        <v>19</v>
      </c>
      <c r="N190" s="213" t="s">
        <v>45</v>
      </c>
      <c r="O190" s="87"/>
      <c r="P190" s="214">
        <f>O190*H190</f>
        <v>0</v>
      </c>
      <c r="Q190" s="214">
        <v>0</v>
      </c>
      <c r="R190" s="214">
        <f>Q190*H190</f>
        <v>0</v>
      </c>
      <c r="S190" s="214">
        <v>0</v>
      </c>
      <c r="T190" s="215">
        <f>S190*H190</f>
        <v>0</v>
      </c>
      <c r="U190" s="41"/>
      <c r="V190" s="41"/>
      <c r="W190" s="41"/>
      <c r="X190" s="41"/>
      <c r="Y190" s="41"/>
      <c r="Z190" s="41"/>
      <c r="AA190" s="41"/>
      <c r="AB190" s="41"/>
      <c r="AC190" s="41"/>
      <c r="AD190" s="41"/>
      <c r="AE190" s="41"/>
      <c r="AR190" s="216" t="s">
        <v>197</v>
      </c>
      <c r="AT190" s="216" t="s">
        <v>193</v>
      </c>
      <c r="AU190" s="216" t="s">
        <v>84</v>
      </c>
      <c r="AY190" s="20" t="s">
        <v>192</v>
      </c>
      <c r="BE190" s="217">
        <f>IF(N190="základní",J190,0)</f>
        <v>0</v>
      </c>
      <c r="BF190" s="217">
        <f>IF(N190="snížená",J190,0)</f>
        <v>0</v>
      </c>
      <c r="BG190" s="217">
        <f>IF(N190="zákl. přenesená",J190,0)</f>
        <v>0</v>
      </c>
      <c r="BH190" s="217">
        <f>IF(N190="sníž. přenesená",J190,0)</f>
        <v>0</v>
      </c>
      <c r="BI190" s="217">
        <f>IF(N190="nulová",J190,0)</f>
        <v>0</v>
      </c>
      <c r="BJ190" s="20" t="s">
        <v>82</v>
      </c>
      <c r="BK190" s="217">
        <f>ROUND(I190*H190,2)</f>
        <v>0</v>
      </c>
      <c r="BL190" s="20" t="s">
        <v>197</v>
      </c>
      <c r="BM190" s="216" t="s">
        <v>4611</v>
      </c>
    </row>
    <row r="191" s="2" customFormat="1">
      <c r="A191" s="41"/>
      <c r="B191" s="42"/>
      <c r="C191" s="43"/>
      <c r="D191" s="218" t="s">
        <v>199</v>
      </c>
      <c r="E191" s="43"/>
      <c r="F191" s="219" t="s">
        <v>2997</v>
      </c>
      <c r="G191" s="43"/>
      <c r="H191" s="43"/>
      <c r="I191" s="220"/>
      <c r="J191" s="43"/>
      <c r="K191" s="43"/>
      <c r="L191" s="47"/>
      <c r="M191" s="221"/>
      <c r="N191" s="222"/>
      <c r="O191" s="87"/>
      <c r="P191" s="87"/>
      <c r="Q191" s="87"/>
      <c r="R191" s="87"/>
      <c r="S191" s="87"/>
      <c r="T191" s="88"/>
      <c r="U191" s="41"/>
      <c r="V191" s="41"/>
      <c r="W191" s="41"/>
      <c r="X191" s="41"/>
      <c r="Y191" s="41"/>
      <c r="Z191" s="41"/>
      <c r="AA191" s="41"/>
      <c r="AB191" s="41"/>
      <c r="AC191" s="41"/>
      <c r="AD191" s="41"/>
      <c r="AE191" s="41"/>
      <c r="AT191" s="20" t="s">
        <v>199</v>
      </c>
      <c r="AU191" s="20" t="s">
        <v>84</v>
      </c>
    </row>
    <row r="192" s="16" customFormat="1">
      <c r="A192" s="16"/>
      <c r="B192" s="275"/>
      <c r="C192" s="276"/>
      <c r="D192" s="218" t="s">
        <v>1390</v>
      </c>
      <c r="E192" s="277" t="s">
        <v>19</v>
      </c>
      <c r="F192" s="278" t="s">
        <v>1709</v>
      </c>
      <c r="G192" s="276"/>
      <c r="H192" s="277" t="s">
        <v>19</v>
      </c>
      <c r="I192" s="279"/>
      <c r="J192" s="276"/>
      <c r="K192" s="276"/>
      <c r="L192" s="280"/>
      <c r="M192" s="281"/>
      <c r="N192" s="282"/>
      <c r="O192" s="282"/>
      <c r="P192" s="282"/>
      <c r="Q192" s="282"/>
      <c r="R192" s="282"/>
      <c r="S192" s="282"/>
      <c r="T192" s="283"/>
      <c r="U192" s="16"/>
      <c r="V192" s="16"/>
      <c r="W192" s="16"/>
      <c r="X192" s="16"/>
      <c r="Y192" s="16"/>
      <c r="Z192" s="16"/>
      <c r="AA192" s="16"/>
      <c r="AB192" s="16"/>
      <c r="AC192" s="16"/>
      <c r="AD192" s="16"/>
      <c r="AE192" s="16"/>
      <c r="AT192" s="284" t="s">
        <v>1390</v>
      </c>
      <c r="AU192" s="284" t="s">
        <v>84</v>
      </c>
      <c r="AV192" s="16" t="s">
        <v>82</v>
      </c>
      <c r="AW192" s="16" t="s">
        <v>35</v>
      </c>
      <c r="AX192" s="16" t="s">
        <v>74</v>
      </c>
      <c r="AY192" s="284" t="s">
        <v>192</v>
      </c>
    </row>
    <row r="193" s="14" customFormat="1">
      <c r="A193" s="14"/>
      <c r="B193" s="253"/>
      <c r="C193" s="254"/>
      <c r="D193" s="218" t="s">
        <v>1390</v>
      </c>
      <c r="E193" s="255" t="s">
        <v>19</v>
      </c>
      <c r="F193" s="256" t="s">
        <v>4612</v>
      </c>
      <c r="G193" s="254"/>
      <c r="H193" s="257">
        <v>0.192</v>
      </c>
      <c r="I193" s="258"/>
      <c r="J193" s="254"/>
      <c r="K193" s="254"/>
      <c r="L193" s="259"/>
      <c r="M193" s="260"/>
      <c r="N193" s="261"/>
      <c r="O193" s="261"/>
      <c r="P193" s="261"/>
      <c r="Q193" s="261"/>
      <c r="R193" s="261"/>
      <c r="S193" s="261"/>
      <c r="T193" s="262"/>
      <c r="U193" s="14"/>
      <c r="V193" s="14"/>
      <c r="W193" s="14"/>
      <c r="X193" s="14"/>
      <c r="Y193" s="14"/>
      <c r="Z193" s="14"/>
      <c r="AA193" s="14"/>
      <c r="AB193" s="14"/>
      <c r="AC193" s="14"/>
      <c r="AD193" s="14"/>
      <c r="AE193" s="14"/>
      <c r="AT193" s="263" t="s">
        <v>1390</v>
      </c>
      <c r="AU193" s="263" t="s">
        <v>84</v>
      </c>
      <c r="AV193" s="14" t="s">
        <v>84</v>
      </c>
      <c r="AW193" s="14" t="s">
        <v>35</v>
      </c>
      <c r="AX193" s="14" t="s">
        <v>74</v>
      </c>
      <c r="AY193" s="263" t="s">
        <v>192</v>
      </c>
    </row>
    <row r="194" s="15" customFormat="1">
      <c r="A194" s="15"/>
      <c r="B194" s="264"/>
      <c r="C194" s="265"/>
      <c r="D194" s="218" t="s">
        <v>1390</v>
      </c>
      <c r="E194" s="266" t="s">
        <v>19</v>
      </c>
      <c r="F194" s="267" t="s">
        <v>1392</v>
      </c>
      <c r="G194" s="265"/>
      <c r="H194" s="268">
        <v>0.192</v>
      </c>
      <c r="I194" s="269"/>
      <c r="J194" s="265"/>
      <c r="K194" s="265"/>
      <c r="L194" s="270"/>
      <c r="M194" s="271"/>
      <c r="N194" s="272"/>
      <c r="O194" s="272"/>
      <c r="P194" s="272"/>
      <c r="Q194" s="272"/>
      <c r="R194" s="272"/>
      <c r="S194" s="272"/>
      <c r="T194" s="273"/>
      <c r="U194" s="15"/>
      <c r="V194" s="15"/>
      <c r="W194" s="15"/>
      <c r="X194" s="15"/>
      <c r="Y194" s="15"/>
      <c r="Z194" s="15"/>
      <c r="AA194" s="15"/>
      <c r="AB194" s="15"/>
      <c r="AC194" s="15"/>
      <c r="AD194" s="15"/>
      <c r="AE194" s="15"/>
      <c r="AT194" s="274" t="s">
        <v>1390</v>
      </c>
      <c r="AU194" s="274" t="s">
        <v>84</v>
      </c>
      <c r="AV194" s="15" t="s">
        <v>197</v>
      </c>
      <c r="AW194" s="15" t="s">
        <v>35</v>
      </c>
      <c r="AX194" s="15" t="s">
        <v>82</v>
      </c>
      <c r="AY194" s="274" t="s">
        <v>192</v>
      </c>
    </row>
    <row r="195" s="2" customFormat="1" ht="16.5" customHeight="1">
      <c r="A195" s="41"/>
      <c r="B195" s="42"/>
      <c r="C195" s="205" t="s">
        <v>352</v>
      </c>
      <c r="D195" s="205" t="s">
        <v>193</v>
      </c>
      <c r="E195" s="206" t="s">
        <v>3000</v>
      </c>
      <c r="F195" s="207" t="s">
        <v>3001</v>
      </c>
      <c r="G195" s="208" t="s">
        <v>1402</v>
      </c>
      <c r="H195" s="209">
        <v>2.8799999999999999</v>
      </c>
      <c r="I195" s="210"/>
      <c r="J195" s="211">
        <f>ROUND(I195*H195,2)</f>
        <v>0</v>
      </c>
      <c r="K195" s="207" t="s">
        <v>1815</v>
      </c>
      <c r="L195" s="47"/>
      <c r="M195" s="212" t="s">
        <v>19</v>
      </c>
      <c r="N195" s="213" t="s">
        <v>45</v>
      </c>
      <c r="O195" s="87"/>
      <c r="P195" s="214">
        <f>O195*H195</f>
        <v>0</v>
      </c>
      <c r="Q195" s="214">
        <v>0</v>
      </c>
      <c r="R195" s="214">
        <f>Q195*H195</f>
        <v>0</v>
      </c>
      <c r="S195" s="214">
        <v>0</v>
      </c>
      <c r="T195" s="215">
        <f>S195*H195</f>
        <v>0</v>
      </c>
      <c r="U195" s="41"/>
      <c r="V195" s="41"/>
      <c r="W195" s="41"/>
      <c r="X195" s="41"/>
      <c r="Y195" s="41"/>
      <c r="Z195" s="41"/>
      <c r="AA195" s="41"/>
      <c r="AB195" s="41"/>
      <c r="AC195" s="41"/>
      <c r="AD195" s="41"/>
      <c r="AE195" s="41"/>
      <c r="AR195" s="216" t="s">
        <v>197</v>
      </c>
      <c r="AT195" s="216" t="s">
        <v>193</v>
      </c>
      <c r="AU195" s="216" t="s">
        <v>84</v>
      </c>
      <c r="AY195" s="20" t="s">
        <v>192</v>
      </c>
      <c r="BE195" s="217">
        <f>IF(N195="základní",J195,0)</f>
        <v>0</v>
      </c>
      <c r="BF195" s="217">
        <f>IF(N195="snížená",J195,0)</f>
        <v>0</v>
      </c>
      <c r="BG195" s="217">
        <f>IF(N195="zákl. přenesená",J195,0)</f>
        <v>0</v>
      </c>
      <c r="BH195" s="217">
        <f>IF(N195="sníž. přenesená",J195,0)</f>
        <v>0</v>
      </c>
      <c r="BI195" s="217">
        <f>IF(N195="nulová",J195,0)</f>
        <v>0</v>
      </c>
      <c r="BJ195" s="20" t="s">
        <v>82</v>
      </c>
      <c r="BK195" s="217">
        <f>ROUND(I195*H195,2)</f>
        <v>0</v>
      </c>
      <c r="BL195" s="20" t="s">
        <v>197</v>
      </c>
      <c r="BM195" s="216" t="s">
        <v>4613</v>
      </c>
    </row>
    <row r="196" s="2" customFormat="1">
      <c r="A196" s="41"/>
      <c r="B196" s="42"/>
      <c r="C196" s="43"/>
      <c r="D196" s="218" t="s">
        <v>199</v>
      </c>
      <c r="E196" s="43"/>
      <c r="F196" s="219" t="s">
        <v>3005</v>
      </c>
      <c r="G196" s="43"/>
      <c r="H196" s="43"/>
      <c r="I196" s="220"/>
      <c r="J196" s="43"/>
      <c r="K196" s="43"/>
      <c r="L196" s="47"/>
      <c r="M196" s="221"/>
      <c r="N196" s="222"/>
      <c r="O196" s="87"/>
      <c r="P196" s="87"/>
      <c r="Q196" s="87"/>
      <c r="R196" s="87"/>
      <c r="S196" s="87"/>
      <c r="T196" s="88"/>
      <c r="U196" s="41"/>
      <c r="V196" s="41"/>
      <c r="W196" s="41"/>
      <c r="X196" s="41"/>
      <c r="Y196" s="41"/>
      <c r="Z196" s="41"/>
      <c r="AA196" s="41"/>
      <c r="AB196" s="41"/>
      <c r="AC196" s="41"/>
      <c r="AD196" s="41"/>
      <c r="AE196" s="41"/>
      <c r="AT196" s="20" t="s">
        <v>199</v>
      </c>
      <c r="AU196" s="20" t="s">
        <v>84</v>
      </c>
    </row>
    <row r="197" s="14" customFormat="1">
      <c r="A197" s="14"/>
      <c r="B197" s="253"/>
      <c r="C197" s="254"/>
      <c r="D197" s="218" t="s">
        <v>1390</v>
      </c>
      <c r="E197" s="255" t="s">
        <v>19</v>
      </c>
      <c r="F197" s="256" t="s">
        <v>4614</v>
      </c>
      <c r="G197" s="254"/>
      <c r="H197" s="257">
        <v>2.8799999999999999</v>
      </c>
      <c r="I197" s="258"/>
      <c r="J197" s="254"/>
      <c r="K197" s="254"/>
      <c r="L197" s="259"/>
      <c r="M197" s="260"/>
      <c r="N197" s="261"/>
      <c r="O197" s="261"/>
      <c r="P197" s="261"/>
      <c r="Q197" s="261"/>
      <c r="R197" s="261"/>
      <c r="S197" s="261"/>
      <c r="T197" s="262"/>
      <c r="U197" s="14"/>
      <c r="V197" s="14"/>
      <c r="W197" s="14"/>
      <c r="X197" s="14"/>
      <c r="Y197" s="14"/>
      <c r="Z197" s="14"/>
      <c r="AA197" s="14"/>
      <c r="AB197" s="14"/>
      <c r="AC197" s="14"/>
      <c r="AD197" s="14"/>
      <c r="AE197" s="14"/>
      <c r="AT197" s="263" t="s">
        <v>1390</v>
      </c>
      <c r="AU197" s="263" t="s">
        <v>84</v>
      </c>
      <c r="AV197" s="14" t="s">
        <v>84</v>
      </c>
      <c r="AW197" s="14" t="s">
        <v>35</v>
      </c>
      <c r="AX197" s="14" t="s">
        <v>74</v>
      </c>
      <c r="AY197" s="263" t="s">
        <v>192</v>
      </c>
    </row>
    <row r="198" s="15" customFormat="1">
      <c r="A198" s="15"/>
      <c r="B198" s="264"/>
      <c r="C198" s="265"/>
      <c r="D198" s="218" t="s">
        <v>1390</v>
      </c>
      <c r="E198" s="266" t="s">
        <v>19</v>
      </c>
      <c r="F198" s="267" t="s">
        <v>1392</v>
      </c>
      <c r="G198" s="265"/>
      <c r="H198" s="268">
        <v>2.8799999999999999</v>
      </c>
      <c r="I198" s="269"/>
      <c r="J198" s="265"/>
      <c r="K198" s="265"/>
      <c r="L198" s="270"/>
      <c r="M198" s="271"/>
      <c r="N198" s="272"/>
      <c r="O198" s="272"/>
      <c r="P198" s="272"/>
      <c r="Q198" s="272"/>
      <c r="R198" s="272"/>
      <c r="S198" s="272"/>
      <c r="T198" s="273"/>
      <c r="U198" s="15"/>
      <c r="V198" s="15"/>
      <c r="W198" s="15"/>
      <c r="X198" s="15"/>
      <c r="Y198" s="15"/>
      <c r="Z198" s="15"/>
      <c r="AA198" s="15"/>
      <c r="AB198" s="15"/>
      <c r="AC198" s="15"/>
      <c r="AD198" s="15"/>
      <c r="AE198" s="15"/>
      <c r="AT198" s="274" t="s">
        <v>1390</v>
      </c>
      <c r="AU198" s="274" t="s">
        <v>84</v>
      </c>
      <c r="AV198" s="15" t="s">
        <v>197</v>
      </c>
      <c r="AW198" s="15" t="s">
        <v>35</v>
      </c>
      <c r="AX198" s="15" t="s">
        <v>82</v>
      </c>
      <c r="AY198" s="274" t="s">
        <v>192</v>
      </c>
    </row>
    <row r="199" s="2" customFormat="1" ht="21.75" customHeight="1">
      <c r="A199" s="41"/>
      <c r="B199" s="42"/>
      <c r="C199" s="205" t="s">
        <v>447</v>
      </c>
      <c r="D199" s="205" t="s">
        <v>193</v>
      </c>
      <c r="E199" s="206" t="s">
        <v>3010</v>
      </c>
      <c r="F199" s="207" t="s">
        <v>3011</v>
      </c>
      <c r="G199" s="208" t="s">
        <v>1402</v>
      </c>
      <c r="H199" s="209">
        <v>0.192</v>
      </c>
      <c r="I199" s="210"/>
      <c r="J199" s="211">
        <f>ROUND(I199*H199,2)</f>
        <v>0</v>
      </c>
      <c r="K199" s="207" t="s">
        <v>1815</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84</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4615</v>
      </c>
    </row>
    <row r="200" s="2" customFormat="1">
      <c r="A200" s="41"/>
      <c r="B200" s="42"/>
      <c r="C200" s="43"/>
      <c r="D200" s="218" t="s">
        <v>199</v>
      </c>
      <c r="E200" s="43"/>
      <c r="F200" s="219" t="s">
        <v>3013</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84</v>
      </c>
    </row>
    <row r="201" s="12" customFormat="1" ht="25.92" customHeight="1">
      <c r="A201" s="12"/>
      <c r="B201" s="191"/>
      <c r="C201" s="192"/>
      <c r="D201" s="193" t="s">
        <v>73</v>
      </c>
      <c r="E201" s="194" t="s">
        <v>2293</v>
      </c>
      <c r="F201" s="194" t="s">
        <v>2294</v>
      </c>
      <c r="G201" s="192"/>
      <c r="H201" s="192"/>
      <c r="I201" s="195"/>
      <c r="J201" s="196">
        <f>BK201</f>
        <v>0</v>
      </c>
      <c r="K201" s="192"/>
      <c r="L201" s="197"/>
      <c r="M201" s="198"/>
      <c r="N201" s="199"/>
      <c r="O201" s="199"/>
      <c r="P201" s="200">
        <f>P202+P209+P213+P219</f>
        <v>0</v>
      </c>
      <c r="Q201" s="199"/>
      <c r="R201" s="200">
        <f>R202+R209+R213+R219</f>
        <v>0.04496</v>
      </c>
      <c r="S201" s="199"/>
      <c r="T201" s="201">
        <f>T202+T209+T213+T219</f>
        <v>0</v>
      </c>
      <c r="U201" s="12"/>
      <c r="V201" s="12"/>
      <c r="W201" s="12"/>
      <c r="X201" s="12"/>
      <c r="Y201" s="12"/>
      <c r="Z201" s="12"/>
      <c r="AA201" s="12"/>
      <c r="AB201" s="12"/>
      <c r="AC201" s="12"/>
      <c r="AD201" s="12"/>
      <c r="AE201" s="12"/>
      <c r="AR201" s="202" t="s">
        <v>84</v>
      </c>
      <c r="AT201" s="203" t="s">
        <v>73</v>
      </c>
      <c r="AU201" s="203" t="s">
        <v>74</v>
      </c>
      <c r="AY201" s="202" t="s">
        <v>192</v>
      </c>
      <c r="BK201" s="204">
        <f>BK202+BK209+BK213+BK219</f>
        <v>0</v>
      </c>
    </row>
    <row r="202" s="12" customFormat="1" ht="22.8" customHeight="1">
      <c r="A202" s="12"/>
      <c r="B202" s="191"/>
      <c r="C202" s="192"/>
      <c r="D202" s="193" t="s">
        <v>73</v>
      </c>
      <c r="E202" s="224" t="s">
        <v>3016</v>
      </c>
      <c r="F202" s="224" t="s">
        <v>3017</v>
      </c>
      <c r="G202" s="192"/>
      <c r="H202" s="192"/>
      <c r="I202" s="195"/>
      <c r="J202" s="225">
        <f>BK202</f>
        <v>0</v>
      </c>
      <c r="K202" s="192"/>
      <c r="L202" s="197"/>
      <c r="M202" s="198"/>
      <c r="N202" s="199"/>
      <c r="O202" s="199"/>
      <c r="P202" s="200">
        <f>SUM(P203:P208)</f>
        <v>0</v>
      </c>
      <c r="Q202" s="199"/>
      <c r="R202" s="200">
        <f>SUM(R203:R208)</f>
        <v>0</v>
      </c>
      <c r="S202" s="199"/>
      <c r="T202" s="201">
        <f>SUM(T203:T208)</f>
        <v>0</v>
      </c>
      <c r="U202" s="12"/>
      <c r="V202" s="12"/>
      <c r="W202" s="12"/>
      <c r="X202" s="12"/>
      <c r="Y202" s="12"/>
      <c r="Z202" s="12"/>
      <c r="AA202" s="12"/>
      <c r="AB202" s="12"/>
      <c r="AC202" s="12"/>
      <c r="AD202" s="12"/>
      <c r="AE202" s="12"/>
      <c r="AR202" s="202" t="s">
        <v>84</v>
      </c>
      <c r="AT202" s="203" t="s">
        <v>73</v>
      </c>
      <c r="AU202" s="203" t="s">
        <v>82</v>
      </c>
      <c r="AY202" s="202" t="s">
        <v>192</v>
      </c>
      <c r="BK202" s="204">
        <f>SUM(BK203:BK208)</f>
        <v>0</v>
      </c>
    </row>
    <row r="203" s="2" customFormat="1" ht="16.5" customHeight="1">
      <c r="A203" s="41"/>
      <c r="B203" s="42"/>
      <c r="C203" s="205" t="s">
        <v>451</v>
      </c>
      <c r="D203" s="205" t="s">
        <v>193</v>
      </c>
      <c r="E203" s="206" t="s">
        <v>3650</v>
      </c>
      <c r="F203" s="207" t="s">
        <v>4616</v>
      </c>
      <c r="G203" s="208" t="s">
        <v>1412</v>
      </c>
      <c r="H203" s="209">
        <v>0.59999999999999998</v>
      </c>
      <c r="I203" s="210"/>
      <c r="J203" s="211">
        <f>ROUND(I203*H203,2)</f>
        <v>0</v>
      </c>
      <c r="K203" s="207" t="s">
        <v>1815</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282</v>
      </c>
      <c r="AT203" s="216" t="s">
        <v>193</v>
      </c>
      <c r="AU203" s="216" t="s">
        <v>84</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282</v>
      </c>
      <c r="BM203" s="216" t="s">
        <v>4617</v>
      </c>
    </row>
    <row r="204" s="2" customFormat="1">
      <c r="A204" s="41"/>
      <c r="B204" s="42"/>
      <c r="C204" s="43"/>
      <c r="D204" s="218" t="s">
        <v>199</v>
      </c>
      <c r="E204" s="43"/>
      <c r="F204" s="219" t="s">
        <v>3651</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84</v>
      </c>
    </row>
    <row r="205" s="2" customFormat="1" ht="16.5" customHeight="1">
      <c r="A205" s="41"/>
      <c r="B205" s="42"/>
      <c r="C205" s="205" t="s">
        <v>455</v>
      </c>
      <c r="D205" s="205" t="s">
        <v>193</v>
      </c>
      <c r="E205" s="206" t="s">
        <v>3029</v>
      </c>
      <c r="F205" s="207" t="s">
        <v>3030</v>
      </c>
      <c r="G205" s="208" t="s">
        <v>1412</v>
      </c>
      <c r="H205" s="209">
        <v>0.59999999999999998</v>
      </c>
      <c r="I205" s="210"/>
      <c r="J205" s="211">
        <f>ROUND(I205*H205,2)</f>
        <v>0</v>
      </c>
      <c r="K205" s="207" t="s">
        <v>1815</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282</v>
      </c>
      <c r="AT205" s="216" t="s">
        <v>193</v>
      </c>
      <c r="AU205" s="216" t="s">
        <v>84</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282</v>
      </c>
      <c r="BM205" s="216" t="s">
        <v>4618</v>
      </c>
    </row>
    <row r="206" s="2" customFormat="1">
      <c r="A206" s="41"/>
      <c r="B206" s="42"/>
      <c r="C206" s="43"/>
      <c r="D206" s="218" t="s">
        <v>199</v>
      </c>
      <c r="E206" s="43"/>
      <c r="F206" s="219" t="s">
        <v>4619</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84</v>
      </c>
    </row>
    <row r="207" s="2" customFormat="1" ht="16.5" customHeight="1">
      <c r="A207" s="41"/>
      <c r="B207" s="42"/>
      <c r="C207" s="205" t="s">
        <v>459</v>
      </c>
      <c r="D207" s="205" t="s">
        <v>193</v>
      </c>
      <c r="E207" s="206" t="s">
        <v>4620</v>
      </c>
      <c r="F207" s="207" t="s">
        <v>4621</v>
      </c>
      <c r="G207" s="208" t="s">
        <v>1412</v>
      </c>
      <c r="H207" s="209">
        <v>1</v>
      </c>
      <c r="I207" s="210"/>
      <c r="J207" s="211">
        <f>ROUND(I207*H207,2)</f>
        <v>0</v>
      </c>
      <c r="K207" s="207" t="s">
        <v>1815</v>
      </c>
      <c r="L207" s="47"/>
      <c r="M207" s="212" t="s">
        <v>19</v>
      </c>
      <c r="N207" s="213" t="s">
        <v>45</v>
      </c>
      <c r="O207" s="87"/>
      <c r="P207" s="214">
        <f>O207*H207</f>
        <v>0</v>
      </c>
      <c r="Q207" s="214">
        <v>0</v>
      </c>
      <c r="R207" s="214">
        <f>Q207*H207</f>
        <v>0</v>
      </c>
      <c r="S207" s="214">
        <v>0</v>
      </c>
      <c r="T207" s="215">
        <f>S207*H207</f>
        <v>0</v>
      </c>
      <c r="U207" s="41"/>
      <c r="V207" s="41"/>
      <c r="W207" s="41"/>
      <c r="X207" s="41"/>
      <c r="Y207" s="41"/>
      <c r="Z207" s="41"/>
      <c r="AA207" s="41"/>
      <c r="AB207" s="41"/>
      <c r="AC207" s="41"/>
      <c r="AD207" s="41"/>
      <c r="AE207" s="41"/>
      <c r="AR207" s="216" t="s">
        <v>282</v>
      </c>
      <c r="AT207" s="216" t="s">
        <v>193</v>
      </c>
      <c r="AU207" s="216" t="s">
        <v>84</v>
      </c>
      <c r="AY207" s="20" t="s">
        <v>192</v>
      </c>
      <c r="BE207" s="217">
        <f>IF(N207="základní",J207,0)</f>
        <v>0</v>
      </c>
      <c r="BF207" s="217">
        <f>IF(N207="snížená",J207,0)</f>
        <v>0</v>
      </c>
      <c r="BG207" s="217">
        <f>IF(N207="zákl. přenesená",J207,0)</f>
        <v>0</v>
      </c>
      <c r="BH207" s="217">
        <f>IF(N207="sníž. přenesená",J207,0)</f>
        <v>0</v>
      </c>
      <c r="BI207" s="217">
        <f>IF(N207="nulová",J207,0)</f>
        <v>0</v>
      </c>
      <c r="BJ207" s="20" t="s">
        <v>82</v>
      </c>
      <c r="BK207" s="217">
        <f>ROUND(I207*H207,2)</f>
        <v>0</v>
      </c>
      <c r="BL207" s="20" t="s">
        <v>282</v>
      </c>
      <c r="BM207" s="216" t="s">
        <v>4622</v>
      </c>
    </row>
    <row r="208" s="2" customFormat="1">
      <c r="A208" s="41"/>
      <c r="B208" s="42"/>
      <c r="C208" s="43"/>
      <c r="D208" s="218" t="s">
        <v>199</v>
      </c>
      <c r="E208" s="43"/>
      <c r="F208" s="219" t="s">
        <v>4623</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199</v>
      </c>
      <c r="AU208" s="20" t="s">
        <v>84</v>
      </c>
    </row>
    <row r="209" s="12" customFormat="1" ht="22.8" customHeight="1">
      <c r="A209" s="12"/>
      <c r="B209" s="191"/>
      <c r="C209" s="192"/>
      <c r="D209" s="193" t="s">
        <v>73</v>
      </c>
      <c r="E209" s="224" t="s">
        <v>4624</v>
      </c>
      <c r="F209" s="224" t="s">
        <v>4625</v>
      </c>
      <c r="G209" s="192"/>
      <c r="H209" s="192"/>
      <c r="I209" s="195"/>
      <c r="J209" s="225">
        <f>BK209</f>
        <v>0</v>
      </c>
      <c r="K209" s="192"/>
      <c r="L209" s="197"/>
      <c r="M209" s="198"/>
      <c r="N209" s="199"/>
      <c r="O209" s="199"/>
      <c r="P209" s="200">
        <f>SUM(P210:P212)</f>
        <v>0</v>
      </c>
      <c r="Q209" s="199"/>
      <c r="R209" s="200">
        <f>SUM(R210:R212)</f>
        <v>8.0000000000000007E-05</v>
      </c>
      <c r="S209" s="199"/>
      <c r="T209" s="201">
        <f>SUM(T210:T212)</f>
        <v>0</v>
      </c>
      <c r="U209" s="12"/>
      <c r="V209" s="12"/>
      <c r="W209" s="12"/>
      <c r="X209" s="12"/>
      <c r="Y209" s="12"/>
      <c r="Z209" s="12"/>
      <c r="AA209" s="12"/>
      <c r="AB209" s="12"/>
      <c r="AC209" s="12"/>
      <c r="AD209" s="12"/>
      <c r="AE209" s="12"/>
      <c r="AR209" s="202" t="s">
        <v>84</v>
      </c>
      <c r="AT209" s="203" t="s">
        <v>73</v>
      </c>
      <c r="AU209" s="203" t="s">
        <v>82</v>
      </c>
      <c r="AY209" s="202" t="s">
        <v>192</v>
      </c>
      <c r="BK209" s="204">
        <f>SUM(BK210:BK212)</f>
        <v>0</v>
      </c>
    </row>
    <row r="210" s="2" customFormat="1" ht="16.5" customHeight="1">
      <c r="A210" s="41"/>
      <c r="B210" s="42"/>
      <c r="C210" s="205" t="s">
        <v>463</v>
      </c>
      <c r="D210" s="205" t="s">
        <v>193</v>
      </c>
      <c r="E210" s="206" t="s">
        <v>4626</v>
      </c>
      <c r="F210" s="207" t="s">
        <v>4627</v>
      </c>
      <c r="G210" s="208" t="s">
        <v>1451</v>
      </c>
      <c r="H210" s="209">
        <v>2</v>
      </c>
      <c r="I210" s="210"/>
      <c r="J210" s="211">
        <f>ROUND(I210*H210,2)</f>
        <v>0</v>
      </c>
      <c r="K210" s="207" t="s">
        <v>1815</v>
      </c>
      <c r="L210" s="47"/>
      <c r="M210" s="212" t="s">
        <v>19</v>
      </c>
      <c r="N210" s="213" t="s">
        <v>45</v>
      </c>
      <c r="O210" s="87"/>
      <c r="P210" s="214">
        <f>O210*H210</f>
        <v>0</v>
      </c>
      <c r="Q210" s="214">
        <v>4.0000000000000003E-05</v>
      </c>
      <c r="R210" s="214">
        <f>Q210*H210</f>
        <v>8.0000000000000007E-05</v>
      </c>
      <c r="S210" s="214">
        <v>0</v>
      </c>
      <c r="T210" s="215">
        <f>S210*H210</f>
        <v>0</v>
      </c>
      <c r="U210" s="41"/>
      <c r="V210" s="41"/>
      <c r="W210" s="41"/>
      <c r="X210" s="41"/>
      <c r="Y210" s="41"/>
      <c r="Z210" s="41"/>
      <c r="AA210" s="41"/>
      <c r="AB210" s="41"/>
      <c r="AC210" s="41"/>
      <c r="AD210" s="41"/>
      <c r="AE210" s="41"/>
      <c r="AR210" s="216" t="s">
        <v>282</v>
      </c>
      <c r="AT210" s="216" t="s">
        <v>193</v>
      </c>
      <c r="AU210" s="216" t="s">
        <v>84</v>
      </c>
      <c r="AY210" s="20" t="s">
        <v>192</v>
      </c>
      <c r="BE210" s="217">
        <f>IF(N210="základní",J210,0)</f>
        <v>0</v>
      </c>
      <c r="BF210" s="217">
        <f>IF(N210="snížená",J210,0)</f>
        <v>0</v>
      </c>
      <c r="BG210" s="217">
        <f>IF(N210="zákl. přenesená",J210,0)</f>
        <v>0</v>
      </c>
      <c r="BH210" s="217">
        <f>IF(N210="sníž. přenesená",J210,0)</f>
        <v>0</v>
      </c>
      <c r="BI210" s="217">
        <f>IF(N210="nulová",J210,0)</f>
        <v>0</v>
      </c>
      <c r="BJ210" s="20" t="s">
        <v>82</v>
      </c>
      <c r="BK210" s="217">
        <f>ROUND(I210*H210,2)</f>
        <v>0</v>
      </c>
      <c r="BL210" s="20" t="s">
        <v>282</v>
      </c>
      <c r="BM210" s="216" t="s">
        <v>4628</v>
      </c>
    </row>
    <row r="211" s="2" customFormat="1">
      <c r="A211" s="41"/>
      <c r="B211" s="42"/>
      <c r="C211" s="43"/>
      <c r="D211" s="218" t="s">
        <v>199</v>
      </c>
      <c r="E211" s="43"/>
      <c r="F211" s="219" t="s">
        <v>4629</v>
      </c>
      <c r="G211" s="43"/>
      <c r="H211" s="43"/>
      <c r="I211" s="220"/>
      <c r="J211" s="43"/>
      <c r="K211" s="43"/>
      <c r="L211" s="47"/>
      <c r="M211" s="221"/>
      <c r="N211" s="222"/>
      <c r="O211" s="87"/>
      <c r="P211" s="87"/>
      <c r="Q211" s="87"/>
      <c r="R211" s="87"/>
      <c r="S211" s="87"/>
      <c r="T211" s="88"/>
      <c r="U211" s="41"/>
      <c r="V211" s="41"/>
      <c r="W211" s="41"/>
      <c r="X211" s="41"/>
      <c r="Y211" s="41"/>
      <c r="Z211" s="41"/>
      <c r="AA211" s="41"/>
      <c r="AB211" s="41"/>
      <c r="AC211" s="41"/>
      <c r="AD211" s="41"/>
      <c r="AE211" s="41"/>
      <c r="AT211" s="20" t="s">
        <v>199</v>
      </c>
      <c r="AU211" s="20" t="s">
        <v>84</v>
      </c>
    </row>
    <row r="212" s="2" customFormat="1">
      <c r="A212" s="41"/>
      <c r="B212" s="42"/>
      <c r="C212" s="43"/>
      <c r="D212" s="218" t="s">
        <v>200</v>
      </c>
      <c r="E212" s="43"/>
      <c r="F212" s="223" t="s">
        <v>4630</v>
      </c>
      <c r="G212" s="43"/>
      <c r="H212" s="43"/>
      <c r="I212" s="220"/>
      <c r="J212" s="43"/>
      <c r="K212" s="43"/>
      <c r="L212" s="47"/>
      <c r="M212" s="221"/>
      <c r="N212" s="222"/>
      <c r="O212" s="87"/>
      <c r="P212" s="87"/>
      <c r="Q212" s="87"/>
      <c r="R212" s="87"/>
      <c r="S212" s="87"/>
      <c r="T212" s="88"/>
      <c r="U212" s="41"/>
      <c r="V212" s="41"/>
      <c r="W212" s="41"/>
      <c r="X212" s="41"/>
      <c r="Y212" s="41"/>
      <c r="Z212" s="41"/>
      <c r="AA212" s="41"/>
      <c r="AB212" s="41"/>
      <c r="AC212" s="41"/>
      <c r="AD212" s="41"/>
      <c r="AE212" s="41"/>
      <c r="AT212" s="20" t="s">
        <v>200</v>
      </c>
      <c r="AU212" s="20" t="s">
        <v>84</v>
      </c>
    </row>
    <row r="213" s="12" customFormat="1" ht="22.8" customHeight="1">
      <c r="A213" s="12"/>
      <c r="B213" s="191"/>
      <c r="C213" s="192"/>
      <c r="D213" s="193" t="s">
        <v>73</v>
      </c>
      <c r="E213" s="224" t="s">
        <v>2316</v>
      </c>
      <c r="F213" s="224" t="s">
        <v>2317</v>
      </c>
      <c r="G213" s="192"/>
      <c r="H213" s="192"/>
      <c r="I213" s="195"/>
      <c r="J213" s="225">
        <f>BK213</f>
        <v>0</v>
      </c>
      <c r="K213" s="192"/>
      <c r="L213" s="197"/>
      <c r="M213" s="198"/>
      <c r="N213" s="199"/>
      <c r="O213" s="199"/>
      <c r="P213" s="200">
        <f>SUM(P214:P218)</f>
        <v>0</v>
      </c>
      <c r="Q213" s="199"/>
      <c r="R213" s="200">
        <f>SUM(R214:R218)</f>
        <v>0.044560000000000002</v>
      </c>
      <c r="S213" s="199"/>
      <c r="T213" s="201">
        <f>SUM(T214:T218)</f>
        <v>0</v>
      </c>
      <c r="U213" s="12"/>
      <c r="V213" s="12"/>
      <c r="W213" s="12"/>
      <c r="X213" s="12"/>
      <c r="Y213" s="12"/>
      <c r="Z213" s="12"/>
      <c r="AA213" s="12"/>
      <c r="AB213" s="12"/>
      <c r="AC213" s="12"/>
      <c r="AD213" s="12"/>
      <c r="AE213" s="12"/>
      <c r="AR213" s="202" t="s">
        <v>84</v>
      </c>
      <c r="AT213" s="203" t="s">
        <v>73</v>
      </c>
      <c r="AU213" s="203" t="s">
        <v>82</v>
      </c>
      <c r="AY213" s="202" t="s">
        <v>192</v>
      </c>
      <c r="BK213" s="204">
        <f>SUM(BK214:BK218)</f>
        <v>0</v>
      </c>
    </row>
    <row r="214" s="2" customFormat="1" ht="16.5" customHeight="1">
      <c r="A214" s="41"/>
      <c r="B214" s="42"/>
      <c r="C214" s="205" t="s">
        <v>467</v>
      </c>
      <c r="D214" s="205" t="s">
        <v>193</v>
      </c>
      <c r="E214" s="206" t="s">
        <v>4631</v>
      </c>
      <c r="F214" s="207" t="s">
        <v>4632</v>
      </c>
      <c r="G214" s="208" t="s">
        <v>650</v>
      </c>
      <c r="H214" s="209">
        <v>1</v>
      </c>
      <c r="I214" s="210"/>
      <c r="J214" s="211">
        <f>ROUND(I214*H214,2)</f>
        <v>0</v>
      </c>
      <c r="K214" s="207" t="s">
        <v>19</v>
      </c>
      <c r="L214" s="47"/>
      <c r="M214" s="212" t="s">
        <v>19</v>
      </c>
      <c r="N214" s="213" t="s">
        <v>45</v>
      </c>
      <c r="O214" s="87"/>
      <c r="P214" s="214">
        <f>O214*H214</f>
        <v>0</v>
      </c>
      <c r="Q214" s="214">
        <v>0</v>
      </c>
      <c r="R214" s="214">
        <f>Q214*H214</f>
        <v>0</v>
      </c>
      <c r="S214" s="214">
        <v>0</v>
      </c>
      <c r="T214" s="215">
        <f>S214*H214</f>
        <v>0</v>
      </c>
      <c r="U214" s="41"/>
      <c r="V214" s="41"/>
      <c r="W214" s="41"/>
      <c r="X214" s="41"/>
      <c r="Y214" s="41"/>
      <c r="Z214" s="41"/>
      <c r="AA214" s="41"/>
      <c r="AB214" s="41"/>
      <c r="AC214" s="41"/>
      <c r="AD214" s="41"/>
      <c r="AE214" s="41"/>
      <c r="AR214" s="216" t="s">
        <v>282</v>
      </c>
      <c r="AT214" s="216" t="s">
        <v>193</v>
      </c>
      <c r="AU214" s="216" t="s">
        <v>84</v>
      </c>
      <c r="AY214" s="20" t="s">
        <v>192</v>
      </c>
      <c r="BE214" s="217">
        <f>IF(N214="základní",J214,0)</f>
        <v>0</v>
      </c>
      <c r="BF214" s="217">
        <f>IF(N214="snížená",J214,0)</f>
        <v>0</v>
      </c>
      <c r="BG214" s="217">
        <f>IF(N214="zákl. přenesená",J214,0)</f>
        <v>0</v>
      </c>
      <c r="BH214" s="217">
        <f>IF(N214="sníž. přenesená",J214,0)</f>
        <v>0</v>
      </c>
      <c r="BI214" s="217">
        <f>IF(N214="nulová",J214,0)</f>
        <v>0</v>
      </c>
      <c r="BJ214" s="20" t="s">
        <v>82</v>
      </c>
      <c r="BK214" s="217">
        <f>ROUND(I214*H214,2)</f>
        <v>0</v>
      </c>
      <c r="BL214" s="20" t="s">
        <v>282</v>
      </c>
      <c r="BM214" s="216" t="s">
        <v>4633</v>
      </c>
    </row>
    <row r="215" s="2" customFormat="1">
      <c r="A215" s="41"/>
      <c r="B215" s="42"/>
      <c r="C215" s="43"/>
      <c r="D215" s="218" t="s">
        <v>199</v>
      </c>
      <c r="E215" s="43"/>
      <c r="F215" s="219" t="s">
        <v>4632</v>
      </c>
      <c r="G215" s="43"/>
      <c r="H215" s="43"/>
      <c r="I215" s="220"/>
      <c r="J215" s="43"/>
      <c r="K215" s="43"/>
      <c r="L215" s="47"/>
      <c r="M215" s="221"/>
      <c r="N215" s="222"/>
      <c r="O215" s="87"/>
      <c r="P215" s="87"/>
      <c r="Q215" s="87"/>
      <c r="R215" s="87"/>
      <c r="S215" s="87"/>
      <c r="T215" s="88"/>
      <c r="U215" s="41"/>
      <c r="V215" s="41"/>
      <c r="W215" s="41"/>
      <c r="X215" s="41"/>
      <c r="Y215" s="41"/>
      <c r="Z215" s="41"/>
      <c r="AA215" s="41"/>
      <c r="AB215" s="41"/>
      <c r="AC215" s="41"/>
      <c r="AD215" s="41"/>
      <c r="AE215" s="41"/>
      <c r="AT215" s="20" t="s">
        <v>199</v>
      </c>
      <c r="AU215" s="20" t="s">
        <v>84</v>
      </c>
    </row>
    <row r="216" s="2" customFormat="1">
      <c r="A216" s="41"/>
      <c r="B216" s="42"/>
      <c r="C216" s="43"/>
      <c r="D216" s="218" t="s">
        <v>200</v>
      </c>
      <c r="E216" s="43"/>
      <c r="F216" s="223" t="s">
        <v>4634</v>
      </c>
      <c r="G216" s="43"/>
      <c r="H216" s="43"/>
      <c r="I216" s="220"/>
      <c r="J216" s="43"/>
      <c r="K216" s="43"/>
      <c r="L216" s="47"/>
      <c r="M216" s="221"/>
      <c r="N216" s="222"/>
      <c r="O216" s="87"/>
      <c r="P216" s="87"/>
      <c r="Q216" s="87"/>
      <c r="R216" s="87"/>
      <c r="S216" s="87"/>
      <c r="T216" s="88"/>
      <c r="U216" s="41"/>
      <c r="V216" s="41"/>
      <c r="W216" s="41"/>
      <c r="X216" s="41"/>
      <c r="Y216" s="41"/>
      <c r="Z216" s="41"/>
      <c r="AA216" s="41"/>
      <c r="AB216" s="41"/>
      <c r="AC216" s="41"/>
      <c r="AD216" s="41"/>
      <c r="AE216" s="41"/>
      <c r="AT216" s="20" t="s">
        <v>200</v>
      </c>
      <c r="AU216" s="20" t="s">
        <v>84</v>
      </c>
    </row>
    <row r="217" s="2" customFormat="1" ht="16.5" customHeight="1">
      <c r="A217" s="41"/>
      <c r="B217" s="42"/>
      <c r="C217" s="205" t="s">
        <v>471</v>
      </c>
      <c r="D217" s="205" t="s">
        <v>193</v>
      </c>
      <c r="E217" s="206" t="s">
        <v>4635</v>
      </c>
      <c r="F217" s="207" t="s">
        <v>4636</v>
      </c>
      <c r="G217" s="208" t="s">
        <v>4637</v>
      </c>
      <c r="H217" s="209">
        <v>1</v>
      </c>
      <c r="I217" s="210"/>
      <c r="J217" s="211">
        <f>ROUND(I217*H217,2)</f>
        <v>0</v>
      </c>
      <c r="K217" s="207" t="s">
        <v>19</v>
      </c>
      <c r="L217" s="47"/>
      <c r="M217" s="212" t="s">
        <v>19</v>
      </c>
      <c r="N217" s="213" t="s">
        <v>45</v>
      </c>
      <c r="O217" s="87"/>
      <c r="P217" s="214">
        <f>O217*H217</f>
        <v>0</v>
      </c>
      <c r="Q217" s="214">
        <v>0.044560000000000002</v>
      </c>
      <c r="R217" s="214">
        <f>Q217*H217</f>
        <v>0.044560000000000002</v>
      </c>
      <c r="S217" s="214">
        <v>0</v>
      </c>
      <c r="T217" s="215">
        <f>S217*H217</f>
        <v>0</v>
      </c>
      <c r="U217" s="41"/>
      <c r="V217" s="41"/>
      <c r="W217" s="41"/>
      <c r="X217" s="41"/>
      <c r="Y217" s="41"/>
      <c r="Z217" s="41"/>
      <c r="AA217" s="41"/>
      <c r="AB217" s="41"/>
      <c r="AC217" s="41"/>
      <c r="AD217" s="41"/>
      <c r="AE217" s="41"/>
      <c r="AR217" s="216" t="s">
        <v>282</v>
      </c>
      <c r="AT217" s="216" t="s">
        <v>193</v>
      </c>
      <c r="AU217" s="216" t="s">
        <v>84</v>
      </c>
      <c r="AY217" s="20" t="s">
        <v>192</v>
      </c>
      <c r="BE217" s="217">
        <f>IF(N217="základní",J217,0)</f>
        <v>0</v>
      </c>
      <c r="BF217" s="217">
        <f>IF(N217="snížená",J217,0)</f>
        <v>0</v>
      </c>
      <c r="BG217" s="217">
        <f>IF(N217="zákl. přenesená",J217,0)</f>
        <v>0</v>
      </c>
      <c r="BH217" s="217">
        <f>IF(N217="sníž. přenesená",J217,0)</f>
        <v>0</v>
      </c>
      <c r="BI217" s="217">
        <f>IF(N217="nulová",J217,0)</f>
        <v>0</v>
      </c>
      <c r="BJ217" s="20" t="s">
        <v>82</v>
      </c>
      <c r="BK217" s="217">
        <f>ROUND(I217*H217,2)</f>
        <v>0</v>
      </c>
      <c r="BL217" s="20" t="s">
        <v>282</v>
      </c>
      <c r="BM217" s="216" t="s">
        <v>4638</v>
      </c>
    </row>
    <row r="218" s="2" customFormat="1">
      <c r="A218" s="41"/>
      <c r="B218" s="42"/>
      <c r="C218" s="43"/>
      <c r="D218" s="218" t="s">
        <v>199</v>
      </c>
      <c r="E218" s="43"/>
      <c r="F218" s="219" t="s">
        <v>4636</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199</v>
      </c>
      <c r="AU218" s="20" t="s">
        <v>84</v>
      </c>
    </row>
    <row r="219" s="12" customFormat="1" ht="22.8" customHeight="1">
      <c r="A219" s="12"/>
      <c r="B219" s="191"/>
      <c r="C219" s="192"/>
      <c r="D219" s="193" t="s">
        <v>73</v>
      </c>
      <c r="E219" s="224" t="s">
        <v>3188</v>
      </c>
      <c r="F219" s="224" t="s">
        <v>3189</v>
      </c>
      <c r="G219" s="192"/>
      <c r="H219" s="192"/>
      <c r="I219" s="195"/>
      <c r="J219" s="225">
        <f>BK219</f>
        <v>0</v>
      </c>
      <c r="K219" s="192"/>
      <c r="L219" s="197"/>
      <c r="M219" s="198"/>
      <c r="N219" s="199"/>
      <c r="O219" s="199"/>
      <c r="P219" s="200">
        <f>SUM(P220:P227)</f>
        <v>0</v>
      </c>
      <c r="Q219" s="199"/>
      <c r="R219" s="200">
        <f>SUM(R220:R227)</f>
        <v>0.00032000000000000008</v>
      </c>
      <c r="S219" s="199"/>
      <c r="T219" s="201">
        <f>SUM(T220:T227)</f>
        <v>0</v>
      </c>
      <c r="U219" s="12"/>
      <c r="V219" s="12"/>
      <c r="W219" s="12"/>
      <c r="X219" s="12"/>
      <c r="Y219" s="12"/>
      <c r="Z219" s="12"/>
      <c r="AA219" s="12"/>
      <c r="AB219" s="12"/>
      <c r="AC219" s="12"/>
      <c r="AD219" s="12"/>
      <c r="AE219" s="12"/>
      <c r="AR219" s="202" t="s">
        <v>84</v>
      </c>
      <c r="AT219" s="203" t="s">
        <v>73</v>
      </c>
      <c r="AU219" s="203" t="s">
        <v>82</v>
      </c>
      <c r="AY219" s="202" t="s">
        <v>192</v>
      </c>
      <c r="BK219" s="204">
        <f>SUM(BK220:BK227)</f>
        <v>0</v>
      </c>
    </row>
    <row r="220" s="2" customFormat="1" ht="16.5" customHeight="1">
      <c r="A220" s="41"/>
      <c r="B220" s="42"/>
      <c r="C220" s="205" t="s">
        <v>475</v>
      </c>
      <c r="D220" s="205" t="s">
        <v>193</v>
      </c>
      <c r="E220" s="206" t="s">
        <v>4639</v>
      </c>
      <c r="F220" s="207" t="s">
        <v>4640</v>
      </c>
      <c r="G220" s="208" t="s">
        <v>1412</v>
      </c>
      <c r="H220" s="209">
        <v>0.80000000000000004</v>
      </c>
      <c r="I220" s="210"/>
      <c r="J220" s="211">
        <f>ROUND(I220*H220,2)</f>
        <v>0</v>
      </c>
      <c r="K220" s="207" t="s">
        <v>1815</v>
      </c>
      <c r="L220" s="47"/>
      <c r="M220" s="212" t="s">
        <v>19</v>
      </c>
      <c r="N220" s="213" t="s">
        <v>45</v>
      </c>
      <c r="O220" s="87"/>
      <c r="P220" s="214">
        <f>O220*H220</f>
        <v>0</v>
      </c>
      <c r="Q220" s="214">
        <v>6.9999999999999994E-05</v>
      </c>
      <c r="R220" s="214">
        <f>Q220*H220</f>
        <v>5.5999999999999999E-05</v>
      </c>
      <c r="S220" s="214">
        <v>0</v>
      </c>
      <c r="T220" s="215">
        <f>S220*H220</f>
        <v>0</v>
      </c>
      <c r="U220" s="41"/>
      <c r="V220" s="41"/>
      <c r="W220" s="41"/>
      <c r="X220" s="41"/>
      <c r="Y220" s="41"/>
      <c r="Z220" s="41"/>
      <c r="AA220" s="41"/>
      <c r="AB220" s="41"/>
      <c r="AC220" s="41"/>
      <c r="AD220" s="41"/>
      <c r="AE220" s="41"/>
      <c r="AR220" s="216" t="s">
        <v>282</v>
      </c>
      <c r="AT220" s="216" t="s">
        <v>193</v>
      </c>
      <c r="AU220" s="216" t="s">
        <v>84</v>
      </c>
      <c r="AY220" s="20" t="s">
        <v>192</v>
      </c>
      <c r="BE220" s="217">
        <f>IF(N220="základní",J220,0)</f>
        <v>0</v>
      </c>
      <c r="BF220" s="217">
        <f>IF(N220="snížená",J220,0)</f>
        <v>0</v>
      </c>
      <c r="BG220" s="217">
        <f>IF(N220="zákl. přenesená",J220,0)</f>
        <v>0</v>
      </c>
      <c r="BH220" s="217">
        <f>IF(N220="sníž. přenesená",J220,0)</f>
        <v>0</v>
      </c>
      <c r="BI220" s="217">
        <f>IF(N220="nulová",J220,0)</f>
        <v>0</v>
      </c>
      <c r="BJ220" s="20" t="s">
        <v>82</v>
      </c>
      <c r="BK220" s="217">
        <f>ROUND(I220*H220,2)</f>
        <v>0</v>
      </c>
      <c r="BL220" s="20" t="s">
        <v>282</v>
      </c>
      <c r="BM220" s="216" t="s">
        <v>4641</v>
      </c>
    </row>
    <row r="221" s="2" customFormat="1">
      <c r="A221" s="41"/>
      <c r="B221" s="42"/>
      <c r="C221" s="43"/>
      <c r="D221" s="218" t="s">
        <v>199</v>
      </c>
      <c r="E221" s="43"/>
      <c r="F221" s="219" t="s">
        <v>4642</v>
      </c>
      <c r="G221" s="43"/>
      <c r="H221" s="43"/>
      <c r="I221" s="220"/>
      <c r="J221" s="43"/>
      <c r="K221" s="43"/>
      <c r="L221" s="47"/>
      <c r="M221" s="221"/>
      <c r="N221" s="222"/>
      <c r="O221" s="87"/>
      <c r="P221" s="87"/>
      <c r="Q221" s="87"/>
      <c r="R221" s="87"/>
      <c r="S221" s="87"/>
      <c r="T221" s="88"/>
      <c r="U221" s="41"/>
      <c r="V221" s="41"/>
      <c r="W221" s="41"/>
      <c r="X221" s="41"/>
      <c r="Y221" s="41"/>
      <c r="Z221" s="41"/>
      <c r="AA221" s="41"/>
      <c r="AB221" s="41"/>
      <c r="AC221" s="41"/>
      <c r="AD221" s="41"/>
      <c r="AE221" s="41"/>
      <c r="AT221" s="20" t="s">
        <v>199</v>
      </c>
      <c r="AU221" s="20" t="s">
        <v>84</v>
      </c>
    </row>
    <row r="222" s="2" customFormat="1" ht="16.5" customHeight="1">
      <c r="A222" s="41"/>
      <c r="B222" s="42"/>
      <c r="C222" s="205" t="s">
        <v>479</v>
      </c>
      <c r="D222" s="205" t="s">
        <v>193</v>
      </c>
      <c r="E222" s="206" t="s">
        <v>4417</v>
      </c>
      <c r="F222" s="207" t="s">
        <v>4643</v>
      </c>
      <c r="G222" s="208" t="s">
        <v>1412</v>
      </c>
      <c r="H222" s="209">
        <v>0.80000000000000004</v>
      </c>
      <c r="I222" s="210"/>
      <c r="J222" s="211">
        <f>ROUND(I222*H222,2)</f>
        <v>0</v>
      </c>
      <c r="K222" s="207" t="s">
        <v>1815</v>
      </c>
      <c r="L222" s="47"/>
      <c r="M222" s="212" t="s">
        <v>19</v>
      </c>
      <c r="N222" s="213" t="s">
        <v>45</v>
      </c>
      <c r="O222" s="87"/>
      <c r="P222" s="214">
        <f>O222*H222</f>
        <v>0</v>
      </c>
      <c r="Q222" s="214">
        <v>0</v>
      </c>
      <c r="R222" s="214">
        <f>Q222*H222</f>
        <v>0</v>
      </c>
      <c r="S222" s="214">
        <v>0</v>
      </c>
      <c r="T222" s="215">
        <f>S222*H222</f>
        <v>0</v>
      </c>
      <c r="U222" s="41"/>
      <c r="V222" s="41"/>
      <c r="W222" s="41"/>
      <c r="X222" s="41"/>
      <c r="Y222" s="41"/>
      <c r="Z222" s="41"/>
      <c r="AA222" s="41"/>
      <c r="AB222" s="41"/>
      <c r="AC222" s="41"/>
      <c r="AD222" s="41"/>
      <c r="AE222" s="41"/>
      <c r="AR222" s="216" t="s">
        <v>282</v>
      </c>
      <c r="AT222" s="216" t="s">
        <v>193</v>
      </c>
      <c r="AU222" s="216" t="s">
        <v>84</v>
      </c>
      <c r="AY222" s="20" t="s">
        <v>192</v>
      </c>
      <c r="BE222" s="217">
        <f>IF(N222="základní",J222,0)</f>
        <v>0</v>
      </c>
      <c r="BF222" s="217">
        <f>IF(N222="snížená",J222,0)</f>
        <v>0</v>
      </c>
      <c r="BG222" s="217">
        <f>IF(N222="zákl. přenesená",J222,0)</f>
        <v>0</v>
      </c>
      <c r="BH222" s="217">
        <f>IF(N222="sníž. přenesená",J222,0)</f>
        <v>0</v>
      </c>
      <c r="BI222" s="217">
        <f>IF(N222="nulová",J222,0)</f>
        <v>0</v>
      </c>
      <c r="BJ222" s="20" t="s">
        <v>82</v>
      </c>
      <c r="BK222" s="217">
        <f>ROUND(I222*H222,2)</f>
        <v>0</v>
      </c>
      <c r="BL222" s="20" t="s">
        <v>282</v>
      </c>
      <c r="BM222" s="216" t="s">
        <v>4644</v>
      </c>
    </row>
    <row r="223" s="2" customFormat="1">
      <c r="A223" s="41"/>
      <c r="B223" s="42"/>
      <c r="C223" s="43"/>
      <c r="D223" s="218" t="s">
        <v>199</v>
      </c>
      <c r="E223" s="43"/>
      <c r="F223" s="219" t="s">
        <v>4418</v>
      </c>
      <c r="G223" s="43"/>
      <c r="H223" s="43"/>
      <c r="I223" s="220"/>
      <c r="J223" s="43"/>
      <c r="K223" s="43"/>
      <c r="L223" s="47"/>
      <c r="M223" s="221"/>
      <c r="N223" s="222"/>
      <c r="O223" s="87"/>
      <c r="P223" s="87"/>
      <c r="Q223" s="87"/>
      <c r="R223" s="87"/>
      <c r="S223" s="87"/>
      <c r="T223" s="88"/>
      <c r="U223" s="41"/>
      <c r="V223" s="41"/>
      <c r="W223" s="41"/>
      <c r="X223" s="41"/>
      <c r="Y223" s="41"/>
      <c r="Z223" s="41"/>
      <c r="AA223" s="41"/>
      <c r="AB223" s="41"/>
      <c r="AC223" s="41"/>
      <c r="AD223" s="41"/>
      <c r="AE223" s="41"/>
      <c r="AT223" s="20" t="s">
        <v>199</v>
      </c>
      <c r="AU223" s="20" t="s">
        <v>84</v>
      </c>
    </row>
    <row r="224" s="2" customFormat="1" ht="16.5" customHeight="1">
      <c r="A224" s="41"/>
      <c r="B224" s="42"/>
      <c r="C224" s="205" t="s">
        <v>483</v>
      </c>
      <c r="D224" s="205" t="s">
        <v>193</v>
      </c>
      <c r="E224" s="206" t="s">
        <v>3200</v>
      </c>
      <c r="F224" s="207" t="s">
        <v>3201</v>
      </c>
      <c r="G224" s="208" t="s">
        <v>1412</v>
      </c>
      <c r="H224" s="209">
        <v>0.80000000000000004</v>
      </c>
      <c r="I224" s="210"/>
      <c r="J224" s="211">
        <f>ROUND(I224*H224,2)</f>
        <v>0</v>
      </c>
      <c r="K224" s="207" t="s">
        <v>1815</v>
      </c>
      <c r="L224" s="47"/>
      <c r="M224" s="212" t="s">
        <v>19</v>
      </c>
      <c r="N224" s="213" t="s">
        <v>45</v>
      </c>
      <c r="O224" s="87"/>
      <c r="P224" s="214">
        <f>O224*H224</f>
        <v>0</v>
      </c>
      <c r="Q224" s="214">
        <v>0.00016000000000000001</v>
      </c>
      <c r="R224" s="214">
        <f>Q224*H224</f>
        <v>0.00012800000000000002</v>
      </c>
      <c r="S224" s="214">
        <v>0</v>
      </c>
      <c r="T224" s="215">
        <f>S224*H224</f>
        <v>0</v>
      </c>
      <c r="U224" s="41"/>
      <c r="V224" s="41"/>
      <c r="W224" s="41"/>
      <c r="X224" s="41"/>
      <c r="Y224" s="41"/>
      <c r="Z224" s="41"/>
      <c r="AA224" s="41"/>
      <c r="AB224" s="41"/>
      <c r="AC224" s="41"/>
      <c r="AD224" s="41"/>
      <c r="AE224" s="41"/>
      <c r="AR224" s="216" t="s">
        <v>282</v>
      </c>
      <c r="AT224" s="216" t="s">
        <v>193</v>
      </c>
      <c r="AU224" s="216" t="s">
        <v>84</v>
      </c>
      <c r="AY224" s="20" t="s">
        <v>192</v>
      </c>
      <c r="BE224" s="217">
        <f>IF(N224="základní",J224,0)</f>
        <v>0</v>
      </c>
      <c r="BF224" s="217">
        <f>IF(N224="snížená",J224,0)</f>
        <v>0</v>
      </c>
      <c r="BG224" s="217">
        <f>IF(N224="zákl. přenesená",J224,0)</f>
        <v>0</v>
      </c>
      <c r="BH224" s="217">
        <f>IF(N224="sníž. přenesená",J224,0)</f>
        <v>0</v>
      </c>
      <c r="BI224" s="217">
        <f>IF(N224="nulová",J224,0)</f>
        <v>0</v>
      </c>
      <c r="BJ224" s="20" t="s">
        <v>82</v>
      </c>
      <c r="BK224" s="217">
        <f>ROUND(I224*H224,2)</f>
        <v>0</v>
      </c>
      <c r="BL224" s="20" t="s">
        <v>282</v>
      </c>
      <c r="BM224" s="216" t="s">
        <v>4645</v>
      </c>
    </row>
    <row r="225" s="2" customFormat="1">
      <c r="A225" s="41"/>
      <c r="B225" s="42"/>
      <c r="C225" s="43"/>
      <c r="D225" s="218" t="s">
        <v>199</v>
      </c>
      <c r="E225" s="43"/>
      <c r="F225" s="219" t="s">
        <v>3203</v>
      </c>
      <c r="G225" s="43"/>
      <c r="H225" s="43"/>
      <c r="I225" s="220"/>
      <c r="J225" s="43"/>
      <c r="K225" s="43"/>
      <c r="L225" s="47"/>
      <c r="M225" s="221"/>
      <c r="N225" s="222"/>
      <c r="O225" s="87"/>
      <c r="P225" s="87"/>
      <c r="Q225" s="87"/>
      <c r="R225" s="87"/>
      <c r="S225" s="87"/>
      <c r="T225" s="88"/>
      <c r="U225" s="41"/>
      <c r="V225" s="41"/>
      <c r="W225" s="41"/>
      <c r="X225" s="41"/>
      <c r="Y225" s="41"/>
      <c r="Z225" s="41"/>
      <c r="AA225" s="41"/>
      <c r="AB225" s="41"/>
      <c r="AC225" s="41"/>
      <c r="AD225" s="41"/>
      <c r="AE225" s="41"/>
      <c r="AT225" s="20" t="s">
        <v>199</v>
      </c>
      <c r="AU225" s="20" t="s">
        <v>84</v>
      </c>
    </row>
    <row r="226" s="2" customFormat="1" ht="16.5" customHeight="1">
      <c r="A226" s="41"/>
      <c r="B226" s="42"/>
      <c r="C226" s="205" t="s">
        <v>488</v>
      </c>
      <c r="D226" s="205" t="s">
        <v>193</v>
      </c>
      <c r="E226" s="206" t="s">
        <v>3214</v>
      </c>
      <c r="F226" s="207" t="s">
        <v>3215</v>
      </c>
      <c r="G226" s="208" t="s">
        <v>1412</v>
      </c>
      <c r="H226" s="209">
        <v>0.80000000000000004</v>
      </c>
      <c r="I226" s="210"/>
      <c r="J226" s="211">
        <f>ROUND(I226*H226,2)</f>
        <v>0</v>
      </c>
      <c r="K226" s="207" t="s">
        <v>1815</v>
      </c>
      <c r="L226" s="47"/>
      <c r="M226" s="212" t="s">
        <v>19</v>
      </c>
      <c r="N226" s="213" t="s">
        <v>45</v>
      </c>
      <c r="O226" s="87"/>
      <c r="P226" s="214">
        <f>O226*H226</f>
        <v>0</v>
      </c>
      <c r="Q226" s="214">
        <v>0.00017000000000000001</v>
      </c>
      <c r="R226" s="214">
        <f>Q226*H226</f>
        <v>0.00013600000000000003</v>
      </c>
      <c r="S226" s="214">
        <v>0</v>
      </c>
      <c r="T226" s="215">
        <f>S226*H226</f>
        <v>0</v>
      </c>
      <c r="U226" s="41"/>
      <c r="V226" s="41"/>
      <c r="W226" s="41"/>
      <c r="X226" s="41"/>
      <c r="Y226" s="41"/>
      <c r="Z226" s="41"/>
      <c r="AA226" s="41"/>
      <c r="AB226" s="41"/>
      <c r="AC226" s="41"/>
      <c r="AD226" s="41"/>
      <c r="AE226" s="41"/>
      <c r="AR226" s="216" t="s">
        <v>282</v>
      </c>
      <c r="AT226" s="216" t="s">
        <v>193</v>
      </c>
      <c r="AU226" s="216" t="s">
        <v>84</v>
      </c>
      <c r="AY226" s="20" t="s">
        <v>192</v>
      </c>
      <c r="BE226" s="217">
        <f>IF(N226="základní",J226,0)</f>
        <v>0</v>
      </c>
      <c r="BF226" s="217">
        <f>IF(N226="snížená",J226,0)</f>
        <v>0</v>
      </c>
      <c r="BG226" s="217">
        <f>IF(N226="zákl. přenesená",J226,0)</f>
        <v>0</v>
      </c>
      <c r="BH226" s="217">
        <f>IF(N226="sníž. přenesená",J226,0)</f>
        <v>0</v>
      </c>
      <c r="BI226" s="217">
        <f>IF(N226="nulová",J226,0)</f>
        <v>0</v>
      </c>
      <c r="BJ226" s="20" t="s">
        <v>82</v>
      </c>
      <c r="BK226" s="217">
        <f>ROUND(I226*H226,2)</f>
        <v>0</v>
      </c>
      <c r="BL226" s="20" t="s">
        <v>282</v>
      </c>
      <c r="BM226" s="216" t="s">
        <v>4646</v>
      </c>
    </row>
    <row r="227" s="2" customFormat="1">
      <c r="A227" s="41"/>
      <c r="B227" s="42"/>
      <c r="C227" s="43"/>
      <c r="D227" s="218" t="s">
        <v>199</v>
      </c>
      <c r="E227" s="43"/>
      <c r="F227" s="219" t="s">
        <v>3217</v>
      </c>
      <c r="G227" s="43"/>
      <c r="H227" s="43"/>
      <c r="I227" s="220"/>
      <c r="J227" s="43"/>
      <c r="K227" s="43"/>
      <c r="L227" s="47"/>
      <c r="M227" s="221"/>
      <c r="N227" s="222"/>
      <c r="O227" s="87"/>
      <c r="P227" s="87"/>
      <c r="Q227" s="87"/>
      <c r="R227" s="87"/>
      <c r="S227" s="87"/>
      <c r="T227" s="88"/>
      <c r="U227" s="41"/>
      <c r="V227" s="41"/>
      <c r="W227" s="41"/>
      <c r="X227" s="41"/>
      <c r="Y227" s="41"/>
      <c r="Z227" s="41"/>
      <c r="AA227" s="41"/>
      <c r="AB227" s="41"/>
      <c r="AC227" s="41"/>
      <c r="AD227" s="41"/>
      <c r="AE227" s="41"/>
      <c r="AT227" s="20" t="s">
        <v>199</v>
      </c>
      <c r="AU227" s="20" t="s">
        <v>84</v>
      </c>
    </row>
    <row r="228" s="12" customFormat="1" ht="25.92" customHeight="1">
      <c r="A228" s="12"/>
      <c r="B228" s="191"/>
      <c r="C228" s="192"/>
      <c r="D228" s="193" t="s">
        <v>73</v>
      </c>
      <c r="E228" s="194" t="s">
        <v>247</v>
      </c>
      <c r="F228" s="194" t="s">
        <v>3305</v>
      </c>
      <c r="G228" s="192"/>
      <c r="H228" s="192"/>
      <c r="I228" s="195"/>
      <c r="J228" s="196">
        <f>BK228</f>
        <v>0</v>
      </c>
      <c r="K228" s="192"/>
      <c r="L228" s="197"/>
      <c r="M228" s="198"/>
      <c r="N228" s="199"/>
      <c r="O228" s="199"/>
      <c r="P228" s="200">
        <f>P229</f>
        <v>0</v>
      </c>
      <c r="Q228" s="199"/>
      <c r="R228" s="200">
        <f>R229</f>
        <v>0</v>
      </c>
      <c r="S228" s="199"/>
      <c r="T228" s="201">
        <f>T229</f>
        <v>0</v>
      </c>
      <c r="U228" s="12"/>
      <c r="V228" s="12"/>
      <c r="W228" s="12"/>
      <c r="X228" s="12"/>
      <c r="Y228" s="12"/>
      <c r="Z228" s="12"/>
      <c r="AA228" s="12"/>
      <c r="AB228" s="12"/>
      <c r="AC228" s="12"/>
      <c r="AD228" s="12"/>
      <c r="AE228" s="12"/>
      <c r="AR228" s="202" t="s">
        <v>207</v>
      </c>
      <c r="AT228" s="203" t="s">
        <v>73</v>
      </c>
      <c r="AU228" s="203" t="s">
        <v>74</v>
      </c>
      <c r="AY228" s="202" t="s">
        <v>192</v>
      </c>
      <c r="BK228" s="204">
        <f>BK229</f>
        <v>0</v>
      </c>
    </row>
    <row r="229" s="12" customFormat="1" ht="22.8" customHeight="1">
      <c r="A229" s="12"/>
      <c r="B229" s="191"/>
      <c r="C229" s="192"/>
      <c r="D229" s="193" t="s">
        <v>73</v>
      </c>
      <c r="E229" s="224" t="s">
        <v>4647</v>
      </c>
      <c r="F229" s="224" t="s">
        <v>4648</v>
      </c>
      <c r="G229" s="192"/>
      <c r="H229" s="192"/>
      <c r="I229" s="195"/>
      <c r="J229" s="225">
        <f>BK229</f>
        <v>0</v>
      </c>
      <c r="K229" s="192"/>
      <c r="L229" s="197"/>
      <c r="M229" s="198"/>
      <c r="N229" s="199"/>
      <c r="O229" s="199"/>
      <c r="P229" s="200">
        <f>SUM(P230:P232)</f>
        <v>0</v>
      </c>
      <c r="Q229" s="199"/>
      <c r="R229" s="200">
        <f>SUM(R230:R232)</f>
        <v>0</v>
      </c>
      <c r="S229" s="199"/>
      <c r="T229" s="201">
        <f>SUM(T230:T232)</f>
        <v>0</v>
      </c>
      <c r="U229" s="12"/>
      <c r="V229" s="12"/>
      <c r="W229" s="12"/>
      <c r="X229" s="12"/>
      <c r="Y229" s="12"/>
      <c r="Z229" s="12"/>
      <c r="AA229" s="12"/>
      <c r="AB229" s="12"/>
      <c r="AC229" s="12"/>
      <c r="AD229" s="12"/>
      <c r="AE229" s="12"/>
      <c r="AR229" s="202" t="s">
        <v>207</v>
      </c>
      <c r="AT229" s="203" t="s">
        <v>73</v>
      </c>
      <c r="AU229" s="203" t="s">
        <v>82</v>
      </c>
      <c r="AY229" s="202" t="s">
        <v>192</v>
      </c>
      <c r="BK229" s="204">
        <f>SUM(BK230:BK232)</f>
        <v>0</v>
      </c>
    </row>
    <row r="230" s="2" customFormat="1" ht="16.5" customHeight="1">
      <c r="A230" s="41"/>
      <c r="B230" s="42"/>
      <c r="C230" s="205" t="s">
        <v>492</v>
      </c>
      <c r="D230" s="205" t="s">
        <v>193</v>
      </c>
      <c r="E230" s="206" t="s">
        <v>4649</v>
      </c>
      <c r="F230" s="207" t="s">
        <v>4650</v>
      </c>
      <c r="G230" s="208" t="s">
        <v>785</v>
      </c>
      <c r="H230" s="209">
        <v>1</v>
      </c>
      <c r="I230" s="210"/>
      <c r="J230" s="211">
        <f>ROUND(I230*H230,2)</f>
        <v>0</v>
      </c>
      <c r="K230" s="207" t="s">
        <v>1815</v>
      </c>
      <c r="L230" s="47"/>
      <c r="M230" s="212" t="s">
        <v>19</v>
      </c>
      <c r="N230" s="213" t="s">
        <v>45</v>
      </c>
      <c r="O230" s="87"/>
      <c r="P230" s="214">
        <f>O230*H230</f>
        <v>0</v>
      </c>
      <c r="Q230" s="214">
        <v>0</v>
      </c>
      <c r="R230" s="214">
        <f>Q230*H230</f>
        <v>0</v>
      </c>
      <c r="S230" s="214">
        <v>0</v>
      </c>
      <c r="T230" s="215">
        <f>S230*H230</f>
        <v>0</v>
      </c>
      <c r="U230" s="41"/>
      <c r="V230" s="41"/>
      <c r="W230" s="41"/>
      <c r="X230" s="41"/>
      <c r="Y230" s="41"/>
      <c r="Z230" s="41"/>
      <c r="AA230" s="41"/>
      <c r="AB230" s="41"/>
      <c r="AC230" s="41"/>
      <c r="AD230" s="41"/>
      <c r="AE230" s="41"/>
      <c r="AR230" s="216" t="s">
        <v>581</v>
      </c>
      <c r="AT230" s="216" t="s">
        <v>193</v>
      </c>
      <c r="AU230" s="216" t="s">
        <v>84</v>
      </c>
      <c r="AY230" s="20" t="s">
        <v>192</v>
      </c>
      <c r="BE230" s="217">
        <f>IF(N230="základní",J230,0)</f>
        <v>0</v>
      </c>
      <c r="BF230" s="217">
        <f>IF(N230="snížená",J230,0)</f>
        <v>0</v>
      </c>
      <c r="BG230" s="217">
        <f>IF(N230="zákl. přenesená",J230,0)</f>
        <v>0</v>
      </c>
      <c r="BH230" s="217">
        <f>IF(N230="sníž. přenesená",J230,0)</f>
        <v>0</v>
      </c>
      <c r="BI230" s="217">
        <f>IF(N230="nulová",J230,0)</f>
        <v>0</v>
      </c>
      <c r="BJ230" s="20" t="s">
        <v>82</v>
      </c>
      <c r="BK230" s="217">
        <f>ROUND(I230*H230,2)</f>
        <v>0</v>
      </c>
      <c r="BL230" s="20" t="s">
        <v>581</v>
      </c>
      <c r="BM230" s="216" t="s">
        <v>4651</v>
      </c>
    </row>
    <row r="231" s="2" customFormat="1">
      <c r="A231" s="41"/>
      <c r="B231" s="42"/>
      <c r="C231" s="43"/>
      <c r="D231" s="218" t="s">
        <v>199</v>
      </c>
      <c r="E231" s="43"/>
      <c r="F231" s="219" t="s">
        <v>4652</v>
      </c>
      <c r="G231" s="43"/>
      <c r="H231" s="43"/>
      <c r="I231" s="220"/>
      <c r="J231" s="43"/>
      <c r="K231" s="43"/>
      <c r="L231" s="47"/>
      <c r="M231" s="221"/>
      <c r="N231" s="222"/>
      <c r="O231" s="87"/>
      <c r="P231" s="87"/>
      <c r="Q231" s="87"/>
      <c r="R231" s="87"/>
      <c r="S231" s="87"/>
      <c r="T231" s="88"/>
      <c r="U231" s="41"/>
      <c r="V231" s="41"/>
      <c r="W231" s="41"/>
      <c r="X231" s="41"/>
      <c r="Y231" s="41"/>
      <c r="Z231" s="41"/>
      <c r="AA231" s="41"/>
      <c r="AB231" s="41"/>
      <c r="AC231" s="41"/>
      <c r="AD231" s="41"/>
      <c r="AE231" s="41"/>
      <c r="AT231" s="20" t="s">
        <v>199</v>
      </c>
      <c r="AU231" s="20" t="s">
        <v>84</v>
      </c>
    </row>
    <row r="232" s="2" customFormat="1">
      <c r="A232" s="41"/>
      <c r="B232" s="42"/>
      <c r="C232" s="43"/>
      <c r="D232" s="218" t="s">
        <v>200</v>
      </c>
      <c r="E232" s="43"/>
      <c r="F232" s="223" t="s">
        <v>4653</v>
      </c>
      <c r="G232" s="43"/>
      <c r="H232" s="43"/>
      <c r="I232" s="220"/>
      <c r="J232" s="43"/>
      <c r="K232" s="43"/>
      <c r="L232" s="47"/>
      <c r="M232" s="239"/>
      <c r="N232" s="240"/>
      <c r="O232" s="241"/>
      <c r="P232" s="241"/>
      <c r="Q232" s="241"/>
      <c r="R232" s="241"/>
      <c r="S232" s="241"/>
      <c r="T232" s="242"/>
      <c r="U232" s="41"/>
      <c r="V232" s="41"/>
      <c r="W232" s="41"/>
      <c r="X232" s="41"/>
      <c r="Y232" s="41"/>
      <c r="Z232" s="41"/>
      <c r="AA232" s="41"/>
      <c r="AB232" s="41"/>
      <c r="AC232" s="41"/>
      <c r="AD232" s="41"/>
      <c r="AE232" s="41"/>
      <c r="AT232" s="20" t="s">
        <v>200</v>
      </c>
      <c r="AU232" s="20" t="s">
        <v>84</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p06x9bAVWhCLqCpF+5bYGxG+iEvCQmYzAwNKqHxh4CLpMyTCzgK6QhJT+3Y1zcqYOWNGSjq6qU8wIck+EMYNWA==" hashValue="4irPP8iBPFYEvQNKNBekcp9rq/nbizezHrEYAFNuQ/up+jJlBhMCCy4dt4xfhhXKL+RKJQPowuuZUUV/5svHOQ==" algorithmName="SHA-512" password="CC35"/>
  <autoFilter ref="C94:K232"/>
  <mergeCells count="9">
    <mergeCell ref="E7:H7"/>
    <mergeCell ref="E9:H9"/>
    <mergeCell ref="E18:H18"/>
    <mergeCell ref="E27:H27"/>
    <mergeCell ref="E48:H48"/>
    <mergeCell ref="E50:H50"/>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151</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4654</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ROUND(J79,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ROUND((SUM(BE79:BE143)),  2)</f>
        <v>0</v>
      </c>
      <c r="G33" s="41"/>
      <c r="H33" s="41"/>
      <c r="I33" s="151">
        <v>0.20999999999999999</v>
      </c>
      <c r="J33" s="150">
        <f>ROUND(((SUM(BE79:BE143))*I33),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ROUND((SUM(BF79:BF143)),  2)</f>
        <v>0</v>
      </c>
      <c r="G34" s="41"/>
      <c r="H34" s="41"/>
      <c r="I34" s="151">
        <v>0.14999999999999999</v>
      </c>
      <c r="J34" s="150">
        <f>ROUND(((SUM(BF79:BF143))*I34),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ROUND((SUM(BG79:BG143)),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ROUND((SUM(BH79:BH143)),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ROUND((SUM(BI79:BI143)),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01-31-01 - ŽST Teplice, úprava trakce na nástupišti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J79</f>
        <v>0</v>
      </c>
      <c r="K59" s="43"/>
      <c r="L59" s="137"/>
      <c r="S59" s="41"/>
      <c r="T59" s="41"/>
      <c r="U59" s="41"/>
      <c r="V59" s="41"/>
      <c r="W59" s="41"/>
      <c r="X59" s="41"/>
      <c r="Y59" s="41"/>
      <c r="Z59" s="41"/>
      <c r="AA59" s="41"/>
      <c r="AB59" s="41"/>
      <c r="AC59" s="41"/>
      <c r="AD59" s="41"/>
      <c r="AE59" s="41"/>
      <c r="AU59" s="20" t="s">
        <v>171</v>
      </c>
    </row>
    <row r="60" s="2" customFormat="1" ht="21.84" customHeight="1">
      <c r="A60" s="41"/>
      <c r="B60" s="42"/>
      <c r="C60" s="43"/>
      <c r="D60" s="43"/>
      <c r="E60" s="43"/>
      <c r="F60" s="43"/>
      <c r="G60" s="43"/>
      <c r="H60" s="43"/>
      <c r="I60" s="43"/>
      <c r="J60" s="43"/>
      <c r="K60" s="43"/>
      <c r="L60" s="137"/>
      <c r="S60" s="41"/>
      <c r="T60" s="41"/>
      <c r="U60" s="41"/>
      <c r="V60" s="41"/>
      <c r="W60" s="41"/>
      <c r="X60" s="41"/>
      <c r="Y60" s="41"/>
      <c r="Z60" s="41"/>
      <c r="AA60" s="41"/>
      <c r="AB60" s="41"/>
      <c r="AC60" s="41"/>
      <c r="AD60" s="41"/>
      <c r="AE60" s="41"/>
    </row>
    <row r="61" s="2" customFormat="1" ht="6.96" customHeight="1">
      <c r="A61" s="41"/>
      <c r="B61" s="62"/>
      <c r="C61" s="63"/>
      <c r="D61" s="63"/>
      <c r="E61" s="63"/>
      <c r="F61" s="63"/>
      <c r="G61" s="63"/>
      <c r="H61" s="63"/>
      <c r="I61" s="63"/>
      <c r="J61" s="63"/>
      <c r="K61" s="63"/>
      <c r="L61" s="137"/>
      <c r="S61" s="41"/>
      <c r="T61" s="41"/>
      <c r="U61" s="41"/>
      <c r="V61" s="41"/>
      <c r="W61" s="41"/>
      <c r="X61" s="41"/>
      <c r="Y61" s="41"/>
      <c r="Z61" s="41"/>
      <c r="AA61" s="41"/>
      <c r="AB61" s="41"/>
      <c r="AC61" s="41"/>
      <c r="AD61" s="41"/>
      <c r="AE61" s="41"/>
    </row>
    <row r="65" s="2" customFormat="1" ht="6.96" customHeight="1">
      <c r="A65" s="41"/>
      <c r="B65" s="64"/>
      <c r="C65" s="65"/>
      <c r="D65" s="65"/>
      <c r="E65" s="65"/>
      <c r="F65" s="65"/>
      <c r="G65" s="65"/>
      <c r="H65" s="65"/>
      <c r="I65" s="65"/>
      <c r="J65" s="65"/>
      <c r="K65" s="65"/>
      <c r="L65" s="137"/>
      <c r="S65" s="41"/>
      <c r="T65" s="41"/>
      <c r="U65" s="41"/>
      <c r="V65" s="41"/>
      <c r="W65" s="41"/>
      <c r="X65" s="41"/>
      <c r="Y65" s="41"/>
      <c r="Z65" s="41"/>
      <c r="AA65" s="41"/>
      <c r="AB65" s="41"/>
      <c r="AC65" s="41"/>
      <c r="AD65" s="41"/>
      <c r="AE65" s="41"/>
    </row>
    <row r="66" s="2" customFormat="1" ht="24.96" customHeight="1">
      <c r="A66" s="41"/>
      <c r="B66" s="42"/>
      <c r="C66" s="26" t="s">
        <v>178</v>
      </c>
      <c r="D66" s="43"/>
      <c r="E66" s="43"/>
      <c r="F66" s="43"/>
      <c r="G66" s="43"/>
      <c r="H66" s="43"/>
      <c r="I66" s="43"/>
      <c r="J66" s="43"/>
      <c r="K66" s="43"/>
      <c r="L66" s="137"/>
      <c r="S66" s="41"/>
      <c r="T66" s="41"/>
      <c r="U66" s="41"/>
      <c r="V66" s="41"/>
      <c r="W66" s="41"/>
      <c r="X66" s="41"/>
      <c r="Y66" s="41"/>
      <c r="Z66" s="41"/>
      <c r="AA66" s="41"/>
      <c r="AB66" s="41"/>
      <c r="AC66" s="41"/>
      <c r="AD66" s="41"/>
      <c r="AE66" s="41"/>
    </row>
    <row r="67" s="2" customFormat="1" ht="6.96" customHeight="1">
      <c r="A67" s="41"/>
      <c r="B67" s="42"/>
      <c r="C67" s="43"/>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12" customHeight="1">
      <c r="A68" s="41"/>
      <c r="B68" s="42"/>
      <c r="C68" s="35" t="s">
        <v>16</v>
      </c>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6.5" customHeight="1">
      <c r="A69" s="41"/>
      <c r="B69" s="42"/>
      <c r="C69" s="43"/>
      <c r="D69" s="43"/>
      <c r="E69" s="163" t="str">
        <f>E7</f>
        <v>Oprava 1. nástupiště včetně přístřešku v ŽST Teplice v Čechách</v>
      </c>
      <c r="F69" s="35"/>
      <c r="G69" s="35"/>
      <c r="H69" s="35"/>
      <c r="I69" s="43"/>
      <c r="J69" s="43"/>
      <c r="K69" s="43"/>
      <c r="L69" s="137"/>
      <c r="S69" s="41"/>
      <c r="T69" s="41"/>
      <c r="U69" s="41"/>
      <c r="V69" s="41"/>
      <c r="W69" s="41"/>
      <c r="X69" s="41"/>
      <c r="Y69" s="41"/>
      <c r="Z69" s="41"/>
      <c r="AA69" s="41"/>
      <c r="AB69" s="41"/>
      <c r="AC69" s="41"/>
      <c r="AD69" s="41"/>
      <c r="AE69" s="41"/>
    </row>
    <row r="70" s="2" customFormat="1" ht="12" customHeight="1">
      <c r="A70" s="41"/>
      <c r="B70" s="42"/>
      <c r="C70" s="35" t="s">
        <v>166</v>
      </c>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6.5" customHeight="1">
      <c r="A71" s="41"/>
      <c r="B71" s="42"/>
      <c r="C71" s="43"/>
      <c r="D71" s="43"/>
      <c r="E71" s="72" t="str">
        <f>E9</f>
        <v>SO 01-31-01 - ŽST Teplice, úprava trakce na nástupišti č. 1</v>
      </c>
      <c r="F71" s="43"/>
      <c r="G71" s="43"/>
      <c r="H71" s="43"/>
      <c r="I71" s="43"/>
      <c r="J71" s="43"/>
      <c r="K71" s="43"/>
      <c r="L71" s="13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12" customHeight="1">
      <c r="A73" s="41"/>
      <c r="B73" s="42"/>
      <c r="C73" s="35" t="s">
        <v>21</v>
      </c>
      <c r="D73" s="43"/>
      <c r="E73" s="43"/>
      <c r="F73" s="30" t="str">
        <f>F12</f>
        <v>ŽST Teplice v Čechách</v>
      </c>
      <c r="G73" s="43"/>
      <c r="H73" s="43"/>
      <c r="I73" s="35" t="s">
        <v>23</v>
      </c>
      <c r="J73" s="75" t="str">
        <f>IF(J12="","",J12)</f>
        <v>30. 10. 2020</v>
      </c>
      <c r="K73" s="43"/>
      <c r="L73" s="13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5.15" customHeight="1">
      <c r="A75" s="41"/>
      <c r="B75" s="42"/>
      <c r="C75" s="35" t="s">
        <v>25</v>
      </c>
      <c r="D75" s="43"/>
      <c r="E75" s="43"/>
      <c r="F75" s="30" t="str">
        <f>E15</f>
        <v>Správa železnic, státní organizace</v>
      </c>
      <c r="G75" s="43"/>
      <c r="H75" s="43"/>
      <c r="I75" s="35" t="s">
        <v>32</v>
      </c>
      <c r="J75" s="39" t="str">
        <f>E21</f>
        <v>PROGI spol. s r.o.</v>
      </c>
      <c r="K75" s="43"/>
      <c r="L75" s="137"/>
      <c r="S75" s="41"/>
      <c r="T75" s="41"/>
      <c r="U75" s="41"/>
      <c r="V75" s="41"/>
      <c r="W75" s="41"/>
      <c r="X75" s="41"/>
      <c r="Y75" s="41"/>
      <c r="Z75" s="41"/>
      <c r="AA75" s="41"/>
      <c r="AB75" s="41"/>
      <c r="AC75" s="41"/>
      <c r="AD75" s="41"/>
      <c r="AE75" s="41"/>
    </row>
    <row r="76" s="2" customFormat="1" ht="15.15" customHeight="1">
      <c r="A76" s="41"/>
      <c r="B76" s="42"/>
      <c r="C76" s="35" t="s">
        <v>30</v>
      </c>
      <c r="D76" s="43"/>
      <c r="E76" s="43"/>
      <c r="F76" s="30" t="str">
        <f>IF(E18="","",E18)</f>
        <v>Vyplň údaj</v>
      </c>
      <c r="G76" s="43"/>
      <c r="H76" s="43"/>
      <c r="I76" s="35" t="s">
        <v>36</v>
      </c>
      <c r="J76" s="39" t="str">
        <f>E24</f>
        <v xml:space="preserve"> </v>
      </c>
      <c r="K76" s="43"/>
      <c r="L76" s="137"/>
      <c r="S76" s="41"/>
      <c r="T76" s="41"/>
      <c r="U76" s="41"/>
      <c r="V76" s="41"/>
      <c r="W76" s="41"/>
      <c r="X76" s="41"/>
      <c r="Y76" s="41"/>
      <c r="Z76" s="41"/>
      <c r="AA76" s="41"/>
      <c r="AB76" s="41"/>
      <c r="AC76" s="41"/>
      <c r="AD76" s="41"/>
      <c r="AE76" s="41"/>
    </row>
    <row r="77" s="2" customFormat="1" ht="10.32" customHeight="1">
      <c r="A77" s="41"/>
      <c r="B77" s="42"/>
      <c r="C77" s="43"/>
      <c r="D77" s="43"/>
      <c r="E77" s="43"/>
      <c r="F77" s="43"/>
      <c r="G77" s="43"/>
      <c r="H77" s="43"/>
      <c r="I77" s="43"/>
      <c r="J77" s="43"/>
      <c r="K77" s="43"/>
      <c r="L77" s="137"/>
      <c r="S77" s="41"/>
      <c r="T77" s="41"/>
      <c r="U77" s="41"/>
      <c r="V77" s="41"/>
      <c r="W77" s="41"/>
      <c r="X77" s="41"/>
      <c r="Y77" s="41"/>
      <c r="Z77" s="41"/>
      <c r="AA77" s="41"/>
      <c r="AB77" s="41"/>
      <c r="AC77" s="41"/>
      <c r="AD77" s="41"/>
      <c r="AE77" s="41"/>
    </row>
    <row r="78" s="11" customFormat="1" ht="29.28" customHeight="1">
      <c r="A78" s="180"/>
      <c r="B78" s="181"/>
      <c r="C78" s="182" t="s">
        <v>179</v>
      </c>
      <c r="D78" s="183" t="s">
        <v>59</v>
      </c>
      <c r="E78" s="183" t="s">
        <v>55</v>
      </c>
      <c r="F78" s="183" t="s">
        <v>56</v>
      </c>
      <c r="G78" s="183" t="s">
        <v>180</v>
      </c>
      <c r="H78" s="183" t="s">
        <v>181</v>
      </c>
      <c r="I78" s="183" t="s">
        <v>182</v>
      </c>
      <c r="J78" s="183" t="s">
        <v>170</v>
      </c>
      <c r="K78" s="184" t="s">
        <v>183</v>
      </c>
      <c r="L78" s="185"/>
      <c r="M78" s="95" t="s">
        <v>19</v>
      </c>
      <c r="N78" s="96" t="s">
        <v>44</v>
      </c>
      <c r="O78" s="96" t="s">
        <v>184</v>
      </c>
      <c r="P78" s="96" t="s">
        <v>185</v>
      </c>
      <c r="Q78" s="96" t="s">
        <v>186</v>
      </c>
      <c r="R78" s="96" t="s">
        <v>187</v>
      </c>
      <c r="S78" s="96" t="s">
        <v>188</v>
      </c>
      <c r="T78" s="97" t="s">
        <v>189</v>
      </c>
      <c r="U78" s="180"/>
      <c r="V78" s="180"/>
      <c r="W78" s="180"/>
      <c r="X78" s="180"/>
      <c r="Y78" s="180"/>
      <c r="Z78" s="180"/>
      <c r="AA78" s="180"/>
      <c r="AB78" s="180"/>
      <c r="AC78" s="180"/>
      <c r="AD78" s="180"/>
      <c r="AE78" s="180"/>
    </row>
    <row r="79" s="2" customFormat="1" ht="22.8" customHeight="1">
      <c r="A79" s="41"/>
      <c r="B79" s="42"/>
      <c r="C79" s="102" t="s">
        <v>190</v>
      </c>
      <c r="D79" s="43"/>
      <c r="E79" s="43"/>
      <c r="F79" s="43"/>
      <c r="G79" s="43"/>
      <c r="H79" s="43"/>
      <c r="I79" s="43"/>
      <c r="J79" s="186">
        <f>BK79</f>
        <v>0</v>
      </c>
      <c r="K79" s="43"/>
      <c r="L79" s="47"/>
      <c r="M79" s="98"/>
      <c r="N79" s="187"/>
      <c r="O79" s="99"/>
      <c r="P79" s="188">
        <f>SUM(P80:P143)</f>
        <v>0</v>
      </c>
      <c r="Q79" s="99"/>
      <c r="R79" s="188">
        <f>SUM(R80:R143)</f>
        <v>0</v>
      </c>
      <c r="S79" s="99"/>
      <c r="T79" s="189">
        <f>SUM(T80:T143)</f>
        <v>0</v>
      </c>
      <c r="U79" s="41"/>
      <c r="V79" s="41"/>
      <c r="W79" s="41"/>
      <c r="X79" s="41"/>
      <c r="Y79" s="41"/>
      <c r="Z79" s="41"/>
      <c r="AA79" s="41"/>
      <c r="AB79" s="41"/>
      <c r="AC79" s="41"/>
      <c r="AD79" s="41"/>
      <c r="AE79" s="41"/>
      <c r="AT79" s="20" t="s">
        <v>73</v>
      </c>
      <c r="AU79" s="20" t="s">
        <v>171</v>
      </c>
      <c r="BK79" s="190">
        <f>SUM(BK80:BK143)</f>
        <v>0</v>
      </c>
    </row>
    <row r="80" s="2" customFormat="1" ht="16.5" customHeight="1">
      <c r="A80" s="41"/>
      <c r="B80" s="42"/>
      <c r="C80" s="243" t="s">
        <v>82</v>
      </c>
      <c r="D80" s="243" t="s">
        <v>247</v>
      </c>
      <c r="E80" s="244" t="s">
        <v>4655</v>
      </c>
      <c r="F80" s="245" t="s">
        <v>4656</v>
      </c>
      <c r="G80" s="246" t="s">
        <v>785</v>
      </c>
      <c r="H80" s="247">
        <v>1</v>
      </c>
      <c r="I80" s="248"/>
      <c r="J80" s="249">
        <f>ROUND(I80*H80,2)</f>
        <v>0</v>
      </c>
      <c r="K80" s="245" t="s">
        <v>19</v>
      </c>
      <c r="L80" s="250"/>
      <c r="M80" s="251" t="s">
        <v>19</v>
      </c>
      <c r="N80" s="252" t="s">
        <v>45</v>
      </c>
      <c r="O80" s="87"/>
      <c r="P80" s="214">
        <f>O80*H80</f>
        <v>0</v>
      </c>
      <c r="Q80" s="214">
        <v>0</v>
      </c>
      <c r="R80" s="214">
        <f>Q80*H80</f>
        <v>0</v>
      </c>
      <c r="S80" s="214">
        <v>0</v>
      </c>
      <c r="T80" s="215">
        <f>S80*H80</f>
        <v>0</v>
      </c>
      <c r="U80" s="41"/>
      <c r="V80" s="41"/>
      <c r="W80" s="41"/>
      <c r="X80" s="41"/>
      <c r="Y80" s="41"/>
      <c r="Z80" s="41"/>
      <c r="AA80" s="41"/>
      <c r="AB80" s="41"/>
      <c r="AC80" s="41"/>
      <c r="AD80" s="41"/>
      <c r="AE80" s="41"/>
      <c r="AR80" s="216" t="s">
        <v>239</v>
      </c>
      <c r="AT80" s="216" t="s">
        <v>247</v>
      </c>
      <c r="AU80" s="216" t="s">
        <v>74</v>
      </c>
      <c r="AY80" s="20" t="s">
        <v>192</v>
      </c>
      <c r="BE80" s="217">
        <f>IF(N80="základní",J80,0)</f>
        <v>0</v>
      </c>
      <c r="BF80" s="217">
        <f>IF(N80="snížená",J80,0)</f>
        <v>0</v>
      </c>
      <c r="BG80" s="217">
        <f>IF(N80="zákl. přenesená",J80,0)</f>
        <v>0</v>
      </c>
      <c r="BH80" s="217">
        <f>IF(N80="sníž. přenesená",J80,0)</f>
        <v>0</v>
      </c>
      <c r="BI80" s="217">
        <f>IF(N80="nulová",J80,0)</f>
        <v>0</v>
      </c>
      <c r="BJ80" s="20" t="s">
        <v>82</v>
      </c>
      <c r="BK80" s="217">
        <f>ROUND(I80*H80,2)</f>
        <v>0</v>
      </c>
      <c r="BL80" s="20" t="s">
        <v>197</v>
      </c>
      <c r="BM80" s="216" t="s">
        <v>4657</v>
      </c>
    </row>
    <row r="81" s="2" customFormat="1">
      <c r="A81" s="41"/>
      <c r="B81" s="42"/>
      <c r="C81" s="43"/>
      <c r="D81" s="218" t="s">
        <v>199</v>
      </c>
      <c r="E81" s="43"/>
      <c r="F81" s="219" t="s">
        <v>4656</v>
      </c>
      <c r="G81" s="43"/>
      <c r="H81" s="43"/>
      <c r="I81" s="220"/>
      <c r="J81" s="43"/>
      <c r="K81" s="43"/>
      <c r="L81" s="47"/>
      <c r="M81" s="221"/>
      <c r="N81" s="222"/>
      <c r="O81" s="87"/>
      <c r="P81" s="87"/>
      <c r="Q81" s="87"/>
      <c r="R81" s="87"/>
      <c r="S81" s="87"/>
      <c r="T81" s="88"/>
      <c r="U81" s="41"/>
      <c r="V81" s="41"/>
      <c r="W81" s="41"/>
      <c r="X81" s="41"/>
      <c r="Y81" s="41"/>
      <c r="Z81" s="41"/>
      <c r="AA81" s="41"/>
      <c r="AB81" s="41"/>
      <c r="AC81" s="41"/>
      <c r="AD81" s="41"/>
      <c r="AE81" s="41"/>
      <c r="AT81" s="20" t="s">
        <v>199</v>
      </c>
      <c r="AU81" s="20" t="s">
        <v>74</v>
      </c>
    </row>
    <row r="82" s="2" customFormat="1" ht="16.5" customHeight="1">
      <c r="A82" s="41"/>
      <c r="B82" s="42"/>
      <c r="C82" s="243" t="s">
        <v>84</v>
      </c>
      <c r="D82" s="243" t="s">
        <v>247</v>
      </c>
      <c r="E82" s="244" t="s">
        <v>4658</v>
      </c>
      <c r="F82" s="245" t="s">
        <v>4659</v>
      </c>
      <c r="G82" s="246" t="s">
        <v>785</v>
      </c>
      <c r="H82" s="247">
        <v>1</v>
      </c>
      <c r="I82" s="248"/>
      <c r="J82" s="249">
        <f>ROUND(I82*H82,2)</f>
        <v>0</v>
      </c>
      <c r="K82" s="245" t="s">
        <v>19</v>
      </c>
      <c r="L82" s="250"/>
      <c r="M82" s="251" t="s">
        <v>19</v>
      </c>
      <c r="N82" s="252" t="s">
        <v>45</v>
      </c>
      <c r="O82" s="87"/>
      <c r="P82" s="214">
        <f>O82*H82</f>
        <v>0</v>
      </c>
      <c r="Q82" s="214">
        <v>0</v>
      </c>
      <c r="R82" s="214">
        <f>Q82*H82</f>
        <v>0</v>
      </c>
      <c r="S82" s="214">
        <v>0</v>
      </c>
      <c r="T82" s="215">
        <f>S82*H82</f>
        <v>0</v>
      </c>
      <c r="U82" s="41"/>
      <c r="V82" s="41"/>
      <c r="W82" s="41"/>
      <c r="X82" s="41"/>
      <c r="Y82" s="41"/>
      <c r="Z82" s="41"/>
      <c r="AA82" s="41"/>
      <c r="AB82" s="41"/>
      <c r="AC82" s="41"/>
      <c r="AD82" s="41"/>
      <c r="AE82" s="41"/>
      <c r="AR82" s="216" t="s">
        <v>239</v>
      </c>
      <c r="AT82" s="216" t="s">
        <v>247</v>
      </c>
      <c r="AU82" s="216" t="s">
        <v>74</v>
      </c>
      <c r="AY82" s="20" t="s">
        <v>192</v>
      </c>
      <c r="BE82" s="217">
        <f>IF(N82="základní",J82,0)</f>
        <v>0</v>
      </c>
      <c r="BF82" s="217">
        <f>IF(N82="snížená",J82,0)</f>
        <v>0</v>
      </c>
      <c r="BG82" s="217">
        <f>IF(N82="zákl. přenesená",J82,0)</f>
        <v>0</v>
      </c>
      <c r="BH82" s="217">
        <f>IF(N82="sníž. přenesená",J82,0)</f>
        <v>0</v>
      </c>
      <c r="BI82" s="217">
        <f>IF(N82="nulová",J82,0)</f>
        <v>0</v>
      </c>
      <c r="BJ82" s="20" t="s">
        <v>82</v>
      </c>
      <c r="BK82" s="217">
        <f>ROUND(I82*H82,2)</f>
        <v>0</v>
      </c>
      <c r="BL82" s="20" t="s">
        <v>197</v>
      </c>
      <c r="BM82" s="216" t="s">
        <v>4660</v>
      </c>
    </row>
    <row r="83" s="2" customFormat="1">
      <c r="A83" s="41"/>
      <c r="B83" s="42"/>
      <c r="C83" s="43"/>
      <c r="D83" s="218" t="s">
        <v>199</v>
      </c>
      <c r="E83" s="43"/>
      <c r="F83" s="219" t="s">
        <v>4659</v>
      </c>
      <c r="G83" s="43"/>
      <c r="H83" s="43"/>
      <c r="I83" s="220"/>
      <c r="J83" s="43"/>
      <c r="K83" s="43"/>
      <c r="L83" s="47"/>
      <c r="M83" s="221"/>
      <c r="N83" s="222"/>
      <c r="O83" s="87"/>
      <c r="P83" s="87"/>
      <c r="Q83" s="87"/>
      <c r="R83" s="87"/>
      <c r="S83" s="87"/>
      <c r="T83" s="88"/>
      <c r="U83" s="41"/>
      <c r="V83" s="41"/>
      <c r="W83" s="41"/>
      <c r="X83" s="41"/>
      <c r="Y83" s="41"/>
      <c r="Z83" s="41"/>
      <c r="AA83" s="41"/>
      <c r="AB83" s="41"/>
      <c r="AC83" s="41"/>
      <c r="AD83" s="41"/>
      <c r="AE83" s="41"/>
      <c r="AT83" s="20" t="s">
        <v>199</v>
      </c>
      <c r="AU83" s="20" t="s">
        <v>74</v>
      </c>
    </row>
    <row r="84" s="2" customFormat="1" ht="16.5" customHeight="1">
      <c r="A84" s="41"/>
      <c r="B84" s="42"/>
      <c r="C84" s="243" t="s">
        <v>207</v>
      </c>
      <c r="D84" s="243" t="s">
        <v>247</v>
      </c>
      <c r="E84" s="244" t="s">
        <v>4661</v>
      </c>
      <c r="F84" s="245" t="s">
        <v>4662</v>
      </c>
      <c r="G84" s="246" t="s">
        <v>785</v>
      </c>
      <c r="H84" s="247">
        <v>1</v>
      </c>
      <c r="I84" s="248"/>
      <c r="J84" s="249">
        <f>ROUND(I84*H84,2)</f>
        <v>0</v>
      </c>
      <c r="K84" s="245" t="s">
        <v>19</v>
      </c>
      <c r="L84" s="250"/>
      <c r="M84" s="251" t="s">
        <v>19</v>
      </c>
      <c r="N84" s="252" t="s">
        <v>45</v>
      </c>
      <c r="O84" s="87"/>
      <c r="P84" s="214">
        <f>O84*H84</f>
        <v>0</v>
      </c>
      <c r="Q84" s="214">
        <v>0</v>
      </c>
      <c r="R84" s="214">
        <f>Q84*H84</f>
        <v>0</v>
      </c>
      <c r="S84" s="214">
        <v>0</v>
      </c>
      <c r="T84" s="215">
        <f>S84*H84</f>
        <v>0</v>
      </c>
      <c r="U84" s="41"/>
      <c r="V84" s="41"/>
      <c r="W84" s="41"/>
      <c r="X84" s="41"/>
      <c r="Y84" s="41"/>
      <c r="Z84" s="41"/>
      <c r="AA84" s="41"/>
      <c r="AB84" s="41"/>
      <c r="AC84" s="41"/>
      <c r="AD84" s="41"/>
      <c r="AE84" s="41"/>
      <c r="AR84" s="216" t="s">
        <v>239</v>
      </c>
      <c r="AT84" s="216" t="s">
        <v>247</v>
      </c>
      <c r="AU84" s="216" t="s">
        <v>74</v>
      </c>
      <c r="AY84" s="20" t="s">
        <v>192</v>
      </c>
      <c r="BE84" s="217">
        <f>IF(N84="základní",J84,0)</f>
        <v>0</v>
      </c>
      <c r="BF84" s="217">
        <f>IF(N84="snížená",J84,0)</f>
        <v>0</v>
      </c>
      <c r="BG84" s="217">
        <f>IF(N84="zákl. přenesená",J84,0)</f>
        <v>0</v>
      </c>
      <c r="BH84" s="217">
        <f>IF(N84="sníž. přenesená",J84,0)</f>
        <v>0</v>
      </c>
      <c r="BI84" s="217">
        <f>IF(N84="nulová",J84,0)</f>
        <v>0</v>
      </c>
      <c r="BJ84" s="20" t="s">
        <v>82</v>
      </c>
      <c r="BK84" s="217">
        <f>ROUND(I84*H84,2)</f>
        <v>0</v>
      </c>
      <c r="BL84" s="20" t="s">
        <v>197</v>
      </c>
      <c r="BM84" s="216" t="s">
        <v>4663</v>
      </c>
    </row>
    <row r="85" s="2" customFormat="1">
      <c r="A85" s="41"/>
      <c r="B85" s="42"/>
      <c r="C85" s="43"/>
      <c r="D85" s="218" t="s">
        <v>199</v>
      </c>
      <c r="E85" s="43"/>
      <c r="F85" s="219" t="s">
        <v>4662</v>
      </c>
      <c r="G85" s="43"/>
      <c r="H85" s="43"/>
      <c r="I85" s="220"/>
      <c r="J85" s="43"/>
      <c r="K85" s="43"/>
      <c r="L85" s="47"/>
      <c r="M85" s="221"/>
      <c r="N85" s="222"/>
      <c r="O85" s="87"/>
      <c r="P85" s="87"/>
      <c r="Q85" s="87"/>
      <c r="R85" s="87"/>
      <c r="S85" s="87"/>
      <c r="T85" s="88"/>
      <c r="U85" s="41"/>
      <c r="V85" s="41"/>
      <c r="W85" s="41"/>
      <c r="X85" s="41"/>
      <c r="Y85" s="41"/>
      <c r="Z85" s="41"/>
      <c r="AA85" s="41"/>
      <c r="AB85" s="41"/>
      <c r="AC85" s="41"/>
      <c r="AD85" s="41"/>
      <c r="AE85" s="41"/>
      <c r="AT85" s="20" t="s">
        <v>199</v>
      </c>
      <c r="AU85" s="20" t="s">
        <v>74</v>
      </c>
    </row>
    <row r="86" s="2" customFormat="1" ht="16.5" customHeight="1">
      <c r="A86" s="41"/>
      <c r="B86" s="42"/>
      <c r="C86" s="243" t="s">
        <v>197</v>
      </c>
      <c r="D86" s="243" t="s">
        <v>247</v>
      </c>
      <c r="E86" s="244" t="s">
        <v>4664</v>
      </c>
      <c r="F86" s="245" t="s">
        <v>4665</v>
      </c>
      <c r="G86" s="246" t="s">
        <v>785</v>
      </c>
      <c r="H86" s="247">
        <v>1</v>
      </c>
      <c r="I86" s="248"/>
      <c r="J86" s="249">
        <f>ROUND(I86*H86,2)</f>
        <v>0</v>
      </c>
      <c r="K86" s="245" t="s">
        <v>19</v>
      </c>
      <c r="L86" s="250"/>
      <c r="M86" s="251" t="s">
        <v>19</v>
      </c>
      <c r="N86" s="252" t="s">
        <v>45</v>
      </c>
      <c r="O86" s="87"/>
      <c r="P86" s="214">
        <f>O86*H86</f>
        <v>0</v>
      </c>
      <c r="Q86" s="214">
        <v>0</v>
      </c>
      <c r="R86" s="214">
        <f>Q86*H86</f>
        <v>0</v>
      </c>
      <c r="S86" s="214">
        <v>0</v>
      </c>
      <c r="T86" s="215">
        <f>S86*H86</f>
        <v>0</v>
      </c>
      <c r="U86" s="41"/>
      <c r="V86" s="41"/>
      <c r="W86" s="41"/>
      <c r="X86" s="41"/>
      <c r="Y86" s="41"/>
      <c r="Z86" s="41"/>
      <c r="AA86" s="41"/>
      <c r="AB86" s="41"/>
      <c r="AC86" s="41"/>
      <c r="AD86" s="41"/>
      <c r="AE86" s="41"/>
      <c r="AR86" s="216" t="s">
        <v>239</v>
      </c>
      <c r="AT86" s="216" t="s">
        <v>247</v>
      </c>
      <c r="AU86" s="216" t="s">
        <v>74</v>
      </c>
      <c r="AY86" s="20" t="s">
        <v>192</v>
      </c>
      <c r="BE86" s="217">
        <f>IF(N86="základní",J86,0)</f>
        <v>0</v>
      </c>
      <c r="BF86" s="217">
        <f>IF(N86="snížená",J86,0)</f>
        <v>0</v>
      </c>
      <c r="BG86" s="217">
        <f>IF(N86="zákl. přenesená",J86,0)</f>
        <v>0</v>
      </c>
      <c r="BH86" s="217">
        <f>IF(N86="sníž. přenesená",J86,0)</f>
        <v>0</v>
      </c>
      <c r="BI86" s="217">
        <f>IF(N86="nulová",J86,0)</f>
        <v>0</v>
      </c>
      <c r="BJ86" s="20" t="s">
        <v>82</v>
      </c>
      <c r="BK86" s="217">
        <f>ROUND(I86*H86,2)</f>
        <v>0</v>
      </c>
      <c r="BL86" s="20" t="s">
        <v>197</v>
      </c>
      <c r="BM86" s="216" t="s">
        <v>4666</v>
      </c>
    </row>
    <row r="87" s="2" customFormat="1">
      <c r="A87" s="41"/>
      <c r="B87" s="42"/>
      <c r="C87" s="43"/>
      <c r="D87" s="218" t="s">
        <v>199</v>
      </c>
      <c r="E87" s="43"/>
      <c r="F87" s="219" t="s">
        <v>4665</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199</v>
      </c>
      <c r="AU87" s="20" t="s">
        <v>74</v>
      </c>
    </row>
    <row r="88" s="2" customFormat="1" ht="16.5" customHeight="1">
      <c r="A88" s="41"/>
      <c r="B88" s="42"/>
      <c r="C88" s="243" t="s">
        <v>221</v>
      </c>
      <c r="D88" s="243" t="s">
        <v>247</v>
      </c>
      <c r="E88" s="244" t="s">
        <v>4667</v>
      </c>
      <c r="F88" s="245" t="s">
        <v>4668</v>
      </c>
      <c r="G88" s="246" t="s">
        <v>785</v>
      </c>
      <c r="H88" s="247">
        <v>1</v>
      </c>
      <c r="I88" s="248"/>
      <c r="J88" s="249">
        <f>ROUND(I88*H88,2)</f>
        <v>0</v>
      </c>
      <c r="K88" s="245" t="s">
        <v>19</v>
      </c>
      <c r="L88" s="250"/>
      <c r="M88" s="251" t="s">
        <v>19</v>
      </c>
      <c r="N88" s="252" t="s">
        <v>45</v>
      </c>
      <c r="O88" s="87"/>
      <c r="P88" s="214">
        <f>O88*H88</f>
        <v>0</v>
      </c>
      <c r="Q88" s="214">
        <v>0</v>
      </c>
      <c r="R88" s="214">
        <f>Q88*H88</f>
        <v>0</v>
      </c>
      <c r="S88" s="214">
        <v>0</v>
      </c>
      <c r="T88" s="215">
        <f>S88*H88</f>
        <v>0</v>
      </c>
      <c r="U88" s="41"/>
      <c r="V88" s="41"/>
      <c r="W88" s="41"/>
      <c r="X88" s="41"/>
      <c r="Y88" s="41"/>
      <c r="Z88" s="41"/>
      <c r="AA88" s="41"/>
      <c r="AB88" s="41"/>
      <c r="AC88" s="41"/>
      <c r="AD88" s="41"/>
      <c r="AE88" s="41"/>
      <c r="AR88" s="216" t="s">
        <v>239</v>
      </c>
      <c r="AT88" s="216" t="s">
        <v>247</v>
      </c>
      <c r="AU88" s="216" t="s">
        <v>74</v>
      </c>
      <c r="AY88" s="20" t="s">
        <v>192</v>
      </c>
      <c r="BE88" s="217">
        <f>IF(N88="základní",J88,0)</f>
        <v>0</v>
      </c>
      <c r="BF88" s="217">
        <f>IF(N88="snížená",J88,0)</f>
        <v>0</v>
      </c>
      <c r="BG88" s="217">
        <f>IF(N88="zákl. přenesená",J88,0)</f>
        <v>0</v>
      </c>
      <c r="BH88" s="217">
        <f>IF(N88="sníž. přenesená",J88,0)</f>
        <v>0</v>
      </c>
      <c r="BI88" s="217">
        <f>IF(N88="nulová",J88,0)</f>
        <v>0</v>
      </c>
      <c r="BJ88" s="20" t="s">
        <v>82</v>
      </c>
      <c r="BK88" s="217">
        <f>ROUND(I88*H88,2)</f>
        <v>0</v>
      </c>
      <c r="BL88" s="20" t="s">
        <v>197</v>
      </c>
      <c r="BM88" s="216" t="s">
        <v>4669</v>
      </c>
    </row>
    <row r="89" s="2" customFormat="1">
      <c r="A89" s="41"/>
      <c r="B89" s="42"/>
      <c r="C89" s="43"/>
      <c r="D89" s="218" t="s">
        <v>199</v>
      </c>
      <c r="E89" s="43"/>
      <c r="F89" s="219" t="s">
        <v>4668</v>
      </c>
      <c r="G89" s="43"/>
      <c r="H89" s="43"/>
      <c r="I89" s="220"/>
      <c r="J89" s="43"/>
      <c r="K89" s="43"/>
      <c r="L89" s="47"/>
      <c r="M89" s="221"/>
      <c r="N89" s="222"/>
      <c r="O89" s="87"/>
      <c r="P89" s="87"/>
      <c r="Q89" s="87"/>
      <c r="R89" s="87"/>
      <c r="S89" s="87"/>
      <c r="T89" s="88"/>
      <c r="U89" s="41"/>
      <c r="V89" s="41"/>
      <c r="W89" s="41"/>
      <c r="X89" s="41"/>
      <c r="Y89" s="41"/>
      <c r="Z89" s="41"/>
      <c r="AA89" s="41"/>
      <c r="AB89" s="41"/>
      <c r="AC89" s="41"/>
      <c r="AD89" s="41"/>
      <c r="AE89" s="41"/>
      <c r="AT89" s="20" t="s">
        <v>199</v>
      </c>
      <c r="AU89" s="20" t="s">
        <v>74</v>
      </c>
    </row>
    <row r="90" s="2" customFormat="1" ht="16.5" customHeight="1">
      <c r="A90" s="41"/>
      <c r="B90" s="42"/>
      <c r="C90" s="243" t="s">
        <v>228</v>
      </c>
      <c r="D90" s="243" t="s">
        <v>247</v>
      </c>
      <c r="E90" s="244" t="s">
        <v>4670</v>
      </c>
      <c r="F90" s="245" t="s">
        <v>4671</v>
      </c>
      <c r="G90" s="246" t="s">
        <v>785</v>
      </c>
      <c r="H90" s="247">
        <v>1</v>
      </c>
      <c r="I90" s="248"/>
      <c r="J90" s="249">
        <f>ROUND(I90*H90,2)</f>
        <v>0</v>
      </c>
      <c r="K90" s="245" t="s">
        <v>19</v>
      </c>
      <c r="L90" s="250"/>
      <c r="M90" s="251" t="s">
        <v>19</v>
      </c>
      <c r="N90" s="252"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239</v>
      </c>
      <c r="AT90" s="216" t="s">
        <v>247</v>
      </c>
      <c r="AU90" s="216" t="s">
        <v>74</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4672</v>
      </c>
    </row>
    <row r="91" s="2" customFormat="1">
      <c r="A91" s="41"/>
      <c r="B91" s="42"/>
      <c r="C91" s="43"/>
      <c r="D91" s="218" t="s">
        <v>199</v>
      </c>
      <c r="E91" s="43"/>
      <c r="F91" s="219" t="s">
        <v>4671</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74</v>
      </c>
    </row>
    <row r="92" s="2" customFormat="1" ht="16.5" customHeight="1">
      <c r="A92" s="41"/>
      <c r="B92" s="42"/>
      <c r="C92" s="243" t="s">
        <v>234</v>
      </c>
      <c r="D92" s="243" t="s">
        <v>247</v>
      </c>
      <c r="E92" s="244" t="s">
        <v>4673</v>
      </c>
      <c r="F92" s="245" t="s">
        <v>4674</v>
      </c>
      <c r="G92" s="246" t="s">
        <v>785</v>
      </c>
      <c r="H92" s="247">
        <v>1</v>
      </c>
      <c r="I92" s="248"/>
      <c r="J92" s="249">
        <f>ROUND(I92*H92,2)</f>
        <v>0</v>
      </c>
      <c r="K92" s="245" t="s">
        <v>19</v>
      </c>
      <c r="L92" s="250"/>
      <c r="M92" s="251" t="s">
        <v>19</v>
      </c>
      <c r="N92" s="252" t="s">
        <v>45</v>
      </c>
      <c r="O92" s="87"/>
      <c r="P92" s="214">
        <f>O92*H92</f>
        <v>0</v>
      </c>
      <c r="Q92" s="214">
        <v>0</v>
      </c>
      <c r="R92" s="214">
        <f>Q92*H92</f>
        <v>0</v>
      </c>
      <c r="S92" s="214">
        <v>0</v>
      </c>
      <c r="T92" s="215">
        <f>S92*H92</f>
        <v>0</v>
      </c>
      <c r="U92" s="41"/>
      <c r="V92" s="41"/>
      <c r="W92" s="41"/>
      <c r="X92" s="41"/>
      <c r="Y92" s="41"/>
      <c r="Z92" s="41"/>
      <c r="AA92" s="41"/>
      <c r="AB92" s="41"/>
      <c r="AC92" s="41"/>
      <c r="AD92" s="41"/>
      <c r="AE92" s="41"/>
      <c r="AR92" s="216" t="s">
        <v>239</v>
      </c>
      <c r="AT92" s="216" t="s">
        <v>247</v>
      </c>
      <c r="AU92" s="216" t="s">
        <v>74</v>
      </c>
      <c r="AY92" s="20" t="s">
        <v>192</v>
      </c>
      <c r="BE92" s="217">
        <f>IF(N92="základní",J92,0)</f>
        <v>0</v>
      </c>
      <c r="BF92" s="217">
        <f>IF(N92="snížená",J92,0)</f>
        <v>0</v>
      </c>
      <c r="BG92" s="217">
        <f>IF(N92="zákl. přenesená",J92,0)</f>
        <v>0</v>
      </c>
      <c r="BH92" s="217">
        <f>IF(N92="sníž. přenesená",J92,0)</f>
        <v>0</v>
      </c>
      <c r="BI92" s="217">
        <f>IF(N92="nulová",J92,0)</f>
        <v>0</v>
      </c>
      <c r="BJ92" s="20" t="s">
        <v>82</v>
      </c>
      <c r="BK92" s="217">
        <f>ROUND(I92*H92,2)</f>
        <v>0</v>
      </c>
      <c r="BL92" s="20" t="s">
        <v>197</v>
      </c>
      <c r="BM92" s="216" t="s">
        <v>4675</v>
      </c>
    </row>
    <row r="93" s="2" customFormat="1">
      <c r="A93" s="41"/>
      <c r="B93" s="42"/>
      <c r="C93" s="43"/>
      <c r="D93" s="218" t="s">
        <v>199</v>
      </c>
      <c r="E93" s="43"/>
      <c r="F93" s="219" t="s">
        <v>4674</v>
      </c>
      <c r="G93" s="43"/>
      <c r="H93" s="43"/>
      <c r="I93" s="220"/>
      <c r="J93" s="43"/>
      <c r="K93" s="43"/>
      <c r="L93" s="47"/>
      <c r="M93" s="221"/>
      <c r="N93" s="222"/>
      <c r="O93" s="87"/>
      <c r="P93" s="87"/>
      <c r="Q93" s="87"/>
      <c r="R93" s="87"/>
      <c r="S93" s="87"/>
      <c r="T93" s="88"/>
      <c r="U93" s="41"/>
      <c r="V93" s="41"/>
      <c r="W93" s="41"/>
      <c r="X93" s="41"/>
      <c r="Y93" s="41"/>
      <c r="Z93" s="41"/>
      <c r="AA93" s="41"/>
      <c r="AB93" s="41"/>
      <c r="AC93" s="41"/>
      <c r="AD93" s="41"/>
      <c r="AE93" s="41"/>
      <c r="AT93" s="20" t="s">
        <v>199</v>
      </c>
      <c r="AU93" s="20" t="s">
        <v>74</v>
      </c>
    </row>
    <row r="94" s="2" customFormat="1" ht="16.5" customHeight="1">
      <c r="A94" s="41"/>
      <c r="B94" s="42"/>
      <c r="C94" s="243" t="s">
        <v>239</v>
      </c>
      <c r="D94" s="243" t="s">
        <v>247</v>
      </c>
      <c r="E94" s="244" t="s">
        <v>4676</v>
      </c>
      <c r="F94" s="245" t="s">
        <v>4677</v>
      </c>
      <c r="G94" s="246" t="s">
        <v>785</v>
      </c>
      <c r="H94" s="247">
        <v>1</v>
      </c>
      <c r="I94" s="248"/>
      <c r="J94" s="249">
        <f>ROUND(I94*H94,2)</f>
        <v>0</v>
      </c>
      <c r="K94" s="245" t="s">
        <v>19</v>
      </c>
      <c r="L94" s="250"/>
      <c r="M94" s="251" t="s">
        <v>19</v>
      </c>
      <c r="N94" s="252" t="s">
        <v>45</v>
      </c>
      <c r="O94" s="87"/>
      <c r="P94" s="214">
        <f>O94*H94</f>
        <v>0</v>
      </c>
      <c r="Q94" s="214">
        <v>0</v>
      </c>
      <c r="R94" s="214">
        <f>Q94*H94</f>
        <v>0</v>
      </c>
      <c r="S94" s="214">
        <v>0</v>
      </c>
      <c r="T94" s="215">
        <f>S94*H94</f>
        <v>0</v>
      </c>
      <c r="U94" s="41"/>
      <c r="V94" s="41"/>
      <c r="W94" s="41"/>
      <c r="X94" s="41"/>
      <c r="Y94" s="41"/>
      <c r="Z94" s="41"/>
      <c r="AA94" s="41"/>
      <c r="AB94" s="41"/>
      <c r="AC94" s="41"/>
      <c r="AD94" s="41"/>
      <c r="AE94" s="41"/>
      <c r="AR94" s="216" t="s">
        <v>239</v>
      </c>
      <c r="AT94" s="216" t="s">
        <v>247</v>
      </c>
      <c r="AU94" s="216" t="s">
        <v>74</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4678</v>
      </c>
    </row>
    <row r="95" s="2" customFormat="1">
      <c r="A95" s="41"/>
      <c r="B95" s="42"/>
      <c r="C95" s="43"/>
      <c r="D95" s="218" t="s">
        <v>199</v>
      </c>
      <c r="E95" s="43"/>
      <c r="F95" s="219" t="s">
        <v>4677</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74</v>
      </c>
    </row>
    <row r="96" s="2" customFormat="1" ht="16.5" customHeight="1">
      <c r="A96" s="41"/>
      <c r="B96" s="42"/>
      <c r="C96" s="243" t="s">
        <v>244</v>
      </c>
      <c r="D96" s="243" t="s">
        <v>247</v>
      </c>
      <c r="E96" s="244" t="s">
        <v>4679</v>
      </c>
      <c r="F96" s="245" t="s">
        <v>4680</v>
      </c>
      <c r="G96" s="246" t="s">
        <v>785</v>
      </c>
      <c r="H96" s="247">
        <v>1</v>
      </c>
      <c r="I96" s="248"/>
      <c r="J96" s="249">
        <f>ROUND(I96*H96,2)</f>
        <v>0</v>
      </c>
      <c r="K96" s="245" t="s">
        <v>19</v>
      </c>
      <c r="L96" s="250"/>
      <c r="M96" s="251" t="s">
        <v>19</v>
      </c>
      <c r="N96" s="252" t="s">
        <v>45</v>
      </c>
      <c r="O96" s="87"/>
      <c r="P96" s="214">
        <f>O96*H96</f>
        <v>0</v>
      </c>
      <c r="Q96" s="214">
        <v>0</v>
      </c>
      <c r="R96" s="214">
        <f>Q96*H96</f>
        <v>0</v>
      </c>
      <c r="S96" s="214">
        <v>0</v>
      </c>
      <c r="T96" s="215">
        <f>S96*H96</f>
        <v>0</v>
      </c>
      <c r="U96" s="41"/>
      <c r="V96" s="41"/>
      <c r="W96" s="41"/>
      <c r="X96" s="41"/>
      <c r="Y96" s="41"/>
      <c r="Z96" s="41"/>
      <c r="AA96" s="41"/>
      <c r="AB96" s="41"/>
      <c r="AC96" s="41"/>
      <c r="AD96" s="41"/>
      <c r="AE96" s="41"/>
      <c r="AR96" s="216" t="s">
        <v>239</v>
      </c>
      <c r="AT96" s="216" t="s">
        <v>247</v>
      </c>
      <c r="AU96" s="216" t="s">
        <v>74</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4681</v>
      </c>
    </row>
    <row r="97" s="2" customFormat="1">
      <c r="A97" s="41"/>
      <c r="B97" s="42"/>
      <c r="C97" s="43"/>
      <c r="D97" s="218" t="s">
        <v>199</v>
      </c>
      <c r="E97" s="43"/>
      <c r="F97" s="219" t="s">
        <v>4680</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74</v>
      </c>
    </row>
    <row r="98" s="2" customFormat="1" ht="16.5" customHeight="1">
      <c r="A98" s="41"/>
      <c r="B98" s="42"/>
      <c r="C98" s="243" t="s">
        <v>250</v>
      </c>
      <c r="D98" s="243" t="s">
        <v>247</v>
      </c>
      <c r="E98" s="244" t="s">
        <v>4682</v>
      </c>
      <c r="F98" s="245" t="s">
        <v>4683</v>
      </c>
      <c r="G98" s="246" t="s">
        <v>785</v>
      </c>
      <c r="H98" s="247">
        <v>1</v>
      </c>
      <c r="I98" s="248"/>
      <c r="J98" s="249">
        <f>ROUND(I98*H98,2)</f>
        <v>0</v>
      </c>
      <c r="K98" s="245" t="s">
        <v>19</v>
      </c>
      <c r="L98" s="250"/>
      <c r="M98" s="251" t="s">
        <v>19</v>
      </c>
      <c r="N98" s="252"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239</v>
      </c>
      <c r="AT98" s="216" t="s">
        <v>247</v>
      </c>
      <c r="AU98" s="216" t="s">
        <v>74</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4684</v>
      </c>
    </row>
    <row r="99" s="2" customFormat="1">
      <c r="A99" s="41"/>
      <c r="B99" s="42"/>
      <c r="C99" s="43"/>
      <c r="D99" s="218" t="s">
        <v>199</v>
      </c>
      <c r="E99" s="43"/>
      <c r="F99" s="219" t="s">
        <v>4683</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74</v>
      </c>
    </row>
    <row r="100" s="2" customFormat="1" ht="16.5" customHeight="1">
      <c r="A100" s="41"/>
      <c r="B100" s="42"/>
      <c r="C100" s="243" t="s">
        <v>255</v>
      </c>
      <c r="D100" s="243" t="s">
        <v>247</v>
      </c>
      <c r="E100" s="244" t="s">
        <v>4685</v>
      </c>
      <c r="F100" s="245" t="s">
        <v>4686</v>
      </c>
      <c r="G100" s="246" t="s">
        <v>785</v>
      </c>
      <c r="H100" s="247">
        <v>1</v>
      </c>
      <c r="I100" s="248"/>
      <c r="J100" s="249">
        <f>ROUND(I100*H100,2)</f>
        <v>0</v>
      </c>
      <c r="K100" s="245" t="s">
        <v>19</v>
      </c>
      <c r="L100" s="250"/>
      <c r="M100" s="251" t="s">
        <v>19</v>
      </c>
      <c r="N100" s="252"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239</v>
      </c>
      <c r="AT100" s="216" t="s">
        <v>247</v>
      </c>
      <c r="AU100" s="216" t="s">
        <v>74</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197</v>
      </c>
      <c r="BM100" s="216" t="s">
        <v>4687</v>
      </c>
    </row>
    <row r="101" s="2" customFormat="1">
      <c r="A101" s="41"/>
      <c r="B101" s="42"/>
      <c r="C101" s="43"/>
      <c r="D101" s="218" t="s">
        <v>199</v>
      </c>
      <c r="E101" s="43"/>
      <c r="F101" s="219" t="s">
        <v>4686</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74</v>
      </c>
    </row>
    <row r="102" s="2" customFormat="1" ht="16.5" customHeight="1">
      <c r="A102" s="41"/>
      <c r="B102" s="42"/>
      <c r="C102" s="243" t="s">
        <v>260</v>
      </c>
      <c r="D102" s="243" t="s">
        <v>247</v>
      </c>
      <c r="E102" s="244" t="s">
        <v>4688</v>
      </c>
      <c r="F102" s="245" t="s">
        <v>4689</v>
      </c>
      <c r="G102" s="246" t="s">
        <v>785</v>
      </c>
      <c r="H102" s="247">
        <v>1</v>
      </c>
      <c r="I102" s="248"/>
      <c r="J102" s="249">
        <f>ROUND(I102*H102,2)</f>
        <v>0</v>
      </c>
      <c r="K102" s="245" t="s">
        <v>19</v>
      </c>
      <c r="L102" s="250"/>
      <c r="M102" s="251" t="s">
        <v>19</v>
      </c>
      <c r="N102" s="252"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239</v>
      </c>
      <c r="AT102" s="216" t="s">
        <v>247</v>
      </c>
      <c r="AU102" s="216" t="s">
        <v>74</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4690</v>
      </c>
    </row>
    <row r="103" s="2" customFormat="1">
      <c r="A103" s="41"/>
      <c r="B103" s="42"/>
      <c r="C103" s="43"/>
      <c r="D103" s="218" t="s">
        <v>199</v>
      </c>
      <c r="E103" s="43"/>
      <c r="F103" s="219" t="s">
        <v>4689</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74</v>
      </c>
    </row>
    <row r="104" s="2" customFormat="1" ht="16.5" customHeight="1">
      <c r="A104" s="41"/>
      <c r="B104" s="42"/>
      <c r="C104" s="243" t="s">
        <v>267</v>
      </c>
      <c r="D104" s="243" t="s">
        <v>247</v>
      </c>
      <c r="E104" s="244" t="s">
        <v>4691</v>
      </c>
      <c r="F104" s="245" t="s">
        <v>4692</v>
      </c>
      <c r="G104" s="246" t="s">
        <v>785</v>
      </c>
      <c r="H104" s="247">
        <v>1</v>
      </c>
      <c r="I104" s="248"/>
      <c r="J104" s="249">
        <f>ROUND(I104*H104,2)</f>
        <v>0</v>
      </c>
      <c r="K104" s="245" t="s">
        <v>19</v>
      </c>
      <c r="L104" s="250"/>
      <c r="M104" s="251" t="s">
        <v>19</v>
      </c>
      <c r="N104" s="252"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239</v>
      </c>
      <c r="AT104" s="216" t="s">
        <v>247</v>
      </c>
      <c r="AU104" s="216" t="s">
        <v>74</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4693</v>
      </c>
    </row>
    <row r="105" s="2" customFormat="1">
      <c r="A105" s="41"/>
      <c r="B105" s="42"/>
      <c r="C105" s="43"/>
      <c r="D105" s="218" t="s">
        <v>199</v>
      </c>
      <c r="E105" s="43"/>
      <c r="F105" s="219" t="s">
        <v>4692</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74</v>
      </c>
    </row>
    <row r="106" s="2" customFormat="1" ht="33" customHeight="1">
      <c r="A106" s="41"/>
      <c r="B106" s="42"/>
      <c r="C106" s="205" t="s">
        <v>273</v>
      </c>
      <c r="D106" s="205" t="s">
        <v>193</v>
      </c>
      <c r="E106" s="206" t="s">
        <v>4694</v>
      </c>
      <c r="F106" s="207" t="s">
        <v>4695</v>
      </c>
      <c r="G106" s="208" t="s">
        <v>785</v>
      </c>
      <c r="H106" s="209">
        <v>1</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74</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4696</v>
      </c>
    </row>
    <row r="107" s="2" customFormat="1">
      <c r="A107" s="41"/>
      <c r="B107" s="42"/>
      <c r="C107" s="43"/>
      <c r="D107" s="218" t="s">
        <v>199</v>
      </c>
      <c r="E107" s="43"/>
      <c r="F107" s="219" t="s">
        <v>4695</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74</v>
      </c>
    </row>
    <row r="108" s="2" customFormat="1" ht="16.5" customHeight="1">
      <c r="A108" s="41"/>
      <c r="B108" s="42"/>
      <c r="C108" s="205" t="s">
        <v>8</v>
      </c>
      <c r="D108" s="205" t="s">
        <v>193</v>
      </c>
      <c r="E108" s="206" t="s">
        <v>4697</v>
      </c>
      <c r="F108" s="207" t="s">
        <v>4698</v>
      </c>
      <c r="G108" s="208" t="s">
        <v>785</v>
      </c>
      <c r="H108" s="209">
        <v>1</v>
      </c>
      <c r="I108" s="210"/>
      <c r="J108" s="211">
        <f>ROUND(I108*H108,2)</f>
        <v>0</v>
      </c>
      <c r="K108" s="207" t="s">
        <v>19</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197</v>
      </c>
      <c r="AT108" s="216" t="s">
        <v>193</v>
      </c>
      <c r="AU108" s="216" t="s">
        <v>74</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4699</v>
      </c>
    </row>
    <row r="109" s="2" customFormat="1">
      <c r="A109" s="41"/>
      <c r="B109" s="42"/>
      <c r="C109" s="43"/>
      <c r="D109" s="218" t="s">
        <v>199</v>
      </c>
      <c r="E109" s="43"/>
      <c r="F109" s="219" t="s">
        <v>4698</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74</v>
      </c>
    </row>
    <row r="110" s="2" customFormat="1" ht="16.5" customHeight="1">
      <c r="A110" s="41"/>
      <c r="B110" s="42"/>
      <c r="C110" s="205" t="s">
        <v>282</v>
      </c>
      <c r="D110" s="205" t="s">
        <v>193</v>
      </c>
      <c r="E110" s="206" t="s">
        <v>4700</v>
      </c>
      <c r="F110" s="207" t="s">
        <v>4701</v>
      </c>
      <c r="G110" s="208" t="s">
        <v>785</v>
      </c>
      <c r="H110" s="209">
        <v>1</v>
      </c>
      <c r="I110" s="210"/>
      <c r="J110" s="211">
        <f>ROUND(I110*H110,2)</f>
        <v>0</v>
      </c>
      <c r="K110" s="207" t="s">
        <v>19</v>
      </c>
      <c r="L110" s="47"/>
      <c r="M110" s="212" t="s">
        <v>19</v>
      </c>
      <c r="N110" s="213" t="s">
        <v>45</v>
      </c>
      <c r="O110" s="87"/>
      <c r="P110" s="214">
        <f>O110*H110</f>
        <v>0</v>
      </c>
      <c r="Q110" s="214">
        <v>0</v>
      </c>
      <c r="R110" s="214">
        <f>Q110*H110</f>
        <v>0</v>
      </c>
      <c r="S110" s="214">
        <v>0</v>
      </c>
      <c r="T110" s="215">
        <f>S110*H110</f>
        <v>0</v>
      </c>
      <c r="U110" s="41"/>
      <c r="V110" s="41"/>
      <c r="W110" s="41"/>
      <c r="X110" s="41"/>
      <c r="Y110" s="41"/>
      <c r="Z110" s="41"/>
      <c r="AA110" s="41"/>
      <c r="AB110" s="41"/>
      <c r="AC110" s="41"/>
      <c r="AD110" s="41"/>
      <c r="AE110" s="41"/>
      <c r="AR110" s="216" t="s">
        <v>197</v>
      </c>
      <c r="AT110" s="216" t="s">
        <v>193</v>
      </c>
      <c r="AU110" s="216" t="s">
        <v>74</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4702</v>
      </c>
    </row>
    <row r="111" s="2" customFormat="1">
      <c r="A111" s="41"/>
      <c r="B111" s="42"/>
      <c r="C111" s="43"/>
      <c r="D111" s="218" t="s">
        <v>199</v>
      </c>
      <c r="E111" s="43"/>
      <c r="F111" s="219" t="s">
        <v>4701</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74</v>
      </c>
    </row>
    <row r="112" s="2" customFormat="1" ht="16.5" customHeight="1">
      <c r="A112" s="41"/>
      <c r="B112" s="42"/>
      <c r="C112" s="205" t="s">
        <v>288</v>
      </c>
      <c r="D112" s="205" t="s">
        <v>193</v>
      </c>
      <c r="E112" s="206" t="s">
        <v>4703</v>
      </c>
      <c r="F112" s="207" t="s">
        <v>4704</v>
      </c>
      <c r="G112" s="208" t="s">
        <v>785</v>
      </c>
      <c r="H112" s="209">
        <v>1</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74</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4705</v>
      </c>
    </row>
    <row r="113" s="2" customFormat="1">
      <c r="A113" s="41"/>
      <c r="B113" s="42"/>
      <c r="C113" s="43"/>
      <c r="D113" s="218" t="s">
        <v>199</v>
      </c>
      <c r="E113" s="43"/>
      <c r="F113" s="219" t="s">
        <v>4704</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74</v>
      </c>
    </row>
    <row r="114" s="2" customFormat="1" ht="16.5" customHeight="1">
      <c r="A114" s="41"/>
      <c r="B114" s="42"/>
      <c r="C114" s="205" t="s">
        <v>293</v>
      </c>
      <c r="D114" s="205" t="s">
        <v>193</v>
      </c>
      <c r="E114" s="206" t="s">
        <v>4706</v>
      </c>
      <c r="F114" s="207" t="s">
        <v>4707</v>
      </c>
      <c r="G114" s="208" t="s">
        <v>785</v>
      </c>
      <c r="H114" s="209">
        <v>2</v>
      </c>
      <c r="I114" s="210"/>
      <c r="J114" s="211">
        <f>ROUND(I114*H114,2)</f>
        <v>0</v>
      </c>
      <c r="K114" s="207" t="s">
        <v>19</v>
      </c>
      <c r="L114" s="47"/>
      <c r="M114" s="212" t="s">
        <v>19</v>
      </c>
      <c r="N114" s="213"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197</v>
      </c>
      <c r="AT114" s="216" t="s">
        <v>193</v>
      </c>
      <c r="AU114" s="216" t="s">
        <v>74</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4708</v>
      </c>
    </row>
    <row r="115" s="2" customFormat="1">
      <c r="A115" s="41"/>
      <c r="B115" s="42"/>
      <c r="C115" s="43"/>
      <c r="D115" s="218" t="s">
        <v>199</v>
      </c>
      <c r="E115" s="43"/>
      <c r="F115" s="219" t="s">
        <v>4707</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74</v>
      </c>
    </row>
    <row r="116" s="2" customFormat="1" ht="16.5" customHeight="1">
      <c r="A116" s="41"/>
      <c r="B116" s="42"/>
      <c r="C116" s="205" t="s">
        <v>298</v>
      </c>
      <c r="D116" s="205" t="s">
        <v>193</v>
      </c>
      <c r="E116" s="206" t="s">
        <v>4709</v>
      </c>
      <c r="F116" s="207" t="s">
        <v>4710</v>
      </c>
      <c r="G116" s="208" t="s">
        <v>785</v>
      </c>
      <c r="H116" s="209">
        <v>1</v>
      </c>
      <c r="I116" s="210"/>
      <c r="J116" s="211">
        <f>ROUND(I116*H116,2)</f>
        <v>0</v>
      </c>
      <c r="K116" s="207" t="s">
        <v>19</v>
      </c>
      <c r="L116" s="47"/>
      <c r="M116" s="212" t="s">
        <v>19</v>
      </c>
      <c r="N116" s="213" t="s">
        <v>45</v>
      </c>
      <c r="O116" s="87"/>
      <c r="P116" s="214">
        <f>O116*H116</f>
        <v>0</v>
      </c>
      <c r="Q116" s="214">
        <v>0</v>
      </c>
      <c r="R116" s="214">
        <f>Q116*H116</f>
        <v>0</v>
      </c>
      <c r="S116" s="214">
        <v>0</v>
      </c>
      <c r="T116" s="215">
        <f>S116*H116</f>
        <v>0</v>
      </c>
      <c r="U116" s="41"/>
      <c r="V116" s="41"/>
      <c r="W116" s="41"/>
      <c r="X116" s="41"/>
      <c r="Y116" s="41"/>
      <c r="Z116" s="41"/>
      <c r="AA116" s="41"/>
      <c r="AB116" s="41"/>
      <c r="AC116" s="41"/>
      <c r="AD116" s="41"/>
      <c r="AE116" s="41"/>
      <c r="AR116" s="216" t="s">
        <v>197</v>
      </c>
      <c r="AT116" s="216" t="s">
        <v>193</v>
      </c>
      <c r="AU116" s="216" t="s">
        <v>74</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4711</v>
      </c>
    </row>
    <row r="117" s="2" customFormat="1">
      <c r="A117" s="41"/>
      <c r="B117" s="42"/>
      <c r="C117" s="43"/>
      <c r="D117" s="218" t="s">
        <v>199</v>
      </c>
      <c r="E117" s="43"/>
      <c r="F117" s="219" t="s">
        <v>4710</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74</v>
      </c>
    </row>
    <row r="118" s="2" customFormat="1" ht="16.5" customHeight="1">
      <c r="A118" s="41"/>
      <c r="B118" s="42"/>
      <c r="C118" s="205" t="s">
        <v>303</v>
      </c>
      <c r="D118" s="205" t="s">
        <v>193</v>
      </c>
      <c r="E118" s="206" t="s">
        <v>4712</v>
      </c>
      <c r="F118" s="207" t="s">
        <v>4713</v>
      </c>
      <c r="G118" s="208" t="s">
        <v>785</v>
      </c>
      <c r="H118" s="209">
        <v>1</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74</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4714</v>
      </c>
    </row>
    <row r="119" s="2" customFormat="1">
      <c r="A119" s="41"/>
      <c r="B119" s="42"/>
      <c r="C119" s="43"/>
      <c r="D119" s="218" t="s">
        <v>199</v>
      </c>
      <c r="E119" s="43"/>
      <c r="F119" s="219" t="s">
        <v>4713</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74</v>
      </c>
    </row>
    <row r="120" s="2" customFormat="1" ht="16.5" customHeight="1">
      <c r="A120" s="41"/>
      <c r="B120" s="42"/>
      <c r="C120" s="205" t="s">
        <v>7</v>
      </c>
      <c r="D120" s="205" t="s">
        <v>193</v>
      </c>
      <c r="E120" s="206" t="s">
        <v>4715</v>
      </c>
      <c r="F120" s="207" t="s">
        <v>4716</v>
      </c>
      <c r="G120" s="208" t="s">
        <v>785</v>
      </c>
      <c r="H120" s="209">
        <v>1</v>
      </c>
      <c r="I120" s="210"/>
      <c r="J120" s="211">
        <f>ROUND(I120*H120,2)</f>
        <v>0</v>
      </c>
      <c r="K120" s="207" t="s">
        <v>19</v>
      </c>
      <c r="L120" s="47"/>
      <c r="M120" s="212" t="s">
        <v>19</v>
      </c>
      <c r="N120" s="213" t="s">
        <v>45</v>
      </c>
      <c r="O120" s="87"/>
      <c r="P120" s="214">
        <f>O120*H120</f>
        <v>0</v>
      </c>
      <c r="Q120" s="214">
        <v>0</v>
      </c>
      <c r="R120" s="214">
        <f>Q120*H120</f>
        <v>0</v>
      </c>
      <c r="S120" s="214">
        <v>0</v>
      </c>
      <c r="T120" s="215">
        <f>S120*H120</f>
        <v>0</v>
      </c>
      <c r="U120" s="41"/>
      <c r="V120" s="41"/>
      <c r="W120" s="41"/>
      <c r="X120" s="41"/>
      <c r="Y120" s="41"/>
      <c r="Z120" s="41"/>
      <c r="AA120" s="41"/>
      <c r="AB120" s="41"/>
      <c r="AC120" s="41"/>
      <c r="AD120" s="41"/>
      <c r="AE120" s="41"/>
      <c r="AR120" s="216" t="s">
        <v>197</v>
      </c>
      <c r="AT120" s="216" t="s">
        <v>193</v>
      </c>
      <c r="AU120" s="216" t="s">
        <v>74</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4717</v>
      </c>
    </row>
    <row r="121" s="2" customFormat="1">
      <c r="A121" s="41"/>
      <c r="B121" s="42"/>
      <c r="C121" s="43"/>
      <c r="D121" s="218" t="s">
        <v>199</v>
      </c>
      <c r="E121" s="43"/>
      <c r="F121" s="219" t="s">
        <v>4716</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74</v>
      </c>
    </row>
    <row r="122" s="2" customFormat="1" ht="16.5" customHeight="1">
      <c r="A122" s="41"/>
      <c r="B122" s="42"/>
      <c r="C122" s="205" t="s">
        <v>312</v>
      </c>
      <c r="D122" s="205" t="s">
        <v>193</v>
      </c>
      <c r="E122" s="206" t="s">
        <v>4718</v>
      </c>
      <c r="F122" s="207" t="s">
        <v>4719</v>
      </c>
      <c r="G122" s="208" t="s">
        <v>785</v>
      </c>
      <c r="H122" s="209">
        <v>1</v>
      </c>
      <c r="I122" s="210"/>
      <c r="J122" s="211">
        <f>ROUND(I122*H122,2)</f>
        <v>0</v>
      </c>
      <c r="K122" s="207" t="s">
        <v>19</v>
      </c>
      <c r="L122" s="47"/>
      <c r="M122" s="212" t="s">
        <v>19</v>
      </c>
      <c r="N122" s="213"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197</v>
      </c>
      <c r="AT122" s="216" t="s">
        <v>193</v>
      </c>
      <c r="AU122" s="216" t="s">
        <v>74</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4720</v>
      </c>
    </row>
    <row r="123" s="2" customFormat="1">
      <c r="A123" s="41"/>
      <c r="B123" s="42"/>
      <c r="C123" s="43"/>
      <c r="D123" s="218" t="s">
        <v>199</v>
      </c>
      <c r="E123" s="43"/>
      <c r="F123" s="219" t="s">
        <v>4719</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74</v>
      </c>
    </row>
    <row r="124" s="2" customFormat="1" ht="16.5" customHeight="1">
      <c r="A124" s="41"/>
      <c r="B124" s="42"/>
      <c r="C124" s="205" t="s">
        <v>317</v>
      </c>
      <c r="D124" s="205" t="s">
        <v>193</v>
      </c>
      <c r="E124" s="206" t="s">
        <v>4721</v>
      </c>
      <c r="F124" s="207" t="s">
        <v>4722</v>
      </c>
      <c r="G124" s="208" t="s">
        <v>785</v>
      </c>
      <c r="H124" s="209">
        <v>1</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74</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4723</v>
      </c>
    </row>
    <row r="125" s="2" customFormat="1">
      <c r="A125" s="41"/>
      <c r="B125" s="42"/>
      <c r="C125" s="43"/>
      <c r="D125" s="218" t="s">
        <v>199</v>
      </c>
      <c r="E125" s="43"/>
      <c r="F125" s="219" t="s">
        <v>4722</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74</v>
      </c>
    </row>
    <row r="126" s="2" customFormat="1" ht="16.5" customHeight="1">
      <c r="A126" s="41"/>
      <c r="B126" s="42"/>
      <c r="C126" s="205" t="s">
        <v>322</v>
      </c>
      <c r="D126" s="205" t="s">
        <v>193</v>
      </c>
      <c r="E126" s="206" t="s">
        <v>4724</v>
      </c>
      <c r="F126" s="207" t="s">
        <v>4725</v>
      </c>
      <c r="G126" s="208" t="s">
        <v>785</v>
      </c>
      <c r="H126" s="209">
        <v>1</v>
      </c>
      <c r="I126" s="210"/>
      <c r="J126" s="211">
        <f>ROUND(I126*H126,2)</f>
        <v>0</v>
      </c>
      <c r="K126" s="207" t="s">
        <v>19</v>
      </c>
      <c r="L126" s="47"/>
      <c r="M126" s="212" t="s">
        <v>19</v>
      </c>
      <c r="N126" s="213" t="s">
        <v>45</v>
      </c>
      <c r="O126" s="87"/>
      <c r="P126" s="214">
        <f>O126*H126</f>
        <v>0</v>
      </c>
      <c r="Q126" s="214">
        <v>0</v>
      </c>
      <c r="R126" s="214">
        <f>Q126*H126</f>
        <v>0</v>
      </c>
      <c r="S126" s="214">
        <v>0</v>
      </c>
      <c r="T126" s="215">
        <f>S126*H126</f>
        <v>0</v>
      </c>
      <c r="U126" s="41"/>
      <c r="V126" s="41"/>
      <c r="W126" s="41"/>
      <c r="X126" s="41"/>
      <c r="Y126" s="41"/>
      <c r="Z126" s="41"/>
      <c r="AA126" s="41"/>
      <c r="AB126" s="41"/>
      <c r="AC126" s="41"/>
      <c r="AD126" s="41"/>
      <c r="AE126" s="41"/>
      <c r="AR126" s="216" t="s">
        <v>197</v>
      </c>
      <c r="AT126" s="216" t="s">
        <v>193</v>
      </c>
      <c r="AU126" s="216" t="s">
        <v>74</v>
      </c>
      <c r="AY126" s="20" t="s">
        <v>192</v>
      </c>
      <c r="BE126" s="217">
        <f>IF(N126="základní",J126,0)</f>
        <v>0</v>
      </c>
      <c r="BF126" s="217">
        <f>IF(N126="snížená",J126,0)</f>
        <v>0</v>
      </c>
      <c r="BG126" s="217">
        <f>IF(N126="zákl. přenesená",J126,0)</f>
        <v>0</v>
      </c>
      <c r="BH126" s="217">
        <f>IF(N126="sníž. přenesená",J126,0)</f>
        <v>0</v>
      </c>
      <c r="BI126" s="217">
        <f>IF(N126="nulová",J126,0)</f>
        <v>0</v>
      </c>
      <c r="BJ126" s="20" t="s">
        <v>82</v>
      </c>
      <c r="BK126" s="217">
        <f>ROUND(I126*H126,2)</f>
        <v>0</v>
      </c>
      <c r="BL126" s="20" t="s">
        <v>197</v>
      </c>
      <c r="BM126" s="216" t="s">
        <v>4726</v>
      </c>
    </row>
    <row r="127" s="2" customFormat="1">
      <c r="A127" s="41"/>
      <c r="B127" s="42"/>
      <c r="C127" s="43"/>
      <c r="D127" s="218" t="s">
        <v>199</v>
      </c>
      <c r="E127" s="43"/>
      <c r="F127" s="219" t="s">
        <v>4725</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199</v>
      </c>
      <c r="AU127" s="20" t="s">
        <v>74</v>
      </c>
    </row>
    <row r="128" s="2" customFormat="1" ht="16.5" customHeight="1">
      <c r="A128" s="41"/>
      <c r="B128" s="42"/>
      <c r="C128" s="205" t="s">
        <v>327</v>
      </c>
      <c r="D128" s="205" t="s">
        <v>193</v>
      </c>
      <c r="E128" s="206" t="s">
        <v>4727</v>
      </c>
      <c r="F128" s="207" t="s">
        <v>4728</v>
      </c>
      <c r="G128" s="208" t="s">
        <v>785</v>
      </c>
      <c r="H128" s="209">
        <v>1</v>
      </c>
      <c r="I128" s="210"/>
      <c r="J128" s="211">
        <f>ROUND(I128*H128,2)</f>
        <v>0</v>
      </c>
      <c r="K128" s="207" t="s">
        <v>19</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74</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4729</v>
      </c>
    </row>
    <row r="129" s="2" customFormat="1">
      <c r="A129" s="41"/>
      <c r="B129" s="42"/>
      <c r="C129" s="43"/>
      <c r="D129" s="218" t="s">
        <v>199</v>
      </c>
      <c r="E129" s="43"/>
      <c r="F129" s="219" t="s">
        <v>4728</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74</v>
      </c>
    </row>
    <row r="130" s="2" customFormat="1" ht="24.15" customHeight="1">
      <c r="A130" s="41"/>
      <c r="B130" s="42"/>
      <c r="C130" s="205" t="s">
        <v>337</v>
      </c>
      <c r="D130" s="205" t="s">
        <v>193</v>
      </c>
      <c r="E130" s="206" t="s">
        <v>4730</v>
      </c>
      <c r="F130" s="207" t="s">
        <v>4731</v>
      </c>
      <c r="G130" s="208" t="s">
        <v>785</v>
      </c>
      <c r="H130" s="209">
        <v>1</v>
      </c>
      <c r="I130" s="210"/>
      <c r="J130" s="211">
        <f>ROUND(I130*H130,2)</f>
        <v>0</v>
      </c>
      <c r="K130" s="207" t="s">
        <v>19</v>
      </c>
      <c r="L130" s="47"/>
      <c r="M130" s="212" t="s">
        <v>19</v>
      </c>
      <c r="N130" s="213"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197</v>
      </c>
      <c r="AT130" s="216" t="s">
        <v>193</v>
      </c>
      <c r="AU130" s="216" t="s">
        <v>74</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4732</v>
      </c>
    </row>
    <row r="131" s="2" customFormat="1">
      <c r="A131" s="41"/>
      <c r="B131" s="42"/>
      <c r="C131" s="43"/>
      <c r="D131" s="218" t="s">
        <v>199</v>
      </c>
      <c r="E131" s="43"/>
      <c r="F131" s="219" t="s">
        <v>4731</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74</v>
      </c>
    </row>
    <row r="132" s="2" customFormat="1" ht="24.15" customHeight="1">
      <c r="A132" s="41"/>
      <c r="B132" s="42"/>
      <c r="C132" s="205" t="s">
        <v>342</v>
      </c>
      <c r="D132" s="205" t="s">
        <v>193</v>
      </c>
      <c r="E132" s="206" t="s">
        <v>4733</v>
      </c>
      <c r="F132" s="207" t="s">
        <v>4734</v>
      </c>
      <c r="G132" s="208" t="s">
        <v>785</v>
      </c>
      <c r="H132" s="209">
        <v>2</v>
      </c>
      <c r="I132" s="210"/>
      <c r="J132" s="211">
        <f>ROUND(I132*H132,2)</f>
        <v>0</v>
      </c>
      <c r="K132" s="207" t="s">
        <v>19</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197</v>
      </c>
      <c r="AT132" s="216" t="s">
        <v>193</v>
      </c>
      <c r="AU132" s="216" t="s">
        <v>74</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4735</v>
      </c>
    </row>
    <row r="133" s="2" customFormat="1">
      <c r="A133" s="41"/>
      <c r="B133" s="42"/>
      <c r="C133" s="43"/>
      <c r="D133" s="218" t="s">
        <v>199</v>
      </c>
      <c r="E133" s="43"/>
      <c r="F133" s="219" t="s">
        <v>4734</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74</v>
      </c>
    </row>
    <row r="134" s="2" customFormat="1" ht="24.15" customHeight="1">
      <c r="A134" s="41"/>
      <c r="B134" s="42"/>
      <c r="C134" s="205" t="s">
        <v>347</v>
      </c>
      <c r="D134" s="205" t="s">
        <v>193</v>
      </c>
      <c r="E134" s="206" t="s">
        <v>4736</v>
      </c>
      <c r="F134" s="207" t="s">
        <v>4737</v>
      </c>
      <c r="G134" s="208" t="s">
        <v>785</v>
      </c>
      <c r="H134" s="209">
        <v>1</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74</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4738</v>
      </c>
    </row>
    <row r="135" s="2" customFormat="1">
      <c r="A135" s="41"/>
      <c r="B135" s="42"/>
      <c r="C135" s="43"/>
      <c r="D135" s="218" t="s">
        <v>199</v>
      </c>
      <c r="E135" s="43"/>
      <c r="F135" s="219" t="s">
        <v>4737</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199</v>
      </c>
      <c r="AU135" s="20" t="s">
        <v>74</v>
      </c>
    </row>
    <row r="136" s="2" customFormat="1" ht="24.15" customHeight="1">
      <c r="A136" s="41"/>
      <c r="B136" s="42"/>
      <c r="C136" s="205" t="s">
        <v>332</v>
      </c>
      <c r="D136" s="205" t="s">
        <v>193</v>
      </c>
      <c r="E136" s="206" t="s">
        <v>4739</v>
      </c>
      <c r="F136" s="207" t="s">
        <v>4740</v>
      </c>
      <c r="G136" s="208" t="s">
        <v>781</v>
      </c>
      <c r="H136" s="209">
        <v>8</v>
      </c>
      <c r="I136" s="210"/>
      <c r="J136" s="211">
        <f>ROUND(I136*H136,2)</f>
        <v>0</v>
      </c>
      <c r="K136" s="207" t="s">
        <v>19</v>
      </c>
      <c r="L136" s="47"/>
      <c r="M136" s="212" t="s">
        <v>19</v>
      </c>
      <c r="N136" s="213" t="s">
        <v>45</v>
      </c>
      <c r="O136" s="87"/>
      <c r="P136" s="214">
        <f>O136*H136</f>
        <v>0</v>
      </c>
      <c r="Q136" s="214">
        <v>0</v>
      </c>
      <c r="R136" s="214">
        <f>Q136*H136</f>
        <v>0</v>
      </c>
      <c r="S136" s="214">
        <v>0</v>
      </c>
      <c r="T136" s="215">
        <f>S136*H136</f>
        <v>0</v>
      </c>
      <c r="U136" s="41"/>
      <c r="V136" s="41"/>
      <c r="W136" s="41"/>
      <c r="X136" s="41"/>
      <c r="Y136" s="41"/>
      <c r="Z136" s="41"/>
      <c r="AA136" s="41"/>
      <c r="AB136" s="41"/>
      <c r="AC136" s="41"/>
      <c r="AD136" s="41"/>
      <c r="AE136" s="41"/>
      <c r="AR136" s="216" t="s">
        <v>197</v>
      </c>
      <c r="AT136" s="216" t="s">
        <v>193</v>
      </c>
      <c r="AU136" s="216" t="s">
        <v>74</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4741</v>
      </c>
    </row>
    <row r="137" s="2" customFormat="1">
      <c r="A137" s="41"/>
      <c r="B137" s="42"/>
      <c r="C137" s="43"/>
      <c r="D137" s="218" t="s">
        <v>199</v>
      </c>
      <c r="E137" s="43"/>
      <c r="F137" s="219" t="s">
        <v>4740</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74</v>
      </c>
    </row>
    <row r="138" s="2" customFormat="1" ht="37.8" customHeight="1">
      <c r="A138" s="41"/>
      <c r="B138" s="42"/>
      <c r="C138" s="205" t="s">
        <v>352</v>
      </c>
      <c r="D138" s="205" t="s">
        <v>193</v>
      </c>
      <c r="E138" s="206" t="s">
        <v>2377</v>
      </c>
      <c r="F138" s="207" t="s">
        <v>4742</v>
      </c>
      <c r="G138" s="208" t="s">
        <v>785</v>
      </c>
      <c r="H138" s="209">
        <v>1</v>
      </c>
      <c r="I138" s="210"/>
      <c r="J138" s="211">
        <f>ROUND(I138*H138,2)</f>
        <v>0</v>
      </c>
      <c r="K138" s="207" t="s">
        <v>19</v>
      </c>
      <c r="L138" s="47"/>
      <c r="M138" s="212" t="s">
        <v>19</v>
      </c>
      <c r="N138" s="213" t="s">
        <v>45</v>
      </c>
      <c r="O138" s="87"/>
      <c r="P138" s="214">
        <f>O138*H138</f>
        <v>0</v>
      </c>
      <c r="Q138" s="214">
        <v>0</v>
      </c>
      <c r="R138" s="214">
        <f>Q138*H138</f>
        <v>0</v>
      </c>
      <c r="S138" s="214">
        <v>0</v>
      </c>
      <c r="T138" s="215">
        <f>S138*H138</f>
        <v>0</v>
      </c>
      <c r="U138" s="41"/>
      <c r="V138" s="41"/>
      <c r="W138" s="41"/>
      <c r="X138" s="41"/>
      <c r="Y138" s="41"/>
      <c r="Z138" s="41"/>
      <c r="AA138" s="41"/>
      <c r="AB138" s="41"/>
      <c r="AC138" s="41"/>
      <c r="AD138" s="41"/>
      <c r="AE138" s="41"/>
      <c r="AR138" s="216" t="s">
        <v>197</v>
      </c>
      <c r="AT138" s="216" t="s">
        <v>193</v>
      </c>
      <c r="AU138" s="216" t="s">
        <v>74</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197</v>
      </c>
      <c r="BM138" s="216" t="s">
        <v>4743</v>
      </c>
    </row>
    <row r="139" s="2" customFormat="1">
      <c r="A139" s="41"/>
      <c r="B139" s="42"/>
      <c r="C139" s="43"/>
      <c r="D139" s="218" t="s">
        <v>199</v>
      </c>
      <c r="E139" s="43"/>
      <c r="F139" s="219" t="s">
        <v>2380</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74</v>
      </c>
    </row>
    <row r="140" s="2" customFormat="1" ht="37.8" customHeight="1">
      <c r="A140" s="41"/>
      <c r="B140" s="42"/>
      <c r="C140" s="205" t="s">
        <v>447</v>
      </c>
      <c r="D140" s="205" t="s">
        <v>193</v>
      </c>
      <c r="E140" s="206" t="s">
        <v>4744</v>
      </c>
      <c r="F140" s="207" t="s">
        <v>4745</v>
      </c>
      <c r="G140" s="208" t="s">
        <v>781</v>
      </c>
      <c r="H140" s="209">
        <v>2</v>
      </c>
      <c r="I140" s="210"/>
      <c r="J140" s="211">
        <f>ROUND(I140*H140,2)</f>
        <v>0</v>
      </c>
      <c r="K140" s="207" t="s">
        <v>19</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74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4746</v>
      </c>
    </row>
    <row r="141" s="2" customFormat="1">
      <c r="A141" s="41"/>
      <c r="B141" s="42"/>
      <c r="C141" s="43"/>
      <c r="D141" s="218" t="s">
        <v>199</v>
      </c>
      <c r="E141" s="43"/>
      <c r="F141" s="219" t="s">
        <v>4747</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74</v>
      </c>
    </row>
    <row r="142" s="2" customFormat="1" ht="16.5" customHeight="1">
      <c r="A142" s="41"/>
      <c r="B142" s="42"/>
      <c r="C142" s="205" t="s">
        <v>451</v>
      </c>
      <c r="D142" s="205" t="s">
        <v>193</v>
      </c>
      <c r="E142" s="206" t="s">
        <v>4748</v>
      </c>
      <c r="F142" s="207" t="s">
        <v>4749</v>
      </c>
      <c r="G142" s="208" t="s">
        <v>785</v>
      </c>
      <c r="H142" s="209">
        <v>1</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197</v>
      </c>
      <c r="AT142" s="216" t="s">
        <v>193</v>
      </c>
      <c r="AU142" s="216" t="s">
        <v>74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4750</v>
      </c>
    </row>
    <row r="143" s="2" customFormat="1">
      <c r="A143" s="41"/>
      <c r="B143" s="42"/>
      <c r="C143" s="43"/>
      <c r="D143" s="218" t="s">
        <v>199</v>
      </c>
      <c r="E143" s="43"/>
      <c r="F143" s="219" t="s">
        <v>4749</v>
      </c>
      <c r="G143" s="43"/>
      <c r="H143" s="43"/>
      <c r="I143" s="220"/>
      <c r="J143" s="43"/>
      <c r="K143" s="43"/>
      <c r="L143" s="47"/>
      <c r="M143" s="239"/>
      <c r="N143" s="240"/>
      <c r="O143" s="241"/>
      <c r="P143" s="241"/>
      <c r="Q143" s="241"/>
      <c r="R143" s="241"/>
      <c r="S143" s="241"/>
      <c r="T143" s="242"/>
      <c r="U143" s="41"/>
      <c r="V143" s="41"/>
      <c r="W143" s="41"/>
      <c r="X143" s="41"/>
      <c r="Y143" s="41"/>
      <c r="Z143" s="41"/>
      <c r="AA143" s="41"/>
      <c r="AB143" s="41"/>
      <c r="AC143" s="41"/>
      <c r="AD143" s="41"/>
      <c r="AE143" s="41"/>
      <c r="AT143" s="20" t="s">
        <v>199</v>
      </c>
      <c r="AU143" s="20" t="s">
        <v>74</v>
      </c>
    </row>
    <row r="144" s="2" customFormat="1" ht="6.96" customHeight="1">
      <c r="A144" s="41"/>
      <c r="B144" s="62"/>
      <c r="C144" s="63"/>
      <c r="D144" s="63"/>
      <c r="E144" s="63"/>
      <c r="F144" s="63"/>
      <c r="G144" s="63"/>
      <c r="H144" s="63"/>
      <c r="I144" s="63"/>
      <c r="J144" s="63"/>
      <c r="K144" s="63"/>
      <c r="L144" s="47"/>
      <c r="M144" s="41"/>
      <c r="O144" s="41"/>
      <c r="P144" s="41"/>
      <c r="Q144" s="41"/>
      <c r="R144" s="41"/>
      <c r="S144" s="41"/>
      <c r="T144" s="41"/>
      <c r="U144" s="41"/>
      <c r="V144" s="41"/>
      <c r="W144" s="41"/>
      <c r="X144" s="41"/>
      <c r="Y144" s="41"/>
      <c r="Z144" s="41"/>
      <c r="AA144" s="41"/>
      <c r="AB144" s="41"/>
      <c r="AC144" s="41"/>
      <c r="AD144" s="41"/>
      <c r="AE144" s="41"/>
    </row>
  </sheetData>
  <sheetProtection sheet="1" autoFilter="0" formatColumns="0" formatRows="0" objects="1" scenarios="1" spinCount="100000" saltValue="aZYCbLhTCtzpIz/lVoS9T2c9CiDef4eXYGLoFmR4vR72A9H+Yr69pfFHMpP4ljqruv3gSdAxGkxFhNMwwKlUAg==" hashValue="68mW7b0rt2/IbqpL2XfYvKlWdwCXc5ORPnfQiFxEX9XL4/ReSfii7s/FUzRGXAr4zMAMozcviWo+hWpUkqrrjQ==" algorithmName="SHA-512" password="CC35"/>
  <autoFilter ref="C78:K143"/>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154</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4751</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ROUND((SUM(BE80:BE160)),  2)</f>
        <v>0</v>
      </c>
      <c r="G33" s="41"/>
      <c r="H33" s="41"/>
      <c r="I33" s="151">
        <v>0.20999999999999999</v>
      </c>
      <c r="J33" s="150">
        <f>ROUND(((SUM(BE80:BE160))*I33),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ROUND((SUM(BF80:BF160)),  2)</f>
        <v>0</v>
      </c>
      <c r="G34" s="41"/>
      <c r="H34" s="41"/>
      <c r="I34" s="151">
        <v>0.14999999999999999</v>
      </c>
      <c r="J34" s="150">
        <f>ROUND(((SUM(BF80:BF160))*I34),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ROUND((SUM(BG80:BG160)),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ROUND((SUM(BH80:BH160)),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ROUND((SUM(BI80:BI160)),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01-36-01 - ŽST Teplice, osvětlení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4752</v>
      </c>
      <c r="E60" s="171"/>
      <c r="F60" s="171"/>
      <c r="G60" s="171"/>
      <c r="H60" s="171"/>
      <c r="I60" s="171"/>
      <c r="J60" s="172">
        <f>J81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SO 01-36-01 - ŽST Teplice, osvětlení nástupiště č. 1</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f>
        <v>0</v>
      </c>
      <c r="Q80" s="99"/>
      <c r="R80" s="188">
        <f>R81</f>
        <v>0</v>
      </c>
      <c r="S80" s="99"/>
      <c r="T80" s="189">
        <f>T81</f>
        <v>0</v>
      </c>
      <c r="U80" s="41"/>
      <c r="V80" s="41"/>
      <c r="W80" s="41"/>
      <c r="X80" s="41"/>
      <c r="Y80" s="41"/>
      <c r="Z80" s="41"/>
      <c r="AA80" s="41"/>
      <c r="AB80" s="41"/>
      <c r="AC80" s="41"/>
      <c r="AD80" s="41"/>
      <c r="AE80" s="41"/>
      <c r="AT80" s="20" t="s">
        <v>73</v>
      </c>
      <c r="AU80" s="20" t="s">
        <v>171</v>
      </c>
      <c r="BK80" s="190">
        <f>BK81</f>
        <v>0</v>
      </c>
    </row>
    <row r="81" s="12" customFormat="1" ht="25.92" customHeight="1">
      <c r="A81" s="12"/>
      <c r="B81" s="191"/>
      <c r="C81" s="192"/>
      <c r="D81" s="193" t="s">
        <v>73</v>
      </c>
      <c r="E81" s="194" t="s">
        <v>205</v>
      </c>
      <c r="F81" s="194" t="s">
        <v>19</v>
      </c>
      <c r="G81" s="192"/>
      <c r="H81" s="192"/>
      <c r="I81" s="195"/>
      <c r="J81" s="196">
        <f>BK81</f>
        <v>0</v>
      </c>
      <c r="K81" s="192"/>
      <c r="L81" s="197"/>
      <c r="M81" s="198"/>
      <c r="N81" s="199"/>
      <c r="O81" s="199"/>
      <c r="P81" s="200">
        <f>SUM(P82:P160)</f>
        <v>0</v>
      </c>
      <c r="Q81" s="199"/>
      <c r="R81" s="200">
        <f>SUM(R82:R160)</f>
        <v>0</v>
      </c>
      <c r="S81" s="199"/>
      <c r="T81" s="201">
        <f>SUM(T82:T160)</f>
        <v>0</v>
      </c>
      <c r="U81" s="12"/>
      <c r="V81" s="12"/>
      <c r="W81" s="12"/>
      <c r="X81" s="12"/>
      <c r="Y81" s="12"/>
      <c r="Z81" s="12"/>
      <c r="AA81" s="12"/>
      <c r="AB81" s="12"/>
      <c r="AC81" s="12"/>
      <c r="AD81" s="12"/>
      <c r="AE81" s="12"/>
      <c r="AR81" s="202" t="s">
        <v>82</v>
      </c>
      <c r="AT81" s="203" t="s">
        <v>73</v>
      </c>
      <c r="AU81" s="203" t="s">
        <v>74</v>
      </c>
      <c r="AY81" s="202" t="s">
        <v>192</v>
      </c>
      <c r="BK81" s="204">
        <f>SUM(BK82:BK160)</f>
        <v>0</v>
      </c>
    </row>
    <row r="82" s="2" customFormat="1" ht="16.5" customHeight="1">
      <c r="A82" s="41"/>
      <c r="B82" s="42"/>
      <c r="C82" s="205" t="s">
        <v>82</v>
      </c>
      <c r="D82" s="205" t="s">
        <v>193</v>
      </c>
      <c r="E82" s="206" t="s">
        <v>4753</v>
      </c>
      <c r="F82" s="207" t="s">
        <v>4754</v>
      </c>
      <c r="G82" s="208" t="s">
        <v>1601</v>
      </c>
      <c r="H82" s="209">
        <v>36</v>
      </c>
      <c r="I82" s="210"/>
      <c r="J82" s="211">
        <f>ROUND(I82*H82,2)</f>
        <v>0</v>
      </c>
      <c r="K82" s="207" t="s">
        <v>19</v>
      </c>
      <c r="L82" s="47"/>
      <c r="M82" s="212" t="s">
        <v>19</v>
      </c>
      <c r="N82" s="213" t="s">
        <v>45</v>
      </c>
      <c r="O82" s="87"/>
      <c r="P82" s="214">
        <f>O82*H82</f>
        <v>0</v>
      </c>
      <c r="Q82" s="214">
        <v>0</v>
      </c>
      <c r="R82" s="214">
        <f>Q82*H82</f>
        <v>0</v>
      </c>
      <c r="S82" s="214">
        <v>0</v>
      </c>
      <c r="T82" s="215">
        <f>S82*H82</f>
        <v>0</v>
      </c>
      <c r="U82" s="41"/>
      <c r="V82" s="41"/>
      <c r="W82" s="41"/>
      <c r="X82" s="41"/>
      <c r="Y82" s="41"/>
      <c r="Z82" s="41"/>
      <c r="AA82" s="41"/>
      <c r="AB82" s="41"/>
      <c r="AC82" s="41"/>
      <c r="AD82" s="41"/>
      <c r="AE82" s="41"/>
      <c r="AR82" s="216" t="s">
        <v>197</v>
      </c>
      <c r="AT82" s="216" t="s">
        <v>193</v>
      </c>
      <c r="AU82" s="216" t="s">
        <v>82</v>
      </c>
      <c r="AY82" s="20" t="s">
        <v>192</v>
      </c>
      <c r="BE82" s="217">
        <f>IF(N82="základní",J82,0)</f>
        <v>0</v>
      </c>
      <c r="BF82" s="217">
        <f>IF(N82="snížená",J82,0)</f>
        <v>0</v>
      </c>
      <c r="BG82" s="217">
        <f>IF(N82="zákl. přenesená",J82,0)</f>
        <v>0</v>
      </c>
      <c r="BH82" s="217">
        <f>IF(N82="sníž. přenesená",J82,0)</f>
        <v>0</v>
      </c>
      <c r="BI82" s="217">
        <f>IF(N82="nulová",J82,0)</f>
        <v>0</v>
      </c>
      <c r="BJ82" s="20" t="s">
        <v>82</v>
      </c>
      <c r="BK82" s="217">
        <f>ROUND(I82*H82,2)</f>
        <v>0</v>
      </c>
      <c r="BL82" s="20" t="s">
        <v>197</v>
      </c>
      <c r="BM82" s="216" t="s">
        <v>4755</v>
      </c>
    </row>
    <row r="83" s="2" customFormat="1">
      <c r="A83" s="41"/>
      <c r="B83" s="42"/>
      <c r="C83" s="43"/>
      <c r="D83" s="218" t="s">
        <v>199</v>
      </c>
      <c r="E83" s="43"/>
      <c r="F83" s="219" t="s">
        <v>4754</v>
      </c>
      <c r="G83" s="43"/>
      <c r="H83" s="43"/>
      <c r="I83" s="220"/>
      <c r="J83" s="43"/>
      <c r="K83" s="43"/>
      <c r="L83" s="47"/>
      <c r="M83" s="221"/>
      <c r="N83" s="222"/>
      <c r="O83" s="87"/>
      <c r="P83" s="87"/>
      <c r="Q83" s="87"/>
      <c r="R83" s="87"/>
      <c r="S83" s="87"/>
      <c r="T83" s="88"/>
      <c r="U83" s="41"/>
      <c r="V83" s="41"/>
      <c r="W83" s="41"/>
      <c r="X83" s="41"/>
      <c r="Y83" s="41"/>
      <c r="Z83" s="41"/>
      <c r="AA83" s="41"/>
      <c r="AB83" s="41"/>
      <c r="AC83" s="41"/>
      <c r="AD83" s="41"/>
      <c r="AE83" s="41"/>
      <c r="AT83" s="20" t="s">
        <v>199</v>
      </c>
      <c r="AU83" s="20" t="s">
        <v>82</v>
      </c>
    </row>
    <row r="84" s="2" customFormat="1">
      <c r="A84" s="41"/>
      <c r="B84" s="42"/>
      <c r="C84" s="43"/>
      <c r="D84" s="218" t="s">
        <v>200</v>
      </c>
      <c r="E84" s="43"/>
      <c r="F84" s="223" t="s">
        <v>4756</v>
      </c>
      <c r="G84" s="43"/>
      <c r="H84" s="43"/>
      <c r="I84" s="220"/>
      <c r="J84" s="43"/>
      <c r="K84" s="43"/>
      <c r="L84" s="47"/>
      <c r="M84" s="221"/>
      <c r="N84" s="222"/>
      <c r="O84" s="87"/>
      <c r="P84" s="87"/>
      <c r="Q84" s="87"/>
      <c r="R84" s="87"/>
      <c r="S84" s="87"/>
      <c r="T84" s="88"/>
      <c r="U84" s="41"/>
      <c r="V84" s="41"/>
      <c r="W84" s="41"/>
      <c r="X84" s="41"/>
      <c r="Y84" s="41"/>
      <c r="Z84" s="41"/>
      <c r="AA84" s="41"/>
      <c r="AB84" s="41"/>
      <c r="AC84" s="41"/>
      <c r="AD84" s="41"/>
      <c r="AE84" s="41"/>
      <c r="AT84" s="20" t="s">
        <v>200</v>
      </c>
      <c r="AU84" s="20" t="s">
        <v>82</v>
      </c>
    </row>
    <row r="85" s="2" customFormat="1" ht="16.5" customHeight="1">
      <c r="A85" s="41"/>
      <c r="B85" s="42"/>
      <c r="C85" s="205" t="s">
        <v>84</v>
      </c>
      <c r="D85" s="205" t="s">
        <v>193</v>
      </c>
      <c r="E85" s="206" t="s">
        <v>4757</v>
      </c>
      <c r="F85" s="207" t="s">
        <v>4758</v>
      </c>
      <c r="G85" s="208" t="s">
        <v>1601</v>
      </c>
      <c r="H85" s="209">
        <v>36</v>
      </c>
      <c r="I85" s="210"/>
      <c r="J85" s="211">
        <f>ROUND(I85*H85,2)</f>
        <v>0</v>
      </c>
      <c r="K85" s="207" t="s">
        <v>19</v>
      </c>
      <c r="L85" s="47"/>
      <c r="M85" s="212" t="s">
        <v>19</v>
      </c>
      <c r="N85" s="213" t="s">
        <v>45</v>
      </c>
      <c r="O85" s="87"/>
      <c r="P85" s="214">
        <f>O85*H85</f>
        <v>0</v>
      </c>
      <c r="Q85" s="214">
        <v>0</v>
      </c>
      <c r="R85" s="214">
        <f>Q85*H85</f>
        <v>0</v>
      </c>
      <c r="S85" s="214">
        <v>0</v>
      </c>
      <c r="T85" s="215">
        <f>S85*H85</f>
        <v>0</v>
      </c>
      <c r="U85" s="41"/>
      <c r="V85" s="41"/>
      <c r="W85" s="41"/>
      <c r="X85" s="41"/>
      <c r="Y85" s="41"/>
      <c r="Z85" s="41"/>
      <c r="AA85" s="41"/>
      <c r="AB85" s="41"/>
      <c r="AC85" s="41"/>
      <c r="AD85" s="41"/>
      <c r="AE85" s="41"/>
      <c r="AR85" s="216" t="s">
        <v>197</v>
      </c>
      <c r="AT85" s="216" t="s">
        <v>193</v>
      </c>
      <c r="AU85" s="216" t="s">
        <v>82</v>
      </c>
      <c r="AY85" s="20" t="s">
        <v>192</v>
      </c>
      <c r="BE85" s="217">
        <f>IF(N85="základní",J85,0)</f>
        <v>0</v>
      </c>
      <c r="BF85" s="217">
        <f>IF(N85="snížená",J85,0)</f>
        <v>0</v>
      </c>
      <c r="BG85" s="217">
        <f>IF(N85="zákl. přenesená",J85,0)</f>
        <v>0</v>
      </c>
      <c r="BH85" s="217">
        <f>IF(N85="sníž. přenesená",J85,0)</f>
        <v>0</v>
      </c>
      <c r="BI85" s="217">
        <f>IF(N85="nulová",J85,0)</f>
        <v>0</v>
      </c>
      <c r="BJ85" s="20" t="s">
        <v>82</v>
      </c>
      <c r="BK85" s="217">
        <f>ROUND(I85*H85,2)</f>
        <v>0</v>
      </c>
      <c r="BL85" s="20" t="s">
        <v>197</v>
      </c>
      <c r="BM85" s="216" t="s">
        <v>4759</v>
      </c>
    </row>
    <row r="86" s="2" customFormat="1">
      <c r="A86" s="41"/>
      <c r="B86" s="42"/>
      <c r="C86" s="43"/>
      <c r="D86" s="218" t="s">
        <v>199</v>
      </c>
      <c r="E86" s="43"/>
      <c r="F86" s="219" t="s">
        <v>4758</v>
      </c>
      <c r="G86" s="43"/>
      <c r="H86" s="43"/>
      <c r="I86" s="220"/>
      <c r="J86" s="43"/>
      <c r="K86" s="43"/>
      <c r="L86" s="47"/>
      <c r="M86" s="221"/>
      <c r="N86" s="222"/>
      <c r="O86" s="87"/>
      <c r="P86" s="87"/>
      <c r="Q86" s="87"/>
      <c r="R86" s="87"/>
      <c r="S86" s="87"/>
      <c r="T86" s="88"/>
      <c r="U86" s="41"/>
      <c r="V86" s="41"/>
      <c r="W86" s="41"/>
      <c r="X86" s="41"/>
      <c r="Y86" s="41"/>
      <c r="Z86" s="41"/>
      <c r="AA86" s="41"/>
      <c r="AB86" s="41"/>
      <c r="AC86" s="41"/>
      <c r="AD86" s="41"/>
      <c r="AE86" s="41"/>
      <c r="AT86" s="20" t="s">
        <v>199</v>
      </c>
      <c r="AU86" s="20" t="s">
        <v>82</v>
      </c>
    </row>
    <row r="87" s="2" customFormat="1" ht="16.5" customHeight="1">
      <c r="A87" s="41"/>
      <c r="B87" s="42"/>
      <c r="C87" s="205" t="s">
        <v>207</v>
      </c>
      <c r="D87" s="205" t="s">
        <v>193</v>
      </c>
      <c r="E87" s="206" t="s">
        <v>4760</v>
      </c>
      <c r="F87" s="207" t="s">
        <v>4761</v>
      </c>
      <c r="G87" s="208" t="s">
        <v>1601</v>
      </c>
      <c r="H87" s="209">
        <v>3</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82</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4762</v>
      </c>
    </row>
    <row r="88" s="2" customFormat="1">
      <c r="A88" s="41"/>
      <c r="B88" s="42"/>
      <c r="C88" s="43"/>
      <c r="D88" s="218" t="s">
        <v>199</v>
      </c>
      <c r="E88" s="43"/>
      <c r="F88" s="219" t="s">
        <v>4763</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82</v>
      </c>
    </row>
    <row r="89" s="2" customFormat="1" ht="16.5" customHeight="1">
      <c r="A89" s="41"/>
      <c r="B89" s="42"/>
      <c r="C89" s="205" t="s">
        <v>197</v>
      </c>
      <c r="D89" s="205" t="s">
        <v>193</v>
      </c>
      <c r="E89" s="206" t="s">
        <v>4764</v>
      </c>
      <c r="F89" s="207" t="s">
        <v>4765</v>
      </c>
      <c r="G89" s="208" t="s">
        <v>1601</v>
      </c>
      <c r="H89" s="209">
        <v>2</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82</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4766</v>
      </c>
    </row>
    <row r="90" s="2" customFormat="1">
      <c r="A90" s="41"/>
      <c r="B90" s="42"/>
      <c r="C90" s="43"/>
      <c r="D90" s="218" t="s">
        <v>199</v>
      </c>
      <c r="E90" s="43"/>
      <c r="F90" s="219" t="s">
        <v>4767</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82</v>
      </c>
    </row>
    <row r="91" s="2" customFormat="1" ht="16.5" customHeight="1">
      <c r="A91" s="41"/>
      <c r="B91" s="42"/>
      <c r="C91" s="205" t="s">
        <v>221</v>
      </c>
      <c r="D91" s="205" t="s">
        <v>193</v>
      </c>
      <c r="E91" s="206" t="s">
        <v>4768</v>
      </c>
      <c r="F91" s="207" t="s">
        <v>4769</v>
      </c>
      <c r="G91" s="208" t="s">
        <v>1601</v>
      </c>
      <c r="H91" s="209">
        <v>1</v>
      </c>
      <c r="I91" s="210"/>
      <c r="J91" s="211">
        <f>ROUND(I91*H91,2)</f>
        <v>0</v>
      </c>
      <c r="K91" s="207" t="s">
        <v>19</v>
      </c>
      <c r="L91" s="47"/>
      <c r="M91" s="212" t="s">
        <v>19</v>
      </c>
      <c r="N91" s="213" t="s">
        <v>45</v>
      </c>
      <c r="O91" s="87"/>
      <c r="P91" s="214">
        <f>O91*H91</f>
        <v>0</v>
      </c>
      <c r="Q91" s="214">
        <v>0</v>
      </c>
      <c r="R91" s="214">
        <f>Q91*H91</f>
        <v>0</v>
      </c>
      <c r="S91" s="214">
        <v>0</v>
      </c>
      <c r="T91" s="215">
        <f>S91*H91</f>
        <v>0</v>
      </c>
      <c r="U91" s="41"/>
      <c r="V91" s="41"/>
      <c r="W91" s="41"/>
      <c r="X91" s="41"/>
      <c r="Y91" s="41"/>
      <c r="Z91" s="41"/>
      <c r="AA91" s="41"/>
      <c r="AB91" s="41"/>
      <c r="AC91" s="41"/>
      <c r="AD91" s="41"/>
      <c r="AE91" s="41"/>
      <c r="AR91" s="216" t="s">
        <v>197</v>
      </c>
      <c r="AT91" s="216" t="s">
        <v>193</v>
      </c>
      <c r="AU91" s="216" t="s">
        <v>82</v>
      </c>
      <c r="AY91" s="20" t="s">
        <v>192</v>
      </c>
      <c r="BE91" s="217">
        <f>IF(N91="základní",J91,0)</f>
        <v>0</v>
      </c>
      <c r="BF91" s="217">
        <f>IF(N91="snížená",J91,0)</f>
        <v>0</v>
      </c>
      <c r="BG91" s="217">
        <f>IF(N91="zákl. přenesená",J91,0)</f>
        <v>0</v>
      </c>
      <c r="BH91" s="217">
        <f>IF(N91="sníž. přenesená",J91,0)</f>
        <v>0</v>
      </c>
      <c r="BI91" s="217">
        <f>IF(N91="nulová",J91,0)</f>
        <v>0</v>
      </c>
      <c r="BJ91" s="20" t="s">
        <v>82</v>
      </c>
      <c r="BK91" s="217">
        <f>ROUND(I91*H91,2)</f>
        <v>0</v>
      </c>
      <c r="BL91" s="20" t="s">
        <v>197</v>
      </c>
      <c r="BM91" s="216" t="s">
        <v>4770</v>
      </c>
    </row>
    <row r="92" s="2" customFormat="1">
      <c r="A92" s="41"/>
      <c r="B92" s="42"/>
      <c r="C92" s="43"/>
      <c r="D92" s="218" t="s">
        <v>199</v>
      </c>
      <c r="E92" s="43"/>
      <c r="F92" s="219" t="s">
        <v>4769</v>
      </c>
      <c r="G92" s="43"/>
      <c r="H92" s="43"/>
      <c r="I92" s="220"/>
      <c r="J92" s="43"/>
      <c r="K92" s="43"/>
      <c r="L92" s="47"/>
      <c r="M92" s="221"/>
      <c r="N92" s="222"/>
      <c r="O92" s="87"/>
      <c r="P92" s="87"/>
      <c r="Q92" s="87"/>
      <c r="R92" s="87"/>
      <c r="S92" s="87"/>
      <c r="T92" s="88"/>
      <c r="U92" s="41"/>
      <c r="V92" s="41"/>
      <c r="W92" s="41"/>
      <c r="X92" s="41"/>
      <c r="Y92" s="41"/>
      <c r="Z92" s="41"/>
      <c r="AA92" s="41"/>
      <c r="AB92" s="41"/>
      <c r="AC92" s="41"/>
      <c r="AD92" s="41"/>
      <c r="AE92" s="41"/>
      <c r="AT92" s="20" t="s">
        <v>199</v>
      </c>
      <c r="AU92" s="20" t="s">
        <v>82</v>
      </c>
    </row>
    <row r="93" s="2" customFormat="1" ht="16.5" customHeight="1">
      <c r="A93" s="41"/>
      <c r="B93" s="42"/>
      <c r="C93" s="205" t="s">
        <v>228</v>
      </c>
      <c r="D93" s="205" t="s">
        <v>193</v>
      </c>
      <c r="E93" s="206" t="s">
        <v>4771</v>
      </c>
      <c r="F93" s="207" t="s">
        <v>4772</v>
      </c>
      <c r="G93" s="208" t="s">
        <v>1601</v>
      </c>
      <c r="H93" s="209">
        <v>1</v>
      </c>
      <c r="I93" s="210"/>
      <c r="J93" s="211">
        <f>ROUND(I93*H93,2)</f>
        <v>0</v>
      </c>
      <c r="K93" s="207" t="s">
        <v>19</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82</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4773</v>
      </c>
    </row>
    <row r="94" s="2" customFormat="1">
      <c r="A94" s="41"/>
      <c r="B94" s="42"/>
      <c r="C94" s="43"/>
      <c r="D94" s="218" t="s">
        <v>199</v>
      </c>
      <c r="E94" s="43"/>
      <c r="F94" s="219" t="s">
        <v>4772</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82</v>
      </c>
    </row>
    <row r="95" s="2" customFormat="1" ht="16.5" customHeight="1">
      <c r="A95" s="41"/>
      <c r="B95" s="42"/>
      <c r="C95" s="205" t="s">
        <v>234</v>
      </c>
      <c r="D95" s="205" t="s">
        <v>193</v>
      </c>
      <c r="E95" s="206" t="s">
        <v>4774</v>
      </c>
      <c r="F95" s="207" t="s">
        <v>4775</v>
      </c>
      <c r="G95" s="208" t="s">
        <v>4776</v>
      </c>
      <c r="H95" s="209">
        <v>1</v>
      </c>
      <c r="I95" s="210"/>
      <c r="J95" s="211">
        <f>ROUND(I95*H95,2)</f>
        <v>0</v>
      </c>
      <c r="K95" s="207" t="s">
        <v>19</v>
      </c>
      <c r="L95" s="47"/>
      <c r="M95" s="212" t="s">
        <v>19</v>
      </c>
      <c r="N95" s="213" t="s">
        <v>45</v>
      </c>
      <c r="O95" s="87"/>
      <c r="P95" s="214">
        <f>O95*H95</f>
        <v>0</v>
      </c>
      <c r="Q95" s="214">
        <v>0</v>
      </c>
      <c r="R95" s="214">
        <f>Q95*H95</f>
        <v>0</v>
      </c>
      <c r="S95" s="214">
        <v>0</v>
      </c>
      <c r="T95" s="215">
        <f>S95*H95</f>
        <v>0</v>
      </c>
      <c r="U95" s="41"/>
      <c r="V95" s="41"/>
      <c r="W95" s="41"/>
      <c r="X95" s="41"/>
      <c r="Y95" s="41"/>
      <c r="Z95" s="41"/>
      <c r="AA95" s="41"/>
      <c r="AB95" s="41"/>
      <c r="AC95" s="41"/>
      <c r="AD95" s="41"/>
      <c r="AE95" s="41"/>
      <c r="AR95" s="216" t="s">
        <v>197</v>
      </c>
      <c r="AT95" s="216" t="s">
        <v>193</v>
      </c>
      <c r="AU95" s="216" t="s">
        <v>82</v>
      </c>
      <c r="AY95" s="20" t="s">
        <v>192</v>
      </c>
      <c r="BE95" s="217">
        <f>IF(N95="základní",J95,0)</f>
        <v>0</v>
      </c>
      <c r="BF95" s="217">
        <f>IF(N95="snížená",J95,0)</f>
        <v>0</v>
      </c>
      <c r="BG95" s="217">
        <f>IF(N95="zákl. přenesená",J95,0)</f>
        <v>0</v>
      </c>
      <c r="BH95" s="217">
        <f>IF(N95="sníž. přenesená",J95,0)</f>
        <v>0</v>
      </c>
      <c r="BI95" s="217">
        <f>IF(N95="nulová",J95,0)</f>
        <v>0</v>
      </c>
      <c r="BJ95" s="20" t="s">
        <v>82</v>
      </c>
      <c r="BK95" s="217">
        <f>ROUND(I95*H95,2)</f>
        <v>0</v>
      </c>
      <c r="BL95" s="20" t="s">
        <v>197</v>
      </c>
      <c r="BM95" s="216" t="s">
        <v>4777</v>
      </c>
    </row>
    <row r="96" s="2" customFormat="1">
      <c r="A96" s="41"/>
      <c r="B96" s="42"/>
      <c r="C96" s="43"/>
      <c r="D96" s="218" t="s">
        <v>199</v>
      </c>
      <c r="E96" s="43"/>
      <c r="F96" s="219" t="s">
        <v>4775</v>
      </c>
      <c r="G96" s="43"/>
      <c r="H96" s="43"/>
      <c r="I96" s="220"/>
      <c r="J96" s="43"/>
      <c r="K96" s="43"/>
      <c r="L96" s="47"/>
      <c r="M96" s="221"/>
      <c r="N96" s="222"/>
      <c r="O96" s="87"/>
      <c r="P96" s="87"/>
      <c r="Q96" s="87"/>
      <c r="R96" s="87"/>
      <c r="S96" s="87"/>
      <c r="T96" s="88"/>
      <c r="U96" s="41"/>
      <c r="V96" s="41"/>
      <c r="W96" s="41"/>
      <c r="X96" s="41"/>
      <c r="Y96" s="41"/>
      <c r="Z96" s="41"/>
      <c r="AA96" s="41"/>
      <c r="AB96" s="41"/>
      <c r="AC96" s="41"/>
      <c r="AD96" s="41"/>
      <c r="AE96" s="41"/>
      <c r="AT96" s="20" t="s">
        <v>199</v>
      </c>
      <c r="AU96" s="20" t="s">
        <v>82</v>
      </c>
    </row>
    <row r="97" s="2" customFormat="1" ht="16.5" customHeight="1">
      <c r="A97" s="41"/>
      <c r="B97" s="42"/>
      <c r="C97" s="205" t="s">
        <v>239</v>
      </c>
      <c r="D97" s="205" t="s">
        <v>193</v>
      </c>
      <c r="E97" s="206" t="s">
        <v>4778</v>
      </c>
      <c r="F97" s="207" t="s">
        <v>4779</v>
      </c>
      <c r="G97" s="208" t="s">
        <v>1451</v>
      </c>
      <c r="H97" s="209">
        <v>1260</v>
      </c>
      <c r="I97" s="210"/>
      <c r="J97" s="211">
        <f>ROUND(I97*H97,2)</f>
        <v>0</v>
      </c>
      <c r="K97" s="207" t="s">
        <v>19</v>
      </c>
      <c r="L97" s="47"/>
      <c r="M97" s="212" t="s">
        <v>19</v>
      </c>
      <c r="N97" s="213" t="s">
        <v>45</v>
      </c>
      <c r="O97" s="87"/>
      <c r="P97" s="214">
        <f>O97*H97</f>
        <v>0</v>
      </c>
      <c r="Q97" s="214">
        <v>0</v>
      </c>
      <c r="R97" s="214">
        <f>Q97*H97</f>
        <v>0</v>
      </c>
      <c r="S97" s="214">
        <v>0</v>
      </c>
      <c r="T97" s="215">
        <f>S97*H97</f>
        <v>0</v>
      </c>
      <c r="U97" s="41"/>
      <c r="V97" s="41"/>
      <c r="W97" s="41"/>
      <c r="X97" s="41"/>
      <c r="Y97" s="41"/>
      <c r="Z97" s="41"/>
      <c r="AA97" s="41"/>
      <c r="AB97" s="41"/>
      <c r="AC97" s="41"/>
      <c r="AD97" s="41"/>
      <c r="AE97" s="41"/>
      <c r="AR97" s="216" t="s">
        <v>197</v>
      </c>
      <c r="AT97" s="216" t="s">
        <v>193</v>
      </c>
      <c r="AU97" s="216" t="s">
        <v>82</v>
      </c>
      <c r="AY97" s="20" t="s">
        <v>192</v>
      </c>
      <c r="BE97" s="217">
        <f>IF(N97="základní",J97,0)</f>
        <v>0</v>
      </c>
      <c r="BF97" s="217">
        <f>IF(N97="snížená",J97,0)</f>
        <v>0</v>
      </c>
      <c r="BG97" s="217">
        <f>IF(N97="zákl. přenesená",J97,0)</f>
        <v>0</v>
      </c>
      <c r="BH97" s="217">
        <f>IF(N97="sníž. přenesená",J97,0)</f>
        <v>0</v>
      </c>
      <c r="BI97" s="217">
        <f>IF(N97="nulová",J97,0)</f>
        <v>0</v>
      </c>
      <c r="BJ97" s="20" t="s">
        <v>82</v>
      </c>
      <c r="BK97" s="217">
        <f>ROUND(I97*H97,2)</f>
        <v>0</v>
      </c>
      <c r="BL97" s="20" t="s">
        <v>197</v>
      </c>
      <c r="BM97" s="216" t="s">
        <v>4780</v>
      </c>
    </row>
    <row r="98" s="2" customFormat="1">
      <c r="A98" s="41"/>
      <c r="B98" s="42"/>
      <c r="C98" s="43"/>
      <c r="D98" s="218" t="s">
        <v>199</v>
      </c>
      <c r="E98" s="43"/>
      <c r="F98" s="219" t="s">
        <v>4779</v>
      </c>
      <c r="G98" s="43"/>
      <c r="H98" s="43"/>
      <c r="I98" s="220"/>
      <c r="J98" s="43"/>
      <c r="K98" s="43"/>
      <c r="L98" s="47"/>
      <c r="M98" s="221"/>
      <c r="N98" s="222"/>
      <c r="O98" s="87"/>
      <c r="P98" s="87"/>
      <c r="Q98" s="87"/>
      <c r="R98" s="87"/>
      <c r="S98" s="87"/>
      <c r="T98" s="88"/>
      <c r="U98" s="41"/>
      <c r="V98" s="41"/>
      <c r="W98" s="41"/>
      <c r="X98" s="41"/>
      <c r="Y98" s="41"/>
      <c r="Z98" s="41"/>
      <c r="AA98" s="41"/>
      <c r="AB98" s="41"/>
      <c r="AC98" s="41"/>
      <c r="AD98" s="41"/>
      <c r="AE98" s="41"/>
      <c r="AT98" s="20" t="s">
        <v>199</v>
      </c>
      <c r="AU98" s="20" t="s">
        <v>82</v>
      </c>
    </row>
    <row r="99" s="2" customFormat="1" ht="16.5" customHeight="1">
      <c r="A99" s="41"/>
      <c r="B99" s="42"/>
      <c r="C99" s="205" t="s">
        <v>244</v>
      </c>
      <c r="D99" s="205" t="s">
        <v>193</v>
      </c>
      <c r="E99" s="206" t="s">
        <v>4781</v>
      </c>
      <c r="F99" s="207" t="s">
        <v>4782</v>
      </c>
      <c r="G99" s="208" t="s">
        <v>1601</v>
      </c>
      <c r="H99" s="209">
        <v>28</v>
      </c>
      <c r="I99" s="210"/>
      <c r="J99" s="211">
        <f>ROUND(I99*H99,2)</f>
        <v>0</v>
      </c>
      <c r="K99" s="207" t="s">
        <v>19</v>
      </c>
      <c r="L99" s="47"/>
      <c r="M99" s="212" t="s">
        <v>19</v>
      </c>
      <c r="N99" s="213" t="s">
        <v>45</v>
      </c>
      <c r="O99" s="87"/>
      <c r="P99" s="214">
        <f>O99*H99</f>
        <v>0</v>
      </c>
      <c r="Q99" s="214">
        <v>0</v>
      </c>
      <c r="R99" s="214">
        <f>Q99*H99</f>
        <v>0</v>
      </c>
      <c r="S99" s="214">
        <v>0</v>
      </c>
      <c r="T99" s="215">
        <f>S99*H99</f>
        <v>0</v>
      </c>
      <c r="U99" s="41"/>
      <c r="V99" s="41"/>
      <c r="W99" s="41"/>
      <c r="X99" s="41"/>
      <c r="Y99" s="41"/>
      <c r="Z99" s="41"/>
      <c r="AA99" s="41"/>
      <c r="AB99" s="41"/>
      <c r="AC99" s="41"/>
      <c r="AD99" s="41"/>
      <c r="AE99" s="41"/>
      <c r="AR99" s="216" t="s">
        <v>197</v>
      </c>
      <c r="AT99" s="216" t="s">
        <v>193</v>
      </c>
      <c r="AU99" s="216" t="s">
        <v>82</v>
      </c>
      <c r="AY99" s="20" t="s">
        <v>192</v>
      </c>
      <c r="BE99" s="217">
        <f>IF(N99="základní",J99,0)</f>
        <v>0</v>
      </c>
      <c r="BF99" s="217">
        <f>IF(N99="snížená",J99,0)</f>
        <v>0</v>
      </c>
      <c r="BG99" s="217">
        <f>IF(N99="zákl. přenesená",J99,0)</f>
        <v>0</v>
      </c>
      <c r="BH99" s="217">
        <f>IF(N99="sníž. přenesená",J99,0)</f>
        <v>0</v>
      </c>
      <c r="BI99" s="217">
        <f>IF(N99="nulová",J99,0)</f>
        <v>0</v>
      </c>
      <c r="BJ99" s="20" t="s">
        <v>82</v>
      </c>
      <c r="BK99" s="217">
        <f>ROUND(I99*H99,2)</f>
        <v>0</v>
      </c>
      <c r="BL99" s="20" t="s">
        <v>197</v>
      </c>
      <c r="BM99" s="216" t="s">
        <v>4783</v>
      </c>
    </row>
    <row r="100" s="2" customFormat="1">
      <c r="A100" s="41"/>
      <c r="B100" s="42"/>
      <c r="C100" s="43"/>
      <c r="D100" s="218" t="s">
        <v>199</v>
      </c>
      <c r="E100" s="43"/>
      <c r="F100" s="219" t="s">
        <v>4782</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199</v>
      </c>
      <c r="AU100" s="20" t="s">
        <v>82</v>
      </c>
    </row>
    <row r="101" s="2" customFormat="1" ht="16.5" customHeight="1">
      <c r="A101" s="41"/>
      <c r="B101" s="42"/>
      <c r="C101" s="205" t="s">
        <v>250</v>
      </c>
      <c r="D101" s="205" t="s">
        <v>193</v>
      </c>
      <c r="E101" s="206" t="s">
        <v>4784</v>
      </c>
      <c r="F101" s="207" t="s">
        <v>4785</v>
      </c>
      <c r="G101" s="208" t="s">
        <v>1601</v>
      </c>
      <c r="H101" s="209">
        <v>124</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82</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4786</v>
      </c>
    </row>
    <row r="102" s="2" customFormat="1">
      <c r="A102" s="41"/>
      <c r="B102" s="42"/>
      <c r="C102" s="43"/>
      <c r="D102" s="218" t="s">
        <v>199</v>
      </c>
      <c r="E102" s="43"/>
      <c r="F102" s="219" t="s">
        <v>4785</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82</v>
      </c>
    </row>
    <row r="103" s="2" customFormat="1">
      <c r="A103" s="41"/>
      <c r="B103" s="42"/>
      <c r="C103" s="43"/>
      <c r="D103" s="218" t="s">
        <v>200</v>
      </c>
      <c r="E103" s="43"/>
      <c r="F103" s="223" t="s">
        <v>4787</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200</v>
      </c>
      <c r="AU103" s="20" t="s">
        <v>82</v>
      </c>
    </row>
    <row r="104" s="2" customFormat="1" ht="16.5" customHeight="1">
      <c r="A104" s="41"/>
      <c r="B104" s="42"/>
      <c r="C104" s="205" t="s">
        <v>255</v>
      </c>
      <c r="D104" s="205" t="s">
        <v>193</v>
      </c>
      <c r="E104" s="206" t="s">
        <v>4788</v>
      </c>
      <c r="F104" s="207" t="s">
        <v>4789</v>
      </c>
      <c r="G104" s="208" t="s">
        <v>1601</v>
      </c>
      <c r="H104" s="209">
        <v>120</v>
      </c>
      <c r="I104" s="210"/>
      <c r="J104" s="211">
        <f>ROUND(I104*H104,2)</f>
        <v>0</v>
      </c>
      <c r="K104" s="207" t="s">
        <v>19</v>
      </c>
      <c r="L104" s="47"/>
      <c r="M104" s="212" t="s">
        <v>19</v>
      </c>
      <c r="N104" s="213"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197</v>
      </c>
      <c r="AT104" s="216" t="s">
        <v>193</v>
      </c>
      <c r="AU104" s="216" t="s">
        <v>82</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4790</v>
      </c>
    </row>
    <row r="105" s="2" customFormat="1">
      <c r="A105" s="41"/>
      <c r="B105" s="42"/>
      <c r="C105" s="43"/>
      <c r="D105" s="218" t="s">
        <v>199</v>
      </c>
      <c r="E105" s="43"/>
      <c r="F105" s="219" t="s">
        <v>4789</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82</v>
      </c>
    </row>
    <row r="106" s="2" customFormat="1" ht="16.5" customHeight="1">
      <c r="A106" s="41"/>
      <c r="B106" s="42"/>
      <c r="C106" s="205" t="s">
        <v>260</v>
      </c>
      <c r="D106" s="205" t="s">
        <v>193</v>
      </c>
      <c r="E106" s="206" t="s">
        <v>4791</v>
      </c>
      <c r="F106" s="207" t="s">
        <v>4792</v>
      </c>
      <c r="G106" s="208" t="s">
        <v>1601</v>
      </c>
      <c r="H106" s="209">
        <v>5</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82</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4793</v>
      </c>
    </row>
    <row r="107" s="2" customFormat="1">
      <c r="A107" s="41"/>
      <c r="B107" s="42"/>
      <c r="C107" s="43"/>
      <c r="D107" s="218" t="s">
        <v>199</v>
      </c>
      <c r="E107" s="43"/>
      <c r="F107" s="219" t="s">
        <v>4792</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82</v>
      </c>
    </row>
    <row r="108" s="2" customFormat="1" ht="16.5" customHeight="1">
      <c r="A108" s="41"/>
      <c r="B108" s="42"/>
      <c r="C108" s="205" t="s">
        <v>267</v>
      </c>
      <c r="D108" s="205" t="s">
        <v>193</v>
      </c>
      <c r="E108" s="206" t="s">
        <v>4794</v>
      </c>
      <c r="F108" s="207" t="s">
        <v>4795</v>
      </c>
      <c r="G108" s="208" t="s">
        <v>1601</v>
      </c>
      <c r="H108" s="209">
        <v>36</v>
      </c>
      <c r="I108" s="210"/>
      <c r="J108" s="211">
        <f>ROUND(I108*H108,2)</f>
        <v>0</v>
      </c>
      <c r="K108" s="207" t="s">
        <v>19</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197</v>
      </c>
      <c r="AT108" s="216" t="s">
        <v>193</v>
      </c>
      <c r="AU108" s="216" t="s">
        <v>82</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4796</v>
      </c>
    </row>
    <row r="109" s="2" customFormat="1">
      <c r="A109" s="41"/>
      <c r="B109" s="42"/>
      <c r="C109" s="43"/>
      <c r="D109" s="218" t="s">
        <v>199</v>
      </c>
      <c r="E109" s="43"/>
      <c r="F109" s="219" t="s">
        <v>4795</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82</v>
      </c>
    </row>
    <row r="110" s="2" customFormat="1" ht="16.5" customHeight="1">
      <c r="A110" s="41"/>
      <c r="B110" s="42"/>
      <c r="C110" s="205" t="s">
        <v>273</v>
      </c>
      <c r="D110" s="205" t="s">
        <v>193</v>
      </c>
      <c r="E110" s="206" t="s">
        <v>4797</v>
      </c>
      <c r="F110" s="207" t="s">
        <v>4798</v>
      </c>
      <c r="G110" s="208" t="s">
        <v>1601</v>
      </c>
      <c r="H110" s="209">
        <v>36</v>
      </c>
      <c r="I110" s="210"/>
      <c r="J110" s="211">
        <f>ROUND(I110*H110,2)</f>
        <v>0</v>
      </c>
      <c r="K110" s="207" t="s">
        <v>19</v>
      </c>
      <c r="L110" s="47"/>
      <c r="M110" s="212" t="s">
        <v>19</v>
      </c>
      <c r="N110" s="213" t="s">
        <v>45</v>
      </c>
      <c r="O110" s="87"/>
      <c r="P110" s="214">
        <f>O110*H110</f>
        <v>0</v>
      </c>
      <c r="Q110" s="214">
        <v>0</v>
      </c>
      <c r="R110" s="214">
        <f>Q110*H110</f>
        <v>0</v>
      </c>
      <c r="S110" s="214">
        <v>0</v>
      </c>
      <c r="T110" s="215">
        <f>S110*H110</f>
        <v>0</v>
      </c>
      <c r="U110" s="41"/>
      <c r="V110" s="41"/>
      <c r="W110" s="41"/>
      <c r="X110" s="41"/>
      <c r="Y110" s="41"/>
      <c r="Z110" s="41"/>
      <c r="AA110" s="41"/>
      <c r="AB110" s="41"/>
      <c r="AC110" s="41"/>
      <c r="AD110" s="41"/>
      <c r="AE110" s="41"/>
      <c r="AR110" s="216" t="s">
        <v>197</v>
      </c>
      <c r="AT110" s="216" t="s">
        <v>193</v>
      </c>
      <c r="AU110" s="216" t="s">
        <v>82</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4799</v>
      </c>
    </row>
    <row r="111" s="2" customFormat="1">
      <c r="A111" s="41"/>
      <c r="B111" s="42"/>
      <c r="C111" s="43"/>
      <c r="D111" s="218" t="s">
        <v>199</v>
      </c>
      <c r="E111" s="43"/>
      <c r="F111" s="219" t="s">
        <v>4798</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82</v>
      </c>
    </row>
    <row r="112" s="2" customFormat="1" ht="16.5" customHeight="1">
      <c r="A112" s="41"/>
      <c r="B112" s="42"/>
      <c r="C112" s="205" t="s">
        <v>8</v>
      </c>
      <c r="D112" s="205" t="s">
        <v>193</v>
      </c>
      <c r="E112" s="206" t="s">
        <v>4800</v>
      </c>
      <c r="F112" s="207" t="s">
        <v>4801</v>
      </c>
      <c r="G112" s="208" t="s">
        <v>1601</v>
      </c>
      <c r="H112" s="209">
        <v>3</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82</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4802</v>
      </c>
    </row>
    <row r="113" s="2" customFormat="1">
      <c r="A113" s="41"/>
      <c r="B113" s="42"/>
      <c r="C113" s="43"/>
      <c r="D113" s="218" t="s">
        <v>199</v>
      </c>
      <c r="E113" s="43"/>
      <c r="F113" s="219" t="s">
        <v>4801</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82</v>
      </c>
    </row>
    <row r="114" s="2" customFormat="1" ht="16.5" customHeight="1">
      <c r="A114" s="41"/>
      <c r="B114" s="42"/>
      <c r="C114" s="205" t="s">
        <v>282</v>
      </c>
      <c r="D114" s="205" t="s">
        <v>193</v>
      </c>
      <c r="E114" s="206" t="s">
        <v>4800</v>
      </c>
      <c r="F114" s="207" t="s">
        <v>4801</v>
      </c>
      <c r="G114" s="208" t="s">
        <v>1601</v>
      </c>
      <c r="H114" s="209">
        <v>2</v>
      </c>
      <c r="I114" s="210"/>
      <c r="J114" s="211">
        <f>ROUND(I114*H114,2)</f>
        <v>0</v>
      </c>
      <c r="K114" s="207" t="s">
        <v>19</v>
      </c>
      <c r="L114" s="47"/>
      <c r="M114" s="212" t="s">
        <v>19</v>
      </c>
      <c r="N114" s="213"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197</v>
      </c>
      <c r="AT114" s="216" t="s">
        <v>193</v>
      </c>
      <c r="AU114" s="216" t="s">
        <v>82</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4803</v>
      </c>
    </row>
    <row r="115" s="2" customFormat="1">
      <c r="A115" s="41"/>
      <c r="B115" s="42"/>
      <c r="C115" s="43"/>
      <c r="D115" s="218" t="s">
        <v>199</v>
      </c>
      <c r="E115" s="43"/>
      <c r="F115" s="219" t="s">
        <v>4801</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82</v>
      </c>
    </row>
    <row r="116" s="2" customFormat="1" ht="16.5" customHeight="1">
      <c r="A116" s="41"/>
      <c r="B116" s="42"/>
      <c r="C116" s="205" t="s">
        <v>288</v>
      </c>
      <c r="D116" s="205" t="s">
        <v>193</v>
      </c>
      <c r="E116" s="206" t="s">
        <v>4804</v>
      </c>
      <c r="F116" s="207" t="s">
        <v>4805</v>
      </c>
      <c r="G116" s="208" t="s">
        <v>1601</v>
      </c>
      <c r="H116" s="209">
        <v>1</v>
      </c>
      <c r="I116" s="210"/>
      <c r="J116" s="211">
        <f>ROUND(I116*H116,2)</f>
        <v>0</v>
      </c>
      <c r="K116" s="207" t="s">
        <v>19</v>
      </c>
      <c r="L116" s="47"/>
      <c r="M116" s="212" t="s">
        <v>19</v>
      </c>
      <c r="N116" s="213" t="s">
        <v>45</v>
      </c>
      <c r="O116" s="87"/>
      <c r="P116" s="214">
        <f>O116*H116</f>
        <v>0</v>
      </c>
      <c r="Q116" s="214">
        <v>0</v>
      </c>
      <c r="R116" s="214">
        <f>Q116*H116</f>
        <v>0</v>
      </c>
      <c r="S116" s="214">
        <v>0</v>
      </c>
      <c r="T116" s="215">
        <f>S116*H116</f>
        <v>0</v>
      </c>
      <c r="U116" s="41"/>
      <c r="V116" s="41"/>
      <c r="W116" s="41"/>
      <c r="X116" s="41"/>
      <c r="Y116" s="41"/>
      <c r="Z116" s="41"/>
      <c r="AA116" s="41"/>
      <c r="AB116" s="41"/>
      <c r="AC116" s="41"/>
      <c r="AD116" s="41"/>
      <c r="AE116" s="41"/>
      <c r="AR116" s="216" t="s">
        <v>197</v>
      </c>
      <c r="AT116" s="216" t="s">
        <v>193</v>
      </c>
      <c r="AU116" s="216" t="s">
        <v>82</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4806</v>
      </c>
    </row>
    <row r="117" s="2" customFormat="1">
      <c r="A117" s="41"/>
      <c r="B117" s="42"/>
      <c r="C117" s="43"/>
      <c r="D117" s="218" t="s">
        <v>199</v>
      </c>
      <c r="E117" s="43"/>
      <c r="F117" s="219" t="s">
        <v>4805</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82</v>
      </c>
    </row>
    <row r="118" s="2" customFormat="1" ht="16.5" customHeight="1">
      <c r="A118" s="41"/>
      <c r="B118" s="42"/>
      <c r="C118" s="205" t="s">
        <v>293</v>
      </c>
      <c r="D118" s="205" t="s">
        <v>193</v>
      </c>
      <c r="E118" s="206" t="s">
        <v>4807</v>
      </c>
      <c r="F118" s="207" t="s">
        <v>4808</v>
      </c>
      <c r="G118" s="208" t="s">
        <v>1601</v>
      </c>
      <c r="H118" s="209">
        <v>1</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82</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4809</v>
      </c>
    </row>
    <row r="119" s="2" customFormat="1">
      <c r="A119" s="41"/>
      <c r="B119" s="42"/>
      <c r="C119" s="43"/>
      <c r="D119" s="218" t="s">
        <v>199</v>
      </c>
      <c r="E119" s="43"/>
      <c r="F119" s="219" t="s">
        <v>4808</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82</v>
      </c>
    </row>
    <row r="120" s="2" customFormat="1" ht="16.5" customHeight="1">
      <c r="A120" s="41"/>
      <c r="B120" s="42"/>
      <c r="C120" s="205" t="s">
        <v>298</v>
      </c>
      <c r="D120" s="205" t="s">
        <v>193</v>
      </c>
      <c r="E120" s="206" t="s">
        <v>4810</v>
      </c>
      <c r="F120" s="207" t="s">
        <v>4811</v>
      </c>
      <c r="G120" s="208" t="s">
        <v>1451</v>
      </c>
      <c r="H120" s="209">
        <v>1260</v>
      </c>
      <c r="I120" s="210"/>
      <c r="J120" s="211">
        <f>ROUND(I120*H120,2)</f>
        <v>0</v>
      </c>
      <c r="K120" s="207" t="s">
        <v>19</v>
      </c>
      <c r="L120" s="47"/>
      <c r="M120" s="212" t="s">
        <v>19</v>
      </c>
      <c r="N120" s="213" t="s">
        <v>45</v>
      </c>
      <c r="O120" s="87"/>
      <c r="P120" s="214">
        <f>O120*H120</f>
        <v>0</v>
      </c>
      <c r="Q120" s="214">
        <v>0</v>
      </c>
      <c r="R120" s="214">
        <f>Q120*H120</f>
        <v>0</v>
      </c>
      <c r="S120" s="214">
        <v>0</v>
      </c>
      <c r="T120" s="215">
        <f>S120*H120</f>
        <v>0</v>
      </c>
      <c r="U120" s="41"/>
      <c r="V120" s="41"/>
      <c r="W120" s="41"/>
      <c r="X120" s="41"/>
      <c r="Y120" s="41"/>
      <c r="Z120" s="41"/>
      <c r="AA120" s="41"/>
      <c r="AB120" s="41"/>
      <c r="AC120" s="41"/>
      <c r="AD120" s="41"/>
      <c r="AE120" s="41"/>
      <c r="AR120" s="216" t="s">
        <v>197</v>
      </c>
      <c r="AT120" s="216" t="s">
        <v>193</v>
      </c>
      <c r="AU120" s="216" t="s">
        <v>82</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4812</v>
      </c>
    </row>
    <row r="121" s="2" customFormat="1">
      <c r="A121" s="41"/>
      <c r="B121" s="42"/>
      <c r="C121" s="43"/>
      <c r="D121" s="218" t="s">
        <v>199</v>
      </c>
      <c r="E121" s="43"/>
      <c r="F121" s="219" t="s">
        <v>4811</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82</v>
      </c>
    </row>
    <row r="122" s="2" customFormat="1" ht="16.5" customHeight="1">
      <c r="A122" s="41"/>
      <c r="B122" s="42"/>
      <c r="C122" s="205" t="s">
        <v>303</v>
      </c>
      <c r="D122" s="205" t="s">
        <v>193</v>
      </c>
      <c r="E122" s="206" t="s">
        <v>4813</v>
      </c>
      <c r="F122" s="207" t="s">
        <v>4814</v>
      </c>
      <c r="G122" s="208" t="s">
        <v>1601</v>
      </c>
      <c r="H122" s="209">
        <v>15</v>
      </c>
      <c r="I122" s="210"/>
      <c r="J122" s="211">
        <f>ROUND(I122*H122,2)</f>
        <v>0</v>
      </c>
      <c r="K122" s="207" t="s">
        <v>19</v>
      </c>
      <c r="L122" s="47"/>
      <c r="M122" s="212" t="s">
        <v>19</v>
      </c>
      <c r="N122" s="213"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197</v>
      </c>
      <c r="AT122" s="216" t="s">
        <v>193</v>
      </c>
      <c r="AU122" s="216" t="s">
        <v>82</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4815</v>
      </c>
    </row>
    <row r="123" s="2" customFormat="1">
      <c r="A123" s="41"/>
      <c r="B123" s="42"/>
      <c r="C123" s="43"/>
      <c r="D123" s="218" t="s">
        <v>199</v>
      </c>
      <c r="E123" s="43"/>
      <c r="F123" s="219" t="s">
        <v>4814</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82</v>
      </c>
    </row>
    <row r="124" s="2" customFormat="1" ht="16.5" customHeight="1">
      <c r="A124" s="41"/>
      <c r="B124" s="42"/>
      <c r="C124" s="205" t="s">
        <v>7</v>
      </c>
      <c r="D124" s="205" t="s">
        <v>193</v>
      </c>
      <c r="E124" s="206" t="s">
        <v>4816</v>
      </c>
      <c r="F124" s="207" t="s">
        <v>4817</v>
      </c>
      <c r="G124" s="208" t="s">
        <v>1601</v>
      </c>
      <c r="H124" s="209">
        <v>6</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82</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4818</v>
      </c>
    </row>
    <row r="125" s="2" customFormat="1">
      <c r="A125" s="41"/>
      <c r="B125" s="42"/>
      <c r="C125" s="43"/>
      <c r="D125" s="218" t="s">
        <v>199</v>
      </c>
      <c r="E125" s="43"/>
      <c r="F125" s="219" t="s">
        <v>4817</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82</v>
      </c>
    </row>
    <row r="126" s="2" customFormat="1" ht="16.5" customHeight="1">
      <c r="A126" s="41"/>
      <c r="B126" s="42"/>
      <c r="C126" s="205" t="s">
        <v>312</v>
      </c>
      <c r="D126" s="205" t="s">
        <v>193</v>
      </c>
      <c r="E126" s="206" t="s">
        <v>4819</v>
      </c>
      <c r="F126" s="207" t="s">
        <v>4820</v>
      </c>
      <c r="G126" s="208" t="s">
        <v>1601</v>
      </c>
      <c r="H126" s="209">
        <v>272</v>
      </c>
      <c r="I126" s="210"/>
      <c r="J126" s="211">
        <f>ROUND(I126*H126,2)</f>
        <v>0</v>
      </c>
      <c r="K126" s="207" t="s">
        <v>19</v>
      </c>
      <c r="L126" s="47"/>
      <c r="M126" s="212" t="s">
        <v>19</v>
      </c>
      <c r="N126" s="213" t="s">
        <v>45</v>
      </c>
      <c r="O126" s="87"/>
      <c r="P126" s="214">
        <f>O126*H126</f>
        <v>0</v>
      </c>
      <c r="Q126" s="214">
        <v>0</v>
      </c>
      <c r="R126" s="214">
        <f>Q126*H126</f>
        <v>0</v>
      </c>
      <c r="S126" s="214">
        <v>0</v>
      </c>
      <c r="T126" s="215">
        <f>S126*H126</f>
        <v>0</v>
      </c>
      <c r="U126" s="41"/>
      <c r="V126" s="41"/>
      <c r="W126" s="41"/>
      <c r="X126" s="41"/>
      <c r="Y126" s="41"/>
      <c r="Z126" s="41"/>
      <c r="AA126" s="41"/>
      <c r="AB126" s="41"/>
      <c r="AC126" s="41"/>
      <c r="AD126" s="41"/>
      <c r="AE126" s="41"/>
      <c r="AR126" s="216" t="s">
        <v>197</v>
      </c>
      <c r="AT126" s="216" t="s">
        <v>193</v>
      </c>
      <c r="AU126" s="216" t="s">
        <v>82</v>
      </c>
      <c r="AY126" s="20" t="s">
        <v>192</v>
      </c>
      <c r="BE126" s="217">
        <f>IF(N126="základní",J126,0)</f>
        <v>0</v>
      </c>
      <c r="BF126" s="217">
        <f>IF(N126="snížená",J126,0)</f>
        <v>0</v>
      </c>
      <c r="BG126" s="217">
        <f>IF(N126="zákl. přenesená",J126,0)</f>
        <v>0</v>
      </c>
      <c r="BH126" s="217">
        <f>IF(N126="sníž. přenesená",J126,0)</f>
        <v>0</v>
      </c>
      <c r="BI126" s="217">
        <f>IF(N126="nulová",J126,0)</f>
        <v>0</v>
      </c>
      <c r="BJ126" s="20" t="s">
        <v>82</v>
      </c>
      <c r="BK126" s="217">
        <f>ROUND(I126*H126,2)</f>
        <v>0</v>
      </c>
      <c r="BL126" s="20" t="s">
        <v>197</v>
      </c>
      <c r="BM126" s="216" t="s">
        <v>4821</v>
      </c>
    </row>
    <row r="127" s="2" customFormat="1">
      <c r="A127" s="41"/>
      <c r="B127" s="42"/>
      <c r="C127" s="43"/>
      <c r="D127" s="218" t="s">
        <v>199</v>
      </c>
      <c r="E127" s="43"/>
      <c r="F127" s="219" t="s">
        <v>4820</v>
      </c>
      <c r="G127" s="43"/>
      <c r="H127" s="43"/>
      <c r="I127" s="220"/>
      <c r="J127" s="43"/>
      <c r="K127" s="43"/>
      <c r="L127" s="47"/>
      <c r="M127" s="221"/>
      <c r="N127" s="222"/>
      <c r="O127" s="87"/>
      <c r="P127" s="87"/>
      <c r="Q127" s="87"/>
      <c r="R127" s="87"/>
      <c r="S127" s="87"/>
      <c r="T127" s="88"/>
      <c r="U127" s="41"/>
      <c r="V127" s="41"/>
      <c r="W127" s="41"/>
      <c r="X127" s="41"/>
      <c r="Y127" s="41"/>
      <c r="Z127" s="41"/>
      <c r="AA127" s="41"/>
      <c r="AB127" s="41"/>
      <c r="AC127" s="41"/>
      <c r="AD127" s="41"/>
      <c r="AE127" s="41"/>
      <c r="AT127" s="20" t="s">
        <v>199</v>
      </c>
      <c r="AU127" s="20" t="s">
        <v>82</v>
      </c>
    </row>
    <row r="128" s="2" customFormat="1" ht="16.5" customHeight="1">
      <c r="A128" s="41"/>
      <c r="B128" s="42"/>
      <c r="C128" s="205" t="s">
        <v>317</v>
      </c>
      <c r="D128" s="205" t="s">
        <v>193</v>
      </c>
      <c r="E128" s="206" t="s">
        <v>4822</v>
      </c>
      <c r="F128" s="207" t="s">
        <v>4823</v>
      </c>
      <c r="G128" s="208" t="s">
        <v>1601</v>
      </c>
      <c r="H128" s="209">
        <v>5</v>
      </c>
      <c r="I128" s="210"/>
      <c r="J128" s="211">
        <f>ROUND(I128*H128,2)</f>
        <v>0</v>
      </c>
      <c r="K128" s="207" t="s">
        <v>19</v>
      </c>
      <c r="L128" s="47"/>
      <c r="M128" s="212" t="s">
        <v>19</v>
      </c>
      <c r="N128" s="213" t="s">
        <v>45</v>
      </c>
      <c r="O128" s="87"/>
      <c r="P128" s="214">
        <f>O128*H128</f>
        <v>0</v>
      </c>
      <c r="Q128" s="214">
        <v>0</v>
      </c>
      <c r="R128" s="214">
        <f>Q128*H128</f>
        <v>0</v>
      </c>
      <c r="S128" s="214">
        <v>0</v>
      </c>
      <c r="T128" s="215">
        <f>S128*H128</f>
        <v>0</v>
      </c>
      <c r="U128" s="41"/>
      <c r="V128" s="41"/>
      <c r="W128" s="41"/>
      <c r="X128" s="41"/>
      <c r="Y128" s="41"/>
      <c r="Z128" s="41"/>
      <c r="AA128" s="41"/>
      <c r="AB128" s="41"/>
      <c r="AC128" s="41"/>
      <c r="AD128" s="41"/>
      <c r="AE128" s="41"/>
      <c r="AR128" s="216" t="s">
        <v>197</v>
      </c>
      <c r="AT128" s="216" t="s">
        <v>193</v>
      </c>
      <c r="AU128" s="216" t="s">
        <v>82</v>
      </c>
      <c r="AY128" s="20" t="s">
        <v>192</v>
      </c>
      <c r="BE128" s="217">
        <f>IF(N128="základní",J128,0)</f>
        <v>0</v>
      </c>
      <c r="BF128" s="217">
        <f>IF(N128="snížená",J128,0)</f>
        <v>0</v>
      </c>
      <c r="BG128" s="217">
        <f>IF(N128="zákl. přenesená",J128,0)</f>
        <v>0</v>
      </c>
      <c r="BH128" s="217">
        <f>IF(N128="sníž. přenesená",J128,0)</f>
        <v>0</v>
      </c>
      <c r="BI128" s="217">
        <f>IF(N128="nulová",J128,0)</f>
        <v>0</v>
      </c>
      <c r="BJ128" s="20" t="s">
        <v>82</v>
      </c>
      <c r="BK128" s="217">
        <f>ROUND(I128*H128,2)</f>
        <v>0</v>
      </c>
      <c r="BL128" s="20" t="s">
        <v>197</v>
      </c>
      <c r="BM128" s="216" t="s">
        <v>4824</v>
      </c>
    </row>
    <row r="129" s="2" customFormat="1">
      <c r="A129" s="41"/>
      <c r="B129" s="42"/>
      <c r="C129" s="43"/>
      <c r="D129" s="218" t="s">
        <v>199</v>
      </c>
      <c r="E129" s="43"/>
      <c r="F129" s="219" t="s">
        <v>4823</v>
      </c>
      <c r="G129" s="43"/>
      <c r="H129" s="43"/>
      <c r="I129" s="220"/>
      <c r="J129" s="43"/>
      <c r="K129" s="43"/>
      <c r="L129" s="47"/>
      <c r="M129" s="221"/>
      <c r="N129" s="222"/>
      <c r="O129" s="87"/>
      <c r="P129" s="87"/>
      <c r="Q129" s="87"/>
      <c r="R129" s="87"/>
      <c r="S129" s="87"/>
      <c r="T129" s="88"/>
      <c r="U129" s="41"/>
      <c r="V129" s="41"/>
      <c r="W129" s="41"/>
      <c r="X129" s="41"/>
      <c r="Y129" s="41"/>
      <c r="Z129" s="41"/>
      <c r="AA129" s="41"/>
      <c r="AB129" s="41"/>
      <c r="AC129" s="41"/>
      <c r="AD129" s="41"/>
      <c r="AE129" s="41"/>
      <c r="AT129" s="20" t="s">
        <v>199</v>
      </c>
      <c r="AU129" s="20" t="s">
        <v>82</v>
      </c>
    </row>
    <row r="130" s="2" customFormat="1" ht="16.5" customHeight="1">
      <c r="A130" s="41"/>
      <c r="B130" s="42"/>
      <c r="C130" s="205" t="s">
        <v>322</v>
      </c>
      <c r="D130" s="205" t="s">
        <v>193</v>
      </c>
      <c r="E130" s="206" t="s">
        <v>4825</v>
      </c>
      <c r="F130" s="207" t="s">
        <v>4826</v>
      </c>
      <c r="G130" s="208" t="s">
        <v>1601</v>
      </c>
      <c r="H130" s="209">
        <v>36</v>
      </c>
      <c r="I130" s="210"/>
      <c r="J130" s="211">
        <f>ROUND(I130*H130,2)</f>
        <v>0</v>
      </c>
      <c r="K130" s="207" t="s">
        <v>19</v>
      </c>
      <c r="L130" s="47"/>
      <c r="M130" s="212" t="s">
        <v>19</v>
      </c>
      <c r="N130" s="213" t="s">
        <v>45</v>
      </c>
      <c r="O130" s="87"/>
      <c r="P130" s="214">
        <f>O130*H130</f>
        <v>0</v>
      </c>
      <c r="Q130" s="214">
        <v>0</v>
      </c>
      <c r="R130" s="214">
        <f>Q130*H130</f>
        <v>0</v>
      </c>
      <c r="S130" s="214">
        <v>0</v>
      </c>
      <c r="T130" s="215">
        <f>S130*H130</f>
        <v>0</v>
      </c>
      <c r="U130" s="41"/>
      <c r="V130" s="41"/>
      <c r="W130" s="41"/>
      <c r="X130" s="41"/>
      <c r="Y130" s="41"/>
      <c r="Z130" s="41"/>
      <c r="AA130" s="41"/>
      <c r="AB130" s="41"/>
      <c r="AC130" s="41"/>
      <c r="AD130" s="41"/>
      <c r="AE130" s="41"/>
      <c r="AR130" s="216" t="s">
        <v>197</v>
      </c>
      <c r="AT130" s="216" t="s">
        <v>193</v>
      </c>
      <c r="AU130" s="216" t="s">
        <v>82</v>
      </c>
      <c r="AY130" s="20" t="s">
        <v>192</v>
      </c>
      <c r="BE130" s="217">
        <f>IF(N130="základní",J130,0)</f>
        <v>0</v>
      </c>
      <c r="BF130" s="217">
        <f>IF(N130="snížená",J130,0)</f>
        <v>0</v>
      </c>
      <c r="BG130" s="217">
        <f>IF(N130="zákl. přenesená",J130,0)</f>
        <v>0</v>
      </c>
      <c r="BH130" s="217">
        <f>IF(N130="sníž. přenesená",J130,0)</f>
        <v>0</v>
      </c>
      <c r="BI130" s="217">
        <f>IF(N130="nulová",J130,0)</f>
        <v>0</v>
      </c>
      <c r="BJ130" s="20" t="s">
        <v>82</v>
      </c>
      <c r="BK130" s="217">
        <f>ROUND(I130*H130,2)</f>
        <v>0</v>
      </c>
      <c r="BL130" s="20" t="s">
        <v>197</v>
      </c>
      <c r="BM130" s="216" t="s">
        <v>4827</v>
      </c>
    </row>
    <row r="131" s="2" customFormat="1">
      <c r="A131" s="41"/>
      <c r="B131" s="42"/>
      <c r="C131" s="43"/>
      <c r="D131" s="218" t="s">
        <v>199</v>
      </c>
      <c r="E131" s="43"/>
      <c r="F131" s="219" t="s">
        <v>4826</v>
      </c>
      <c r="G131" s="43"/>
      <c r="H131" s="43"/>
      <c r="I131" s="220"/>
      <c r="J131" s="43"/>
      <c r="K131" s="43"/>
      <c r="L131" s="47"/>
      <c r="M131" s="221"/>
      <c r="N131" s="222"/>
      <c r="O131" s="87"/>
      <c r="P131" s="87"/>
      <c r="Q131" s="87"/>
      <c r="R131" s="87"/>
      <c r="S131" s="87"/>
      <c r="T131" s="88"/>
      <c r="U131" s="41"/>
      <c r="V131" s="41"/>
      <c r="W131" s="41"/>
      <c r="X131" s="41"/>
      <c r="Y131" s="41"/>
      <c r="Z131" s="41"/>
      <c r="AA131" s="41"/>
      <c r="AB131" s="41"/>
      <c r="AC131" s="41"/>
      <c r="AD131" s="41"/>
      <c r="AE131" s="41"/>
      <c r="AT131" s="20" t="s">
        <v>199</v>
      </c>
      <c r="AU131" s="20" t="s">
        <v>82</v>
      </c>
    </row>
    <row r="132" s="2" customFormat="1" ht="16.5" customHeight="1">
      <c r="A132" s="41"/>
      <c r="B132" s="42"/>
      <c r="C132" s="205" t="s">
        <v>327</v>
      </c>
      <c r="D132" s="205" t="s">
        <v>193</v>
      </c>
      <c r="E132" s="206" t="s">
        <v>4828</v>
      </c>
      <c r="F132" s="207" t="s">
        <v>4829</v>
      </c>
      <c r="G132" s="208" t="s">
        <v>1451</v>
      </c>
      <c r="H132" s="209">
        <v>8</v>
      </c>
      <c r="I132" s="210"/>
      <c r="J132" s="211">
        <f>ROUND(I132*H132,2)</f>
        <v>0</v>
      </c>
      <c r="K132" s="207" t="s">
        <v>19</v>
      </c>
      <c r="L132" s="47"/>
      <c r="M132" s="212" t="s">
        <v>19</v>
      </c>
      <c r="N132" s="213" t="s">
        <v>45</v>
      </c>
      <c r="O132" s="87"/>
      <c r="P132" s="214">
        <f>O132*H132</f>
        <v>0</v>
      </c>
      <c r="Q132" s="214">
        <v>0</v>
      </c>
      <c r="R132" s="214">
        <f>Q132*H132</f>
        <v>0</v>
      </c>
      <c r="S132" s="214">
        <v>0</v>
      </c>
      <c r="T132" s="215">
        <f>S132*H132</f>
        <v>0</v>
      </c>
      <c r="U132" s="41"/>
      <c r="V132" s="41"/>
      <c r="W132" s="41"/>
      <c r="X132" s="41"/>
      <c r="Y132" s="41"/>
      <c r="Z132" s="41"/>
      <c r="AA132" s="41"/>
      <c r="AB132" s="41"/>
      <c r="AC132" s="41"/>
      <c r="AD132" s="41"/>
      <c r="AE132" s="41"/>
      <c r="AR132" s="216" t="s">
        <v>197</v>
      </c>
      <c r="AT132" s="216" t="s">
        <v>193</v>
      </c>
      <c r="AU132" s="216" t="s">
        <v>82</v>
      </c>
      <c r="AY132" s="20" t="s">
        <v>192</v>
      </c>
      <c r="BE132" s="217">
        <f>IF(N132="základní",J132,0)</f>
        <v>0</v>
      </c>
      <c r="BF132" s="217">
        <f>IF(N132="snížená",J132,0)</f>
        <v>0</v>
      </c>
      <c r="BG132" s="217">
        <f>IF(N132="zákl. přenesená",J132,0)</f>
        <v>0</v>
      </c>
      <c r="BH132" s="217">
        <f>IF(N132="sníž. přenesená",J132,0)</f>
        <v>0</v>
      </c>
      <c r="BI132" s="217">
        <f>IF(N132="nulová",J132,0)</f>
        <v>0</v>
      </c>
      <c r="BJ132" s="20" t="s">
        <v>82</v>
      </c>
      <c r="BK132" s="217">
        <f>ROUND(I132*H132,2)</f>
        <v>0</v>
      </c>
      <c r="BL132" s="20" t="s">
        <v>197</v>
      </c>
      <c r="BM132" s="216" t="s">
        <v>4830</v>
      </c>
    </row>
    <row r="133" s="2" customFormat="1">
      <c r="A133" s="41"/>
      <c r="B133" s="42"/>
      <c r="C133" s="43"/>
      <c r="D133" s="218" t="s">
        <v>199</v>
      </c>
      <c r="E133" s="43"/>
      <c r="F133" s="219" t="s">
        <v>4829</v>
      </c>
      <c r="G133" s="43"/>
      <c r="H133" s="43"/>
      <c r="I133" s="220"/>
      <c r="J133" s="43"/>
      <c r="K133" s="43"/>
      <c r="L133" s="47"/>
      <c r="M133" s="221"/>
      <c r="N133" s="222"/>
      <c r="O133" s="87"/>
      <c r="P133" s="87"/>
      <c r="Q133" s="87"/>
      <c r="R133" s="87"/>
      <c r="S133" s="87"/>
      <c r="T133" s="88"/>
      <c r="U133" s="41"/>
      <c r="V133" s="41"/>
      <c r="W133" s="41"/>
      <c r="X133" s="41"/>
      <c r="Y133" s="41"/>
      <c r="Z133" s="41"/>
      <c r="AA133" s="41"/>
      <c r="AB133" s="41"/>
      <c r="AC133" s="41"/>
      <c r="AD133" s="41"/>
      <c r="AE133" s="41"/>
      <c r="AT133" s="20" t="s">
        <v>199</v>
      </c>
      <c r="AU133" s="20" t="s">
        <v>82</v>
      </c>
    </row>
    <row r="134" s="2" customFormat="1" ht="16.5" customHeight="1">
      <c r="A134" s="41"/>
      <c r="B134" s="42"/>
      <c r="C134" s="205" t="s">
        <v>332</v>
      </c>
      <c r="D134" s="205" t="s">
        <v>193</v>
      </c>
      <c r="E134" s="206" t="s">
        <v>4831</v>
      </c>
      <c r="F134" s="207" t="s">
        <v>4832</v>
      </c>
      <c r="G134" s="208" t="s">
        <v>1451</v>
      </c>
      <c r="H134" s="209">
        <v>8</v>
      </c>
      <c r="I134" s="210"/>
      <c r="J134" s="211">
        <f>ROUND(I134*H134,2)</f>
        <v>0</v>
      </c>
      <c r="K134" s="207" t="s">
        <v>19</v>
      </c>
      <c r="L134" s="47"/>
      <c r="M134" s="212" t="s">
        <v>19</v>
      </c>
      <c r="N134" s="213" t="s">
        <v>45</v>
      </c>
      <c r="O134" s="87"/>
      <c r="P134" s="214">
        <f>O134*H134</f>
        <v>0</v>
      </c>
      <c r="Q134" s="214">
        <v>0</v>
      </c>
      <c r="R134" s="214">
        <f>Q134*H134</f>
        <v>0</v>
      </c>
      <c r="S134" s="214">
        <v>0</v>
      </c>
      <c r="T134" s="215">
        <f>S134*H134</f>
        <v>0</v>
      </c>
      <c r="U134" s="41"/>
      <c r="V134" s="41"/>
      <c r="W134" s="41"/>
      <c r="X134" s="41"/>
      <c r="Y134" s="41"/>
      <c r="Z134" s="41"/>
      <c r="AA134" s="41"/>
      <c r="AB134" s="41"/>
      <c r="AC134" s="41"/>
      <c r="AD134" s="41"/>
      <c r="AE134" s="41"/>
      <c r="AR134" s="216" t="s">
        <v>197</v>
      </c>
      <c r="AT134" s="216" t="s">
        <v>193</v>
      </c>
      <c r="AU134" s="216" t="s">
        <v>82</v>
      </c>
      <c r="AY134" s="20" t="s">
        <v>192</v>
      </c>
      <c r="BE134" s="217">
        <f>IF(N134="základní",J134,0)</f>
        <v>0</v>
      </c>
      <c r="BF134" s="217">
        <f>IF(N134="snížená",J134,0)</f>
        <v>0</v>
      </c>
      <c r="BG134" s="217">
        <f>IF(N134="zákl. přenesená",J134,0)</f>
        <v>0</v>
      </c>
      <c r="BH134" s="217">
        <f>IF(N134="sníž. přenesená",J134,0)</f>
        <v>0</v>
      </c>
      <c r="BI134" s="217">
        <f>IF(N134="nulová",J134,0)</f>
        <v>0</v>
      </c>
      <c r="BJ134" s="20" t="s">
        <v>82</v>
      </c>
      <c r="BK134" s="217">
        <f>ROUND(I134*H134,2)</f>
        <v>0</v>
      </c>
      <c r="BL134" s="20" t="s">
        <v>197</v>
      </c>
      <c r="BM134" s="216" t="s">
        <v>4833</v>
      </c>
    </row>
    <row r="135" s="2" customFormat="1">
      <c r="A135" s="41"/>
      <c r="B135" s="42"/>
      <c r="C135" s="43"/>
      <c r="D135" s="218" t="s">
        <v>199</v>
      </c>
      <c r="E135" s="43"/>
      <c r="F135" s="219" t="s">
        <v>4832</v>
      </c>
      <c r="G135" s="43"/>
      <c r="H135" s="43"/>
      <c r="I135" s="220"/>
      <c r="J135" s="43"/>
      <c r="K135" s="43"/>
      <c r="L135" s="47"/>
      <c r="M135" s="221"/>
      <c r="N135" s="222"/>
      <c r="O135" s="87"/>
      <c r="P135" s="87"/>
      <c r="Q135" s="87"/>
      <c r="R135" s="87"/>
      <c r="S135" s="87"/>
      <c r="T135" s="88"/>
      <c r="U135" s="41"/>
      <c r="V135" s="41"/>
      <c r="W135" s="41"/>
      <c r="X135" s="41"/>
      <c r="Y135" s="41"/>
      <c r="Z135" s="41"/>
      <c r="AA135" s="41"/>
      <c r="AB135" s="41"/>
      <c r="AC135" s="41"/>
      <c r="AD135" s="41"/>
      <c r="AE135" s="41"/>
      <c r="AT135" s="20" t="s">
        <v>199</v>
      </c>
      <c r="AU135" s="20" t="s">
        <v>82</v>
      </c>
    </row>
    <row r="136" s="2" customFormat="1" ht="16.5" customHeight="1">
      <c r="A136" s="41"/>
      <c r="B136" s="42"/>
      <c r="C136" s="205" t="s">
        <v>337</v>
      </c>
      <c r="D136" s="205" t="s">
        <v>193</v>
      </c>
      <c r="E136" s="206" t="s">
        <v>4834</v>
      </c>
      <c r="F136" s="207" t="s">
        <v>4835</v>
      </c>
      <c r="G136" s="208" t="s">
        <v>1601</v>
      </c>
      <c r="H136" s="209">
        <v>1</v>
      </c>
      <c r="I136" s="210"/>
      <c r="J136" s="211">
        <f>ROUND(I136*H136,2)</f>
        <v>0</v>
      </c>
      <c r="K136" s="207" t="s">
        <v>19</v>
      </c>
      <c r="L136" s="47"/>
      <c r="M136" s="212" t="s">
        <v>19</v>
      </c>
      <c r="N136" s="213" t="s">
        <v>45</v>
      </c>
      <c r="O136" s="87"/>
      <c r="P136" s="214">
        <f>O136*H136</f>
        <v>0</v>
      </c>
      <c r="Q136" s="214">
        <v>0</v>
      </c>
      <c r="R136" s="214">
        <f>Q136*H136</f>
        <v>0</v>
      </c>
      <c r="S136" s="214">
        <v>0</v>
      </c>
      <c r="T136" s="215">
        <f>S136*H136</f>
        <v>0</v>
      </c>
      <c r="U136" s="41"/>
      <c r="V136" s="41"/>
      <c r="W136" s="41"/>
      <c r="X136" s="41"/>
      <c r="Y136" s="41"/>
      <c r="Z136" s="41"/>
      <c r="AA136" s="41"/>
      <c r="AB136" s="41"/>
      <c r="AC136" s="41"/>
      <c r="AD136" s="41"/>
      <c r="AE136" s="41"/>
      <c r="AR136" s="216" t="s">
        <v>197</v>
      </c>
      <c r="AT136" s="216" t="s">
        <v>193</v>
      </c>
      <c r="AU136" s="216" t="s">
        <v>82</v>
      </c>
      <c r="AY136" s="20" t="s">
        <v>192</v>
      </c>
      <c r="BE136" s="217">
        <f>IF(N136="základní",J136,0)</f>
        <v>0</v>
      </c>
      <c r="BF136" s="217">
        <f>IF(N136="snížená",J136,0)</f>
        <v>0</v>
      </c>
      <c r="BG136" s="217">
        <f>IF(N136="zákl. přenesená",J136,0)</f>
        <v>0</v>
      </c>
      <c r="BH136" s="217">
        <f>IF(N136="sníž. přenesená",J136,0)</f>
        <v>0</v>
      </c>
      <c r="BI136" s="217">
        <f>IF(N136="nulová",J136,0)</f>
        <v>0</v>
      </c>
      <c r="BJ136" s="20" t="s">
        <v>82</v>
      </c>
      <c r="BK136" s="217">
        <f>ROUND(I136*H136,2)</f>
        <v>0</v>
      </c>
      <c r="BL136" s="20" t="s">
        <v>197</v>
      </c>
      <c r="BM136" s="216" t="s">
        <v>4836</v>
      </c>
    </row>
    <row r="137" s="2" customFormat="1">
      <c r="A137" s="41"/>
      <c r="B137" s="42"/>
      <c r="C137" s="43"/>
      <c r="D137" s="218" t="s">
        <v>199</v>
      </c>
      <c r="E137" s="43"/>
      <c r="F137" s="219" t="s">
        <v>4835</v>
      </c>
      <c r="G137" s="43"/>
      <c r="H137" s="43"/>
      <c r="I137" s="220"/>
      <c r="J137" s="43"/>
      <c r="K137" s="43"/>
      <c r="L137" s="47"/>
      <c r="M137" s="221"/>
      <c r="N137" s="222"/>
      <c r="O137" s="87"/>
      <c r="P137" s="87"/>
      <c r="Q137" s="87"/>
      <c r="R137" s="87"/>
      <c r="S137" s="87"/>
      <c r="T137" s="88"/>
      <c r="U137" s="41"/>
      <c r="V137" s="41"/>
      <c r="W137" s="41"/>
      <c r="X137" s="41"/>
      <c r="Y137" s="41"/>
      <c r="Z137" s="41"/>
      <c r="AA137" s="41"/>
      <c r="AB137" s="41"/>
      <c r="AC137" s="41"/>
      <c r="AD137" s="41"/>
      <c r="AE137" s="41"/>
      <c r="AT137" s="20" t="s">
        <v>199</v>
      </c>
      <c r="AU137" s="20" t="s">
        <v>82</v>
      </c>
    </row>
    <row r="138" s="2" customFormat="1" ht="16.5" customHeight="1">
      <c r="A138" s="41"/>
      <c r="B138" s="42"/>
      <c r="C138" s="205" t="s">
        <v>342</v>
      </c>
      <c r="D138" s="205" t="s">
        <v>193</v>
      </c>
      <c r="E138" s="206" t="s">
        <v>4837</v>
      </c>
      <c r="F138" s="207" t="s">
        <v>4838</v>
      </c>
      <c r="G138" s="208" t="s">
        <v>1451</v>
      </c>
      <c r="H138" s="209">
        <v>450</v>
      </c>
      <c r="I138" s="210"/>
      <c r="J138" s="211">
        <f>ROUND(I138*H138,2)</f>
        <v>0</v>
      </c>
      <c r="K138" s="207" t="s">
        <v>1384</v>
      </c>
      <c r="L138" s="47"/>
      <c r="M138" s="212" t="s">
        <v>19</v>
      </c>
      <c r="N138" s="213" t="s">
        <v>45</v>
      </c>
      <c r="O138" s="87"/>
      <c r="P138" s="214">
        <f>O138*H138</f>
        <v>0</v>
      </c>
      <c r="Q138" s="214">
        <v>0</v>
      </c>
      <c r="R138" s="214">
        <f>Q138*H138</f>
        <v>0</v>
      </c>
      <c r="S138" s="214">
        <v>0</v>
      </c>
      <c r="T138" s="215">
        <f>S138*H138</f>
        <v>0</v>
      </c>
      <c r="U138" s="41"/>
      <c r="V138" s="41"/>
      <c r="W138" s="41"/>
      <c r="X138" s="41"/>
      <c r="Y138" s="41"/>
      <c r="Z138" s="41"/>
      <c r="AA138" s="41"/>
      <c r="AB138" s="41"/>
      <c r="AC138" s="41"/>
      <c r="AD138" s="41"/>
      <c r="AE138" s="41"/>
      <c r="AR138" s="216" t="s">
        <v>1528</v>
      </c>
      <c r="AT138" s="216" t="s">
        <v>193</v>
      </c>
      <c r="AU138" s="216" t="s">
        <v>82</v>
      </c>
      <c r="AY138" s="20" t="s">
        <v>192</v>
      </c>
      <c r="BE138" s="217">
        <f>IF(N138="základní",J138,0)</f>
        <v>0</v>
      </c>
      <c r="BF138" s="217">
        <f>IF(N138="snížená",J138,0)</f>
        <v>0</v>
      </c>
      <c r="BG138" s="217">
        <f>IF(N138="zákl. přenesená",J138,0)</f>
        <v>0</v>
      </c>
      <c r="BH138" s="217">
        <f>IF(N138="sníž. přenesená",J138,0)</f>
        <v>0</v>
      </c>
      <c r="BI138" s="217">
        <f>IF(N138="nulová",J138,0)</f>
        <v>0</v>
      </c>
      <c r="BJ138" s="20" t="s">
        <v>82</v>
      </c>
      <c r="BK138" s="217">
        <f>ROUND(I138*H138,2)</f>
        <v>0</v>
      </c>
      <c r="BL138" s="20" t="s">
        <v>1528</v>
      </c>
      <c r="BM138" s="216" t="s">
        <v>4839</v>
      </c>
    </row>
    <row r="139" s="2" customFormat="1">
      <c r="A139" s="41"/>
      <c r="B139" s="42"/>
      <c r="C139" s="43"/>
      <c r="D139" s="218" t="s">
        <v>199</v>
      </c>
      <c r="E139" s="43"/>
      <c r="F139" s="219" t="s">
        <v>4840</v>
      </c>
      <c r="G139" s="43"/>
      <c r="H139" s="43"/>
      <c r="I139" s="220"/>
      <c r="J139" s="43"/>
      <c r="K139" s="43"/>
      <c r="L139" s="47"/>
      <c r="M139" s="221"/>
      <c r="N139" s="222"/>
      <c r="O139" s="87"/>
      <c r="P139" s="87"/>
      <c r="Q139" s="87"/>
      <c r="R139" s="87"/>
      <c r="S139" s="87"/>
      <c r="T139" s="88"/>
      <c r="U139" s="41"/>
      <c r="V139" s="41"/>
      <c r="W139" s="41"/>
      <c r="X139" s="41"/>
      <c r="Y139" s="41"/>
      <c r="Z139" s="41"/>
      <c r="AA139" s="41"/>
      <c r="AB139" s="41"/>
      <c r="AC139" s="41"/>
      <c r="AD139" s="41"/>
      <c r="AE139" s="41"/>
      <c r="AT139" s="20" t="s">
        <v>199</v>
      </c>
      <c r="AU139" s="20" t="s">
        <v>82</v>
      </c>
    </row>
    <row r="140" s="2" customFormat="1">
      <c r="A140" s="41"/>
      <c r="B140" s="42"/>
      <c r="C140" s="43"/>
      <c r="D140" s="218" t="s">
        <v>200</v>
      </c>
      <c r="E140" s="43"/>
      <c r="F140" s="223" t="s">
        <v>4841</v>
      </c>
      <c r="G140" s="43"/>
      <c r="H140" s="43"/>
      <c r="I140" s="220"/>
      <c r="J140" s="43"/>
      <c r="K140" s="43"/>
      <c r="L140" s="47"/>
      <c r="M140" s="221"/>
      <c r="N140" s="222"/>
      <c r="O140" s="87"/>
      <c r="P140" s="87"/>
      <c r="Q140" s="87"/>
      <c r="R140" s="87"/>
      <c r="S140" s="87"/>
      <c r="T140" s="88"/>
      <c r="U140" s="41"/>
      <c r="V140" s="41"/>
      <c r="W140" s="41"/>
      <c r="X140" s="41"/>
      <c r="Y140" s="41"/>
      <c r="Z140" s="41"/>
      <c r="AA140" s="41"/>
      <c r="AB140" s="41"/>
      <c r="AC140" s="41"/>
      <c r="AD140" s="41"/>
      <c r="AE140" s="41"/>
      <c r="AT140" s="20" t="s">
        <v>200</v>
      </c>
      <c r="AU140" s="20" t="s">
        <v>82</v>
      </c>
    </row>
    <row r="141" s="2" customFormat="1" ht="16.5" customHeight="1">
      <c r="A141" s="41"/>
      <c r="B141" s="42"/>
      <c r="C141" s="205" t="s">
        <v>347</v>
      </c>
      <c r="D141" s="205" t="s">
        <v>193</v>
      </c>
      <c r="E141" s="206" t="s">
        <v>4842</v>
      </c>
      <c r="F141" s="207" t="s">
        <v>4843</v>
      </c>
      <c r="G141" s="208" t="s">
        <v>785</v>
      </c>
      <c r="H141" s="209">
        <v>26</v>
      </c>
      <c r="I141" s="210"/>
      <c r="J141" s="211">
        <f>ROUND(I141*H141,2)</f>
        <v>0</v>
      </c>
      <c r="K141" s="207" t="s">
        <v>1384</v>
      </c>
      <c r="L141" s="47"/>
      <c r="M141" s="212" t="s">
        <v>19</v>
      </c>
      <c r="N141" s="213" t="s">
        <v>45</v>
      </c>
      <c r="O141" s="87"/>
      <c r="P141" s="214">
        <f>O141*H141</f>
        <v>0</v>
      </c>
      <c r="Q141" s="214">
        <v>0</v>
      </c>
      <c r="R141" s="214">
        <f>Q141*H141</f>
        <v>0</v>
      </c>
      <c r="S141" s="214">
        <v>0</v>
      </c>
      <c r="T141" s="215">
        <f>S141*H141</f>
        <v>0</v>
      </c>
      <c r="U141" s="41"/>
      <c r="V141" s="41"/>
      <c r="W141" s="41"/>
      <c r="X141" s="41"/>
      <c r="Y141" s="41"/>
      <c r="Z141" s="41"/>
      <c r="AA141" s="41"/>
      <c r="AB141" s="41"/>
      <c r="AC141" s="41"/>
      <c r="AD141" s="41"/>
      <c r="AE141" s="41"/>
      <c r="AR141" s="216" t="s">
        <v>1528</v>
      </c>
      <c r="AT141" s="216" t="s">
        <v>193</v>
      </c>
      <c r="AU141" s="216" t="s">
        <v>82</v>
      </c>
      <c r="AY141" s="20" t="s">
        <v>192</v>
      </c>
      <c r="BE141" s="217">
        <f>IF(N141="základní",J141,0)</f>
        <v>0</v>
      </c>
      <c r="BF141" s="217">
        <f>IF(N141="snížená",J141,0)</f>
        <v>0</v>
      </c>
      <c r="BG141" s="217">
        <f>IF(N141="zákl. přenesená",J141,0)</f>
        <v>0</v>
      </c>
      <c r="BH141" s="217">
        <f>IF(N141="sníž. přenesená",J141,0)</f>
        <v>0</v>
      </c>
      <c r="BI141" s="217">
        <f>IF(N141="nulová",J141,0)</f>
        <v>0</v>
      </c>
      <c r="BJ141" s="20" t="s">
        <v>82</v>
      </c>
      <c r="BK141" s="217">
        <f>ROUND(I141*H141,2)</f>
        <v>0</v>
      </c>
      <c r="BL141" s="20" t="s">
        <v>1528</v>
      </c>
      <c r="BM141" s="216" t="s">
        <v>4844</v>
      </c>
    </row>
    <row r="142" s="2" customFormat="1">
      <c r="A142" s="41"/>
      <c r="B142" s="42"/>
      <c r="C142" s="43"/>
      <c r="D142" s="218" t="s">
        <v>199</v>
      </c>
      <c r="E142" s="43"/>
      <c r="F142" s="219" t="s">
        <v>4843</v>
      </c>
      <c r="G142" s="43"/>
      <c r="H142" s="43"/>
      <c r="I142" s="220"/>
      <c r="J142" s="43"/>
      <c r="K142" s="43"/>
      <c r="L142" s="47"/>
      <c r="M142" s="221"/>
      <c r="N142" s="222"/>
      <c r="O142" s="87"/>
      <c r="P142" s="87"/>
      <c r="Q142" s="87"/>
      <c r="R142" s="87"/>
      <c r="S142" s="87"/>
      <c r="T142" s="88"/>
      <c r="U142" s="41"/>
      <c r="V142" s="41"/>
      <c r="W142" s="41"/>
      <c r="X142" s="41"/>
      <c r="Y142" s="41"/>
      <c r="Z142" s="41"/>
      <c r="AA142" s="41"/>
      <c r="AB142" s="41"/>
      <c r="AC142" s="41"/>
      <c r="AD142" s="41"/>
      <c r="AE142" s="41"/>
      <c r="AT142" s="20" t="s">
        <v>199</v>
      </c>
      <c r="AU142" s="20" t="s">
        <v>82</v>
      </c>
    </row>
    <row r="143" s="2" customFormat="1" ht="16.5" customHeight="1">
      <c r="A143" s="41"/>
      <c r="B143" s="42"/>
      <c r="C143" s="205" t="s">
        <v>352</v>
      </c>
      <c r="D143" s="205" t="s">
        <v>193</v>
      </c>
      <c r="E143" s="206" t="s">
        <v>4845</v>
      </c>
      <c r="F143" s="207" t="s">
        <v>4846</v>
      </c>
      <c r="G143" s="208" t="s">
        <v>1402</v>
      </c>
      <c r="H143" s="209">
        <v>0.40000000000000002</v>
      </c>
      <c r="I143" s="210"/>
      <c r="J143" s="211">
        <f>ROUND(I143*H143,2)</f>
        <v>0</v>
      </c>
      <c r="K143" s="207" t="s">
        <v>19</v>
      </c>
      <c r="L143" s="47"/>
      <c r="M143" s="212" t="s">
        <v>19</v>
      </c>
      <c r="N143" s="213" t="s">
        <v>45</v>
      </c>
      <c r="O143" s="87"/>
      <c r="P143" s="214">
        <f>O143*H143</f>
        <v>0</v>
      </c>
      <c r="Q143" s="214">
        <v>0</v>
      </c>
      <c r="R143" s="214">
        <f>Q143*H143</f>
        <v>0</v>
      </c>
      <c r="S143" s="214">
        <v>0</v>
      </c>
      <c r="T143" s="215">
        <f>S143*H143</f>
        <v>0</v>
      </c>
      <c r="U143" s="41"/>
      <c r="V143" s="41"/>
      <c r="W143" s="41"/>
      <c r="X143" s="41"/>
      <c r="Y143" s="41"/>
      <c r="Z143" s="41"/>
      <c r="AA143" s="41"/>
      <c r="AB143" s="41"/>
      <c r="AC143" s="41"/>
      <c r="AD143" s="41"/>
      <c r="AE143" s="41"/>
      <c r="AR143" s="216" t="s">
        <v>1528</v>
      </c>
      <c r="AT143" s="216" t="s">
        <v>193</v>
      </c>
      <c r="AU143" s="216" t="s">
        <v>82</v>
      </c>
      <c r="AY143" s="20" t="s">
        <v>192</v>
      </c>
      <c r="BE143" s="217">
        <f>IF(N143="základní",J143,0)</f>
        <v>0</v>
      </c>
      <c r="BF143" s="217">
        <f>IF(N143="snížená",J143,0)</f>
        <v>0</v>
      </c>
      <c r="BG143" s="217">
        <f>IF(N143="zákl. přenesená",J143,0)</f>
        <v>0</v>
      </c>
      <c r="BH143" s="217">
        <f>IF(N143="sníž. přenesená",J143,0)</f>
        <v>0</v>
      </c>
      <c r="BI143" s="217">
        <f>IF(N143="nulová",J143,0)</f>
        <v>0</v>
      </c>
      <c r="BJ143" s="20" t="s">
        <v>82</v>
      </c>
      <c r="BK143" s="217">
        <f>ROUND(I143*H143,2)</f>
        <v>0</v>
      </c>
      <c r="BL143" s="20" t="s">
        <v>1528</v>
      </c>
      <c r="BM143" s="216" t="s">
        <v>4847</v>
      </c>
    </row>
    <row r="144" s="2" customFormat="1">
      <c r="A144" s="41"/>
      <c r="B144" s="42"/>
      <c r="C144" s="43"/>
      <c r="D144" s="218" t="s">
        <v>199</v>
      </c>
      <c r="E144" s="43"/>
      <c r="F144" s="219" t="s">
        <v>4846</v>
      </c>
      <c r="G144" s="43"/>
      <c r="H144" s="43"/>
      <c r="I144" s="220"/>
      <c r="J144" s="43"/>
      <c r="K144" s="43"/>
      <c r="L144" s="47"/>
      <c r="M144" s="221"/>
      <c r="N144" s="222"/>
      <c r="O144" s="87"/>
      <c r="P144" s="87"/>
      <c r="Q144" s="87"/>
      <c r="R144" s="87"/>
      <c r="S144" s="87"/>
      <c r="T144" s="88"/>
      <c r="U144" s="41"/>
      <c r="V144" s="41"/>
      <c r="W144" s="41"/>
      <c r="X144" s="41"/>
      <c r="Y144" s="41"/>
      <c r="Z144" s="41"/>
      <c r="AA144" s="41"/>
      <c r="AB144" s="41"/>
      <c r="AC144" s="41"/>
      <c r="AD144" s="41"/>
      <c r="AE144" s="41"/>
      <c r="AT144" s="20" t="s">
        <v>199</v>
      </c>
      <c r="AU144" s="20" t="s">
        <v>82</v>
      </c>
    </row>
    <row r="145" s="2" customFormat="1" ht="16.5" customHeight="1">
      <c r="A145" s="41"/>
      <c r="B145" s="42"/>
      <c r="C145" s="205" t="s">
        <v>447</v>
      </c>
      <c r="D145" s="205" t="s">
        <v>193</v>
      </c>
      <c r="E145" s="206" t="s">
        <v>4848</v>
      </c>
      <c r="F145" s="207" t="s">
        <v>4849</v>
      </c>
      <c r="G145" s="208" t="s">
        <v>1402</v>
      </c>
      <c r="H145" s="209">
        <v>0.40000000000000002</v>
      </c>
      <c r="I145" s="210"/>
      <c r="J145" s="211">
        <f>ROUND(I145*H145,2)</f>
        <v>0</v>
      </c>
      <c r="K145" s="207" t="s">
        <v>19</v>
      </c>
      <c r="L145" s="47"/>
      <c r="M145" s="212" t="s">
        <v>19</v>
      </c>
      <c r="N145" s="213" t="s">
        <v>45</v>
      </c>
      <c r="O145" s="87"/>
      <c r="P145" s="214">
        <f>O145*H145</f>
        <v>0</v>
      </c>
      <c r="Q145" s="214">
        <v>0</v>
      </c>
      <c r="R145" s="214">
        <f>Q145*H145</f>
        <v>0</v>
      </c>
      <c r="S145" s="214">
        <v>0</v>
      </c>
      <c r="T145" s="215">
        <f>S145*H145</f>
        <v>0</v>
      </c>
      <c r="U145" s="41"/>
      <c r="V145" s="41"/>
      <c r="W145" s="41"/>
      <c r="X145" s="41"/>
      <c r="Y145" s="41"/>
      <c r="Z145" s="41"/>
      <c r="AA145" s="41"/>
      <c r="AB145" s="41"/>
      <c r="AC145" s="41"/>
      <c r="AD145" s="41"/>
      <c r="AE145" s="41"/>
      <c r="AR145" s="216" t="s">
        <v>1528</v>
      </c>
      <c r="AT145" s="216" t="s">
        <v>193</v>
      </c>
      <c r="AU145" s="216" t="s">
        <v>82</v>
      </c>
      <c r="AY145" s="20" t="s">
        <v>192</v>
      </c>
      <c r="BE145" s="217">
        <f>IF(N145="základní",J145,0)</f>
        <v>0</v>
      </c>
      <c r="BF145" s="217">
        <f>IF(N145="snížená",J145,0)</f>
        <v>0</v>
      </c>
      <c r="BG145" s="217">
        <f>IF(N145="zákl. přenesená",J145,0)</f>
        <v>0</v>
      </c>
      <c r="BH145" s="217">
        <f>IF(N145="sníž. přenesená",J145,0)</f>
        <v>0</v>
      </c>
      <c r="BI145" s="217">
        <f>IF(N145="nulová",J145,0)</f>
        <v>0</v>
      </c>
      <c r="BJ145" s="20" t="s">
        <v>82</v>
      </c>
      <c r="BK145" s="217">
        <f>ROUND(I145*H145,2)</f>
        <v>0</v>
      </c>
      <c r="BL145" s="20" t="s">
        <v>1528</v>
      </c>
      <c r="BM145" s="216" t="s">
        <v>4850</v>
      </c>
    </row>
    <row r="146" s="2" customFormat="1">
      <c r="A146" s="41"/>
      <c r="B146" s="42"/>
      <c r="C146" s="43"/>
      <c r="D146" s="218" t="s">
        <v>199</v>
      </c>
      <c r="E146" s="43"/>
      <c r="F146" s="219" t="s">
        <v>4849</v>
      </c>
      <c r="G146" s="43"/>
      <c r="H146" s="43"/>
      <c r="I146" s="220"/>
      <c r="J146" s="43"/>
      <c r="K146" s="43"/>
      <c r="L146" s="47"/>
      <c r="M146" s="221"/>
      <c r="N146" s="222"/>
      <c r="O146" s="87"/>
      <c r="P146" s="87"/>
      <c r="Q146" s="87"/>
      <c r="R146" s="87"/>
      <c r="S146" s="87"/>
      <c r="T146" s="88"/>
      <c r="U146" s="41"/>
      <c r="V146" s="41"/>
      <c r="W146" s="41"/>
      <c r="X146" s="41"/>
      <c r="Y146" s="41"/>
      <c r="Z146" s="41"/>
      <c r="AA146" s="41"/>
      <c r="AB146" s="41"/>
      <c r="AC146" s="41"/>
      <c r="AD146" s="41"/>
      <c r="AE146" s="41"/>
      <c r="AT146" s="20" t="s">
        <v>199</v>
      </c>
      <c r="AU146" s="20" t="s">
        <v>82</v>
      </c>
    </row>
    <row r="147" s="2" customFormat="1" ht="16.5" customHeight="1">
      <c r="A147" s="41"/>
      <c r="B147" s="42"/>
      <c r="C147" s="205" t="s">
        <v>455</v>
      </c>
      <c r="D147" s="205" t="s">
        <v>193</v>
      </c>
      <c r="E147" s="206" t="s">
        <v>4851</v>
      </c>
      <c r="F147" s="207" t="s">
        <v>4852</v>
      </c>
      <c r="G147" s="208" t="s">
        <v>4776</v>
      </c>
      <c r="H147" s="209">
        <v>1</v>
      </c>
      <c r="I147" s="210"/>
      <c r="J147" s="211">
        <f>ROUND(I147*H147,2)</f>
        <v>0</v>
      </c>
      <c r="K147" s="207" t="s">
        <v>19</v>
      </c>
      <c r="L147" s="47"/>
      <c r="M147" s="212" t="s">
        <v>19</v>
      </c>
      <c r="N147" s="213" t="s">
        <v>45</v>
      </c>
      <c r="O147" s="87"/>
      <c r="P147" s="214">
        <f>O147*H147</f>
        <v>0</v>
      </c>
      <c r="Q147" s="214">
        <v>0</v>
      </c>
      <c r="R147" s="214">
        <f>Q147*H147</f>
        <v>0</v>
      </c>
      <c r="S147" s="214">
        <v>0</v>
      </c>
      <c r="T147" s="215">
        <f>S147*H147</f>
        <v>0</v>
      </c>
      <c r="U147" s="41"/>
      <c r="V147" s="41"/>
      <c r="W147" s="41"/>
      <c r="X147" s="41"/>
      <c r="Y147" s="41"/>
      <c r="Z147" s="41"/>
      <c r="AA147" s="41"/>
      <c r="AB147" s="41"/>
      <c r="AC147" s="41"/>
      <c r="AD147" s="41"/>
      <c r="AE147" s="41"/>
      <c r="AR147" s="216" t="s">
        <v>197</v>
      </c>
      <c r="AT147" s="216" t="s">
        <v>193</v>
      </c>
      <c r="AU147" s="216" t="s">
        <v>82</v>
      </c>
      <c r="AY147" s="20" t="s">
        <v>192</v>
      </c>
      <c r="BE147" s="217">
        <f>IF(N147="základní",J147,0)</f>
        <v>0</v>
      </c>
      <c r="BF147" s="217">
        <f>IF(N147="snížená",J147,0)</f>
        <v>0</v>
      </c>
      <c r="BG147" s="217">
        <f>IF(N147="zákl. přenesená",J147,0)</f>
        <v>0</v>
      </c>
      <c r="BH147" s="217">
        <f>IF(N147="sníž. přenesená",J147,0)</f>
        <v>0</v>
      </c>
      <c r="BI147" s="217">
        <f>IF(N147="nulová",J147,0)</f>
        <v>0</v>
      </c>
      <c r="BJ147" s="20" t="s">
        <v>82</v>
      </c>
      <c r="BK147" s="217">
        <f>ROUND(I147*H147,2)</f>
        <v>0</v>
      </c>
      <c r="BL147" s="20" t="s">
        <v>197</v>
      </c>
      <c r="BM147" s="216" t="s">
        <v>4853</v>
      </c>
    </row>
    <row r="148" s="2" customFormat="1">
      <c r="A148" s="41"/>
      <c r="B148" s="42"/>
      <c r="C148" s="43"/>
      <c r="D148" s="218" t="s">
        <v>199</v>
      </c>
      <c r="E148" s="43"/>
      <c r="F148" s="219" t="s">
        <v>4852</v>
      </c>
      <c r="G148" s="43"/>
      <c r="H148" s="43"/>
      <c r="I148" s="220"/>
      <c r="J148" s="43"/>
      <c r="K148" s="43"/>
      <c r="L148" s="47"/>
      <c r="M148" s="221"/>
      <c r="N148" s="222"/>
      <c r="O148" s="87"/>
      <c r="P148" s="87"/>
      <c r="Q148" s="87"/>
      <c r="R148" s="87"/>
      <c r="S148" s="87"/>
      <c r="T148" s="88"/>
      <c r="U148" s="41"/>
      <c r="V148" s="41"/>
      <c r="W148" s="41"/>
      <c r="X148" s="41"/>
      <c r="Y148" s="41"/>
      <c r="Z148" s="41"/>
      <c r="AA148" s="41"/>
      <c r="AB148" s="41"/>
      <c r="AC148" s="41"/>
      <c r="AD148" s="41"/>
      <c r="AE148" s="41"/>
      <c r="AT148" s="20" t="s">
        <v>199</v>
      </c>
      <c r="AU148" s="20" t="s">
        <v>82</v>
      </c>
    </row>
    <row r="149" s="2" customFormat="1" ht="16.5" customHeight="1">
      <c r="A149" s="41"/>
      <c r="B149" s="42"/>
      <c r="C149" s="205" t="s">
        <v>459</v>
      </c>
      <c r="D149" s="205" t="s">
        <v>193</v>
      </c>
      <c r="E149" s="206" t="s">
        <v>4854</v>
      </c>
      <c r="F149" s="207" t="s">
        <v>4855</v>
      </c>
      <c r="G149" s="208" t="s">
        <v>4776</v>
      </c>
      <c r="H149" s="209">
        <v>1</v>
      </c>
      <c r="I149" s="210"/>
      <c r="J149" s="211">
        <f>ROUND(I149*H149,2)</f>
        <v>0</v>
      </c>
      <c r="K149" s="207" t="s">
        <v>19</v>
      </c>
      <c r="L149" s="47"/>
      <c r="M149" s="212" t="s">
        <v>19</v>
      </c>
      <c r="N149" s="213" t="s">
        <v>45</v>
      </c>
      <c r="O149" s="87"/>
      <c r="P149" s="214">
        <f>O149*H149</f>
        <v>0</v>
      </c>
      <c r="Q149" s="214">
        <v>0</v>
      </c>
      <c r="R149" s="214">
        <f>Q149*H149</f>
        <v>0</v>
      </c>
      <c r="S149" s="214">
        <v>0</v>
      </c>
      <c r="T149" s="215">
        <f>S149*H149</f>
        <v>0</v>
      </c>
      <c r="U149" s="41"/>
      <c r="V149" s="41"/>
      <c r="W149" s="41"/>
      <c r="X149" s="41"/>
      <c r="Y149" s="41"/>
      <c r="Z149" s="41"/>
      <c r="AA149" s="41"/>
      <c r="AB149" s="41"/>
      <c r="AC149" s="41"/>
      <c r="AD149" s="41"/>
      <c r="AE149" s="41"/>
      <c r="AR149" s="216" t="s">
        <v>197</v>
      </c>
      <c r="AT149" s="216" t="s">
        <v>193</v>
      </c>
      <c r="AU149" s="216" t="s">
        <v>82</v>
      </c>
      <c r="AY149" s="20" t="s">
        <v>192</v>
      </c>
      <c r="BE149" s="217">
        <f>IF(N149="základní",J149,0)</f>
        <v>0</v>
      </c>
      <c r="BF149" s="217">
        <f>IF(N149="snížená",J149,0)</f>
        <v>0</v>
      </c>
      <c r="BG149" s="217">
        <f>IF(N149="zákl. přenesená",J149,0)</f>
        <v>0</v>
      </c>
      <c r="BH149" s="217">
        <f>IF(N149="sníž. přenesená",J149,0)</f>
        <v>0</v>
      </c>
      <c r="BI149" s="217">
        <f>IF(N149="nulová",J149,0)</f>
        <v>0</v>
      </c>
      <c r="BJ149" s="20" t="s">
        <v>82</v>
      </c>
      <c r="BK149" s="217">
        <f>ROUND(I149*H149,2)</f>
        <v>0</v>
      </c>
      <c r="BL149" s="20" t="s">
        <v>197</v>
      </c>
      <c r="BM149" s="216" t="s">
        <v>4856</v>
      </c>
    </row>
    <row r="150" s="2" customFormat="1">
      <c r="A150" s="41"/>
      <c r="B150" s="42"/>
      <c r="C150" s="43"/>
      <c r="D150" s="218" t="s">
        <v>199</v>
      </c>
      <c r="E150" s="43"/>
      <c r="F150" s="219" t="s">
        <v>4855</v>
      </c>
      <c r="G150" s="43"/>
      <c r="H150" s="43"/>
      <c r="I150" s="220"/>
      <c r="J150" s="43"/>
      <c r="K150" s="43"/>
      <c r="L150" s="47"/>
      <c r="M150" s="221"/>
      <c r="N150" s="222"/>
      <c r="O150" s="87"/>
      <c r="P150" s="87"/>
      <c r="Q150" s="87"/>
      <c r="R150" s="87"/>
      <c r="S150" s="87"/>
      <c r="T150" s="88"/>
      <c r="U150" s="41"/>
      <c r="V150" s="41"/>
      <c r="W150" s="41"/>
      <c r="X150" s="41"/>
      <c r="Y150" s="41"/>
      <c r="Z150" s="41"/>
      <c r="AA150" s="41"/>
      <c r="AB150" s="41"/>
      <c r="AC150" s="41"/>
      <c r="AD150" s="41"/>
      <c r="AE150" s="41"/>
      <c r="AT150" s="20" t="s">
        <v>199</v>
      </c>
      <c r="AU150" s="20" t="s">
        <v>82</v>
      </c>
    </row>
    <row r="151" s="2" customFormat="1" ht="16.5" customHeight="1">
      <c r="A151" s="41"/>
      <c r="B151" s="42"/>
      <c r="C151" s="205" t="s">
        <v>463</v>
      </c>
      <c r="D151" s="205" t="s">
        <v>193</v>
      </c>
      <c r="E151" s="206" t="s">
        <v>4857</v>
      </c>
      <c r="F151" s="207" t="s">
        <v>4858</v>
      </c>
      <c r="G151" s="208" t="s">
        <v>4776</v>
      </c>
      <c r="H151" s="209">
        <v>1</v>
      </c>
      <c r="I151" s="210"/>
      <c r="J151" s="211">
        <f>ROUND(I151*H151,2)</f>
        <v>0</v>
      </c>
      <c r="K151" s="207" t="s">
        <v>19</v>
      </c>
      <c r="L151" s="47"/>
      <c r="M151" s="212" t="s">
        <v>19</v>
      </c>
      <c r="N151" s="213" t="s">
        <v>45</v>
      </c>
      <c r="O151" s="87"/>
      <c r="P151" s="214">
        <f>O151*H151</f>
        <v>0</v>
      </c>
      <c r="Q151" s="214">
        <v>0</v>
      </c>
      <c r="R151" s="214">
        <f>Q151*H151</f>
        <v>0</v>
      </c>
      <c r="S151" s="214">
        <v>0</v>
      </c>
      <c r="T151" s="215">
        <f>S151*H151</f>
        <v>0</v>
      </c>
      <c r="U151" s="41"/>
      <c r="V151" s="41"/>
      <c r="W151" s="41"/>
      <c r="X151" s="41"/>
      <c r="Y151" s="41"/>
      <c r="Z151" s="41"/>
      <c r="AA151" s="41"/>
      <c r="AB151" s="41"/>
      <c r="AC151" s="41"/>
      <c r="AD151" s="41"/>
      <c r="AE151" s="41"/>
      <c r="AR151" s="216" t="s">
        <v>197</v>
      </c>
      <c r="AT151" s="216" t="s">
        <v>193</v>
      </c>
      <c r="AU151" s="216" t="s">
        <v>82</v>
      </c>
      <c r="AY151" s="20" t="s">
        <v>192</v>
      </c>
      <c r="BE151" s="217">
        <f>IF(N151="základní",J151,0)</f>
        <v>0</v>
      </c>
      <c r="BF151" s="217">
        <f>IF(N151="snížená",J151,0)</f>
        <v>0</v>
      </c>
      <c r="BG151" s="217">
        <f>IF(N151="zákl. přenesená",J151,0)</f>
        <v>0</v>
      </c>
      <c r="BH151" s="217">
        <f>IF(N151="sníž. přenesená",J151,0)</f>
        <v>0</v>
      </c>
      <c r="BI151" s="217">
        <f>IF(N151="nulová",J151,0)</f>
        <v>0</v>
      </c>
      <c r="BJ151" s="20" t="s">
        <v>82</v>
      </c>
      <c r="BK151" s="217">
        <f>ROUND(I151*H151,2)</f>
        <v>0</v>
      </c>
      <c r="BL151" s="20" t="s">
        <v>197</v>
      </c>
      <c r="BM151" s="216" t="s">
        <v>4859</v>
      </c>
    </row>
    <row r="152" s="2" customFormat="1">
      <c r="A152" s="41"/>
      <c r="B152" s="42"/>
      <c r="C152" s="43"/>
      <c r="D152" s="218" t="s">
        <v>199</v>
      </c>
      <c r="E152" s="43"/>
      <c r="F152" s="219" t="s">
        <v>4858</v>
      </c>
      <c r="G152" s="43"/>
      <c r="H152" s="43"/>
      <c r="I152" s="220"/>
      <c r="J152" s="43"/>
      <c r="K152" s="43"/>
      <c r="L152" s="47"/>
      <c r="M152" s="221"/>
      <c r="N152" s="222"/>
      <c r="O152" s="87"/>
      <c r="P152" s="87"/>
      <c r="Q152" s="87"/>
      <c r="R152" s="87"/>
      <c r="S152" s="87"/>
      <c r="T152" s="88"/>
      <c r="U152" s="41"/>
      <c r="V152" s="41"/>
      <c r="W152" s="41"/>
      <c r="X152" s="41"/>
      <c r="Y152" s="41"/>
      <c r="Z152" s="41"/>
      <c r="AA152" s="41"/>
      <c r="AB152" s="41"/>
      <c r="AC152" s="41"/>
      <c r="AD152" s="41"/>
      <c r="AE152" s="41"/>
      <c r="AT152" s="20" t="s">
        <v>199</v>
      </c>
      <c r="AU152" s="20" t="s">
        <v>82</v>
      </c>
    </row>
    <row r="153" s="2" customFormat="1" ht="16.5" customHeight="1">
      <c r="A153" s="41"/>
      <c r="B153" s="42"/>
      <c r="C153" s="205" t="s">
        <v>467</v>
      </c>
      <c r="D153" s="205" t="s">
        <v>193</v>
      </c>
      <c r="E153" s="206" t="s">
        <v>4860</v>
      </c>
      <c r="F153" s="207" t="s">
        <v>4861</v>
      </c>
      <c r="G153" s="208" t="s">
        <v>4776</v>
      </c>
      <c r="H153" s="209">
        <v>1</v>
      </c>
      <c r="I153" s="210"/>
      <c r="J153" s="211">
        <f>ROUND(I153*H153,2)</f>
        <v>0</v>
      </c>
      <c r="K153" s="207" t="s">
        <v>19</v>
      </c>
      <c r="L153" s="47"/>
      <c r="M153" s="212" t="s">
        <v>19</v>
      </c>
      <c r="N153" s="213" t="s">
        <v>45</v>
      </c>
      <c r="O153" s="87"/>
      <c r="P153" s="214">
        <f>O153*H153</f>
        <v>0</v>
      </c>
      <c r="Q153" s="214">
        <v>0</v>
      </c>
      <c r="R153" s="214">
        <f>Q153*H153</f>
        <v>0</v>
      </c>
      <c r="S153" s="214">
        <v>0</v>
      </c>
      <c r="T153" s="215">
        <f>S153*H153</f>
        <v>0</v>
      </c>
      <c r="U153" s="41"/>
      <c r="V153" s="41"/>
      <c r="W153" s="41"/>
      <c r="X153" s="41"/>
      <c r="Y153" s="41"/>
      <c r="Z153" s="41"/>
      <c r="AA153" s="41"/>
      <c r="AB153" s="41"/>
      <c r="AC153" s="41"/>
      <c r="AD153" s="41"/>
      <c r="AE153" s="41"/>
      <c r="AR153" s="216" t="s">
        <v>197</v>
      </c>
      <c r="AT153" s="216" t="s">
        <v>193</v>
      </c>
      <c r="AU153" s="216" t="s">
        <v>82</v>
      </c>
      <c r="AY153" s="20" t="s">
        <v>192</v>
      </c>
      <c r="BE153" s="217">
        <f>IF(N153="základní",J153,0)</f>
        <v>0</v>
      </c>
      <c r="BF153" s="217">
        <f>IF(N153="snížená",J153,0)</f>
        <v>0</v>
      </c>
      <c r="BG153" s="217">
        <f>IF(N153="zákl. přenesená",J153,0)</f>
        <v>0</v>
      </c>
      <c r="BH153" s="217">
        <f>IF(N153="sníž. přenesená",J153,0)</f>
        <v>0</v>
      </c>
      <c r="BI153" s="217">
        <f>IF(N153="nulová",J153,0)</f>
        <v>0</v>
      </c>
      <c r="BJ153" s="20" t="s">
        <v>82</v>
      </c>
      <c r="BK153" s="217">
        <f>ROUND(I153*H153,2)</f>
        <v>0</v>
      </c>
      <c r="BL153" s="20" t="s">
        <v>197</v>
      </c>
      <c r="BM153" s="216" t="s">
        <v>4862</v>
      </c>
    </row>
    <row r="154" s="2" customFormat="1">
      <c r="A154" s="41"/>
      <c r="B154" s="42"/>
      <c r="C154" s="43"/>
      <c r="D154" s="218" t="s">
        <v>199</v>
      </c>
      <c r="E154" s="43"/>
      <c r="F154" s="219" t="s">
        <v>4861</v>
      </c>
      <c r="G154" s="43"/>
      <c r="H154" s="43"/>
      <c r="I154" s="220"/>
      <c r="J154" s="43"/>
      <c r="K154" s="43"/>
      <c r="L154" s="47"/>
      <c r="M154" s="221"/>
      <c r="N154" s="222"/>
      <c r="O154" s="87"/>
      <c r="P154" s="87"/>
      <c r="Q154" s="87"/>
      <c r="R154" s="87"/>
      <c r="S154" s="87"/>
      <c r="T154" s="88"/>
      <c r="U154" s="41"/>
      <c r="V154" s="41"/>
      <c r="W154" s="41"/>
      <c r="X154" s="41"/>
      <c r="Y154" s="41"/>
      <c r="Z154" s="41"/>
      <c r="AA154" s="41"/>
      <c r="AB154" s="41"/>
      <c r="AC154" s="41"/>
      <c r="AD154" s="41"/>
      <c r="AE154" s="41"/>
      <c r="AT154" s="20" t="s">
        <v>199</v>
      </c>
      <c r="AU154" s="20" t="s">
        <v>82</v>
      </c>
    </row>
    <row r="155" s="2" customFormat="1" ht="16.5" customHeight="1">
      <c r="A155" s="41"/>
      <c r="B155" s="42"/>
      <c r="C155" s="205" t="s">
        <v>471</v>
      </c>
      <c r="D155" s="205" t="s">
        <v>193</v>
      </c>
      <c r="E155" s="206" t="s">
        <v>4863</v>
      </c>
      <c r="F155" s="207" t="s">
        <v>4864</v>
      </c>
      <c r="G155" s="208" t="s">
        <v>4776</v>
      </c>
      <c r="H155" s="209">
        <v>1</v>
      </c>
      <c r="I155" s="210"/>
      <c r="J155" s="211">
        <f>ROUND(I155*H155,2)</f>
        <v>0</v>
      </c>
      <c r="K155" s="207" t="s">
        <v>19</v>
      </c>
      <c r="L155" s="47"/>
      <c r="M155" s="212" t="s">
        <v>19</v>
      </c>
      <c r="N155" s="213" t="s">
        <v>45</v>
      </c>
      <c r="O155" s="87"/>
      <c r="P155" s="214">
        <f>O155*H155</f>
        <v>0</v>
      </c>
      <c r="Q155" s="214">
        <v>0</v>
      </c>
      <c r="R155" s="214">
        <f>Q155*H155</f>
        <v>0</v>
      </c>
      <c r="S155" s="214">
        <v>0</v>
      </c>
      <c r="T155" s="215">
        <f>S155*H155</f>
        <v>0</v>
      </c>
      <c r="U155" s="41"/>
      <c r="V155" s="41"/>
      <c r="W155" s="41"/>
      <c r="X155" s="41"/>
      <c r="Y155" s="41"/>
      <c r="Z155" s="41"/>
      <c r="AA155" s="41"/>
      <c r="AB155" s="41"/>
      <c r="AC155" s="41"/>
      <c r="AD155" s="41"/>
      <c r="AE155" s="41"/>
      <c r="AR155" s="216" t="s">
        <v>197</v>
      </c>
      <c r="AT155" s="216" t="s">
        <v>193</v>
      </c>
      <c r="AU155" s="216" t="s">
        <v>82</v>
      </c>
      <c r="AY155" s="20" t="s">
        <v>192</v>
      </c>
      <c r="BE155" s="217">
        <f>IF(N155="základní",J155,0)</f>
        <v>0</v>
      </c>
      <c r="BF155" s="217">
        <f>IF(N155="snížená",J155,0)</f>
        <v>0</v>
      </c>
      <c r="BG155" s="217">
        <f>IF(N155="zákl. přenesená",J155,0)</f>
        <v>0</v>
      </c>
      <c r="BH155" s="217">
        <f>IF(N155="sníž. přenesená",J155,0)</f>
        <v>0</v>
      </c>
      <c r="BI155" s="217">
        <f>IF(N155="nulová",J155,0)</f>
        <v>0</v>
      </c>
      <c r="BJ155" s="20" t="s">
        <v>82</v>
      </c>
      <c r="BK155" s="217">
        <f>ROUND(I155*H155,2)</f>
        <v>0</v>
      </c>
      <c r="BL155" s="20" t="s">
        <v>197</v>
      </c>
      <c r="BM155" s="216" t="s">
        <v>4865</v>
      </c>
    </row>
    <row r="156" s="2" customFormat="1">
      <c r="A156" s="41"/>
      <c r="B156" s="42"/>
      <c r="C156" s="43"/>
      <c r="D156" s="218" t="s">
        <v>199</v>
      </c>
      <c r="E156" s="43"/>
      <c r="F156" s="219" t="s">
        <v>4864</v>
      </c>
      <c r="G156" s="43"/>
      <c r="H156" s="43"/>
      <c r="I156" s="220"/>
      <c r="J156" s="43"/>
      <c r="K156" s="43"/>
      <c r="L156" s="47"/>
      <c r="M156" s="221"/>
      <c r="N156" s="222"/>
      <c r="O156" s="87"/>
      <c r="P156" s="87"/>
      <c r="Q156" s="87"/>
      <c r="R156" s="87"/>
      <c r="S156" s="87"/>
      <c r="T156" s="88"/>
      <c r="U156" s="41"/>
      <c r="V156" s="41"/>
      <c r="W156" s="41"/>
      <c r="X156" s="41"/>
      <c r="Y156" s="41"/>
      <c r="Z156" s="41"/>
      <c r="AA156" s="41"/>
      <c r="AB156" s="41"/>
      <c r="AC156" s="41"/>
      <c r="AD156" s="41"/>
      <c r="AE156" s="41"/>
      <c r="AT156" s="20" t="s">
        <v>199</v>
      </c>
      <c r="AU156" s="20" t="s">
        <v>82</v>
      </c>
    </row>
    <row r="157" s="2" customFormat="1" ht="16.5" customHeight="1">
      <c r="A157" s="41"/>
      <c r="B157" s="42"/>
      <c r="C157" s="205" t="s">
        <v>475</v>
      </c>
      <c r="D157" s="205" t="s">
        <v>193</v>
      </c>
      <c r="E157" s="206" t="s">
        <v>4866</v>
      </c>
      <c r="F157" s="207" t="s">
        <v>654</v>
      </c>
      <c r="G157" s="208" t="s">
        <v>4776</v>
      </c>
      <c r="H157" s="209">
        <v>1</v>
      </c>
      <c r="I157" s="210"/>
      <c r="J157" s="211">
        <f>ROUND(I157*H157,2)</f>
        <v>0</v>
      </c>
      <c r="K157" s="207" t="s">
        <v>19</v>
      </c>
      <c r="L157" s="47"/>
      <c r="M157" s="212" t="s">
        <v>19</v>
      </c>
      <c r="N157" s="213" t="s">
        <v>45</v>
      </c>
      <c r="O157" s="87"/>
      <c r="P157" s="214">
        <f>O157*H157</f>
        <v>0</v>
      </c>
      <c r="Q157" s="214">
        <v>0</v>
      </c>
      <c r="R157" s="214">
        <f>Q157*H157</f>
        <v>0</v>
      </c>
      <c r="S157" s="214">
        <v>0</v>
      </c>
      <c r="T157" s="215">
        <f>S157*H157</f>
        <v>0</v>
      </c>
      <c r="U157" s="41"/>
      <c r="V157" s="41"/>
      <c r="W157" s="41"/>
      <c r="X157" s="41"/>
      <c r="Y157" s="41"/>
      <c r="Z157" s="41"/>
      <c r="AA157" s="41"/>
      <c r="AB157" s="41"/>
      <c r="AC157" s="41"/>
      <c r="AD157" s="41"/>
      <c r="AE157" s="41"/>
      <c r="AR157" s="216" t="s">
        <v>197</v>
      </c>
      <c r="AT157" s="216" t="s">
        <v>193</v>
      </c>
      <c r="AU157" s="216" t="s">
        <v>82</v>
      </c>
      <c r="AY157" s="20" t="s">
        <v>192</v>
      </c>
      <c r="BE157" s="217">
        <f>IF(N157="základní",J157,0)</f>
        <v>0</v>
      </c>
      <c r="BF157" s="217">
        <f>IF(N157="snížená",J157,0)</f>
        <v>0</v>
      </c>
      <c r="BG157" s="217">
        <f>IF(N157="zákl. přenesená",J157,0)</f>
        <v>0</v>
      </c>
      <c r="BH157" s="217">
        <f>IF(N157="sníž. přenesená",J157,0)</f>
        <v>0</v>
      </c>
      <c r="BI157" s="217">
        <f>IF(N157="nulová",J157,0)</f>
        <v>0</v>
      </c>
      <c r="BJ157" s="20" t="s">
        <v>82</v>
      </c>
      <c r="BK157" s="217">
        <f>ROUND(I157*H157,2)</f>
        <v>0</v>
      </c>
      <c r="BL157" s="20" t="s">
        <v>197</v>
      </c>
      <c r="BM157" s="216" t="s">
        <v>4867</v>
      </c>
    </row>
    <row r="158" s="2" customFormat="1">
      <c r="A158" s="41"/>
      <c r="B158" s="42"/>
      <c r="C158" s="43"/>
      <c r="D158" s="218" t="s">
        <v>199</v>
      </c>
      <c r="E158" s="43"/>
      <c r="F158" s="219" t="s">
        <v>654</v>
      </c>
      <c r="G158" s="43"/>
      <c r="H158" s="43"/>
      <c r="I158" s="220"/>
      <c r="J158" s="43"/>
      <c r="K158" s="43"/>
      <c r="L158" s="47"/>
      <c r="M158" s="221"/>
      <c r="N158" s="222"/>
      <c r="O158" s="87"/>
      <c r="P158" s="87"/>
      <c r="Q158" s="87"/>
      <c r="R158" s="87"/>
      <c r="S158" s="87"/>
      <c r="T158" s="88"/>
      <c r="U158" s="41"/>
      <c r="V158" s="41"/>
      <c r="W158" s="41"/>
      <c r="X158" s="41"/>
      <c r="Y158" s="41"/>
      <c r="Z158" s="41"/>
      <c r="AA158" s="41"/>
      <c r="AB158" s="41"/>
      <c r="AC158" s="41"/>
      <c r="AD158" s="41"/>
      <c r="AE158" s="41"/>
      <c r="AT158" s="20" t="s">
        <v>199</v>
      </c>
      <c r="AU158" s="20" t="s">
        <v>82</v>
      </c>
    </row>
    <row r="159" s="2" customFormat="1" ht="16.5" customHeight="1">
      <c r="A159" s="41"/>
      <c r="B159" s="42"/>
      <c r="C159" s="205" t="s">
        <v>479</v>
      </c>
      <c r="D159" s="205" t="s">
        <v>193</v>
      </c>
      <c r="E159" s="206" t="s">
        <v>4868</v>
      </c>
      <c r="F159" s="207" t="s">
        <v>649</v>
      </c>
      <c r="G159" s="208" t="s">
        <v>4776</v>
      </c>
      <c r="H159" s="209">
        <v>1</v>
      </c>
      <c r="I159" s="210"/>
      <c r="J159" s="211">
        <f>ROUND(I159*H159,2)</f>
        <v>0</v>
      </c>
      <c r="K159" s="207" t="s">
        <v>19</v>
      </c>
      <c r="L159" s="47"/>
      <c r="M159" s="212" t="s">
        <v>19</v>
      </c>
      <c r="N159" s="213" t="s">
        <v>45</v>
      </c>
      <c r="O159" s="87"/>
      <c r="P159" s="214">
        <f>O159*H159</f>
        <v>0</v>
      </c>
      <c r="Q159" s="214">
        <v>0</v>
      </c>
      <c r="R159" s="214">
        <f>Q159*H159</f>
        <v>0</v>
      </c>
      <c r="S159" s="214">
        <v>0</v>
      </c>
      <c r="T159" s="215">
        <f>S159*H159</f>
        <v>0</v>
      </c>
      <c r="U159" s="41"/>
      <c r="V159" s="41"/>
      <c r="W159" s="41"/>
      <c r="X159" s="41"/>
      <c r="Y159" s="41"/>
      <c r="Z159" s="41"/>
      <c r="AA159" s="41"/>
      <c r="AB159" s="41"/>
      <c r="AC159" s="41"/>
      <c r="AD159" s="41"/>
      <c r="AE159" s="41"/>
      <c r="AR159" s="216" t="s">
        <v>197</v>
      </c>
      <c r="AT159" s="216" t="s">
        <v>193</v>
      </c>
      <c r="AU159" s="216" t="s">
        <v>82</v>
      </c>
      <c r="AY159" s="20" t="s">
        <v>192</v>
      </c>
      <c r="BE159" s="217">
        <f>IF(N159="základní",J159,0)</f>
        <v>0</v>
      </c>
      <c r="BF159" s="217">
        <f>IF(N159="snížená",J159,0)</f>
        <v>0</v>
      </c>
      <c r="BG159" s="217">
        <f>IF(N159="zákl. přenesená",J159,0)</f>
        <v>0</v>
      </c>
      <c r="BH159" s="217">
        <f>IF(N159="sníž. přenesená",J159,0)</f>
        <v>0</v>
      </c>
      <c r="BI159" s="217">
        <f>IF(N159="nulová",J159,0)</f>
        <v>0</v>
      </c>
      <c r="BJ159" s="20" t="s">
        <v>82</v>
      </c>
      <c r="BK159" s="217">
        <f>ROUND(I159*H159,2)</f>
        <v>0</v>
      </c>
      <c r="BL159" s="20" t="s">
        <v>197</v>
      </c>
      <c r="BM159" s="216" t="s">
        <v>4869</v>
      </c>
    </row>
    <row r="160" s="2" customFormat="1">
      <c r="A160" s="41"/>
      <c r="B160" s="42"/>
      <c r="C160" s="43"/>
      <c r="D160" s="218" t="s">
        <v>199</v>
      </c>
      <c r="E160" s="43"/>
      <c r="F160" s="219" t="s">
        <v>649</v>
      </c>
      <c r="G160" s="43"/>
      <c r="H160" s="43"/>
      <c r="I160" s="220"/>
      <c r="J160" s="43"/>
      <c r="K160" s="43"/>
      <c r="L160" s="47"/>
      <c r="M160" s="239"/>
      <c r="N160" s="240"/>
      <c r="O160" s="241"/>
      <c r="P160" s="241"/>
      <c r="Q160" s="241"/>
      <c r="R160" s="241"/>
      <c r="S160" s="241"/>
      <c r="T160" s="242"/>
      <c r="U160" s="41"/>
      <c r="V160" s="41"/>
      <c r="W160" s="41"/>
      <c r="X160" s="41"/>
      <c r="Y160" s="41"/>
      <c r="Z160" s="41"/>
      <c r="AA160" s="41"/>
      <c r="AB160" s="41"/>
      <c r="AC160" s="41"/>
      <c r="AD160" s="41"/>
      <c r="AE160" s="41"/>
      <c r="AT160" s="20" t="s">
        <v>199</v>
      </c>
      <c r="AU160" s="20" t="s">
        <v>82</v>
      </c>
    </row>
    <row r="161" s="2" customFormat="1" ht="6.96" customHeight="1">
      <c r="A161" s="41"/>
      <c r="B161" s="62"/>
      <c r="C161" s="63"/>
      <c r="D161" s="63"/>
      <c r="E161" s="63"/>
      <c r="F161" s="63"/>
      <c r="G161" s="63"/>
      <c r="H161" s="63"/>
      <c r="I161" s="63"/>
      <c r="J161" s="63"/>
      <c r="K161" s="63"/>
      <c r="L161" s="47"/>
      <c r="M161" s="41"/>
      <c r="O161" s="41"/>
      <c r="P161" s="41"/>
      <c r="Q161" s="41"/>
      <c r="R161" s="41"/>
      <c r="S161" s="41"/>
      <c r="T161" s="41"/>
      <c r="U161" s="41"/>
      <c r="V161" s="41"/>
      <c r="W161" s="41"/>
      <c r="X161" s="41"/>
      <c r="Y161" s="41"/>
      <c r="Z161" s="41"/>
      <c r="AA161" s="41"/>
      <c r="AB161" s="41"/>
      <c r="AC161" s="41"/>
      <c r="AD161" s="41"/>
      <c r="AE161" s="41"/>
    </row>
  </sheetData>
  <sheetProtection sheet="1" autoFilter="0" formatColumns="0" formatRows="0" objects="1" scenarios="1" spinCount="100000" saltValue="AdvhsvjxMAqbbIAlBXSvJp08WEs0m//Jl90S3l3pEzrxe7a83O3YG+TCyCtl+qvbVJ826ZbzS1UTnXUoE+O2mw==" hashValue="V/VdOv6Iv5R5fQ2Bjgbc2B4gcxtn+ArrkUX2Xv7a1aYD6L4hR1eUUSPGj2kQNNe1edWLDTkA1XP7JmN789OqzQ==" algorithmName="SHA-512" password="CC35"/>
  <autoFilter ref="C79:K160"/>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157</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4870</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ROUND(J85,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ROUND((SUM(BE85:BE239)),  2)</f>
        <v>0</v>
      </c>
      <c r="G33" s="41"/>
      <c r="H33" s="41"/>
      <c r="I33" s="151">
        <v>0.20999999999999999</v>
      </c>
      <c r="J33" s="150">
        <f>ROUND(((SUM(BE85:BE239))*I33),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ROUND((SUM(BF85:BF239)),  2)</f>
        <v>0</v>
      </c>
      <c r="G34" s="41"/>
      <c r="H34" s="41"/>
      <c r="I34" s="151">
        <v>0.14999999999999999</v>
      </c>
      <c r="J34" s="150">
        <f>ROUND(((SUM(BF85:BF239))*I34),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ROUND((SUM(BG85:BG239)),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ROUND((SUM(BH85:BH239)),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ROUND((SUM(BI85:BI239)),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01-36-02 - ŽST Teplice, úprava rozvodů nn a dálkového ovládání odpojovačů</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J85</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4871</v>
      </c>
      <c r="E60" s="171"/>
      <c r="F60" s="171"/>
      <c r="G60" s="171"/>
      <c r="H60" s="171"/>
      <c r="I60" s="171"/>
      <c r="J60" s="172">
        <f>J86</f>
        <v>0</v>
      </c>
      <c r="K60" s="169"/>
      <c r="L60" s="173"/>
      <c r="S60" s="9"/>
      <c r="T60" s="9"/>
      <c r="U60" s="9"/>
      <c r="V60" s="9"/>
      <c r="W60" s="9"/>
      <c r="X60" s="9"/>
      <c r="Y60" s="9"/>
      <c r="Z60" s="9"/>
      <c r="AA60" s="9"/>
      <c r="AB60" s="9"/>
      <c r="AC60" s="9"/>
      <c r="AD60" s="9"/>
      <c r="AE60" s="9"/>
    </row>
    <row r="61" s="10" customFormat="1" ht="19.92" customHeight="1">
      <c r="A61" s="10"/>
      <c r="B61" s="174"/>
      <c r="C61" s="175"/>
      <c r="D61" s="176" t="s">
        <v>4872</v>
      </c>
      <c r="E61" s="177"/>
      <c r="F61" s="177"/>
      <c r="G61" s="177"/>
      <c r="H61" s="177"/>
      <c r="I61" s="177"/>
      <c r="J61" s="178">
        <f>J139</f>
        <v>0</v>
      </c>
      <c r="K61" s="175"/>
      <c r="L61" s="179"/>
      <c r="S61" s="10"/>
      <c r="T61" s="10"/>
      <c r="U61" s="10"/>
      <c r="V61" s="10"/>
      <c r="W61" s="10"/>
      <c r="X61" s="10"/>
      <c r="Y61" s="10"/>
      <c r="Z61" s="10"/>
      <c r="AA61" s="10"/>
      <c r="AB61" s="10"/>
      <c r="AC61" s="10"/>
      <c r="AD61" s="10"/>
      <c r="AE61" s="10"/>
    </row>
    <row r="62" s="10" customFormat="1" ht="14.88" customHeight="1">
      <c r="A62" s="10"/>
      <c r="B62" s="174"/>
      <c r="C62" s="175"/>
      <c r="D62" s="176" t="s">
        <v>4873</v>
      </c>
      <c r="E62" s="177"/>
      <c r="F62" s="177"/>
      <c r="G62" s="177"/>
      <c r="H62" s="177"/>
      <c r="I62" s="177"/>
      <c r="J62" s="178">
        <f>J195</f>
        <v>0</v>
      </c>
      <c r="K62" s="175"/>
      <c r="L62" s="179"/>
      <c r="S62" s="10"/>
      <c r="T62" s="10"/>
      <c r="U62" s="10"/>
      <c r="V62" s="10"/>
      <c r="W62" s="10"/>
      <c r="X62" s="10"/>
      <c r="Y62" s="10"/>
      <c r="Z62" s="10"/>
      <c r="AA62" s="10"/>
      <c r="AB62" s="10"/>
      <c r="AC62" s="10"/>
      <c r="AD62" s="10"/>
      <c r="AE62" s="10"/>
    </row>
    <row r="63" s="10" customFormat="1" ht="14.88" customHeight="1">
      <c r="A63" s="10"/>
      <c r="B63" s="174"/>
      <c r="C63" s="175"/>
      <c r="D63" s="176" t="s">
        <v>4874</v>
      </c>
      <c r="E63" s="177"/>
      <c r="F63" s="177"/>
      <c r="G63" s="177"/>
      <c r="H63" s="177"/>
      <c r="I63" s="177"/>
      <c r="J63" s="178">
        <f>J216</f>
        <v>0</v>
      </c>
      <c r="K63" s="175"/>
      <c r="L63" s="179"/>
      <c r="S63" s="10"/>
      <c r="T63" s="10"/>
      <c r="U63" s="10"/>
      <c r="V63" s="10"/>
      <c r="W63" s="10"/>
      <c r="X63" s="10"/>
      <c r="Y63" s="10"/>
      <c r="Z63" s="10"/>
      <c r="AA63" s="10"/>
      <c r="AB63" s="10"/>
      <c r="AC63" s="10"/>
      <c r="AD63" s="10"/>
      <c r="AE63" s="10"/>
    </row>
    <row r="64" s="10" customFormat="1" ht="21.84" customHeight="1">
      <c r="A64" s="10"/>
      <c r="B64" s="174"/>
      <c r="C64" s="175"/>
      <c r="D64" s="176" t="s">
        <v>4875</v>
      </c>
      <c r="E64" s="177"/>
      <c r="F64" s="177"/>
      <c r="G64" s="177"/>
      <c r="H64" s="177"/>
      <c r="I64" s="177"/>
      <c r="J64" s="178">
        <f>J219</f>
        <v>0</v>
      </c>
      <c r="K64" s="175"/>
      <c r="L64" s="179"/>
      <c r="S64" s="10"/>
      <c r="T64" s="10"/>
      <c r="U64" s="10"/>
      <c r="V64" s="10"/>
      <c r="W64" s="10"/>
      <c r="X64" s="10"/>
      <c r="Y64" s="10"/>
      <c r="Z64" s="10"/>
      <c r="AA64" s="10"/>
      <c r="AB64" s="10"/>
      <c r="AC64" s="10"/>
      <c r="AD64" s="10"/>
      <c r="AE64" s="10"/>
    </row>
    <row r="65" s="9" customFormat="1" ht="24.96" customHeight="1">
      <c r="A65" s="9"/>
      <c r="B65" s="168"/>
      <c r="C65" s="169"/>
      <c r="D65" s="170" t="s">
        <v>358</v>
      </c>
      <c r="E65" s="171"/>
      <c r="F65" s="171"/>
      <c r="G65" s="171"/>
      <c r="H65" s="171"/>
      <c r="I65" s="171"/>
      <c r="J65" s="172">
        <f>J228</f>
        <v>0</v>
      </c>
      <c r="K65" s="169"/>
      <c r="L65" s="173"/>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3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3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37"/>
      <c r="S71" s="41"/>
      <c r="T71" s="41"/>
      <c r="U71" s="41"/>
      <c r="V71" s="41"/>
      <c r="W71" s="41"/>
      <c r="X71" s="41"/>
      <c r="Y71" s="41"/>
      <c r="Z71" s="41"/>
      <c r="AA71" s="41"/>
      <c r="AB71" s="41"/>
      <c r="AC71" s="41"/>
      <c r="AD71" s="41"/>
      <c r="AE71" s="41"/>
    </row>
    <row r="72" s="2" customFormat="1" ht="24.96" customHeight="1">
      <c r="A72" s="41"/>
      <c r="B72" s="42"/>
      <c r="C72" s="26" t="s">
        <v>178</v>
      </c>
      <c r="D72" s="43"/>
      <c r="E72" s="43"/>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37"/>
      <c r="S74" s="41"/>
      <c r="T74" s="41"/>
      <c r="U74" s="41"/>
      <c r="V74" s="41"/>
      <c r="W74" s="41"/>
      <c r="X74" s="41"/>
      <c r="Y74" s="41"/>
      <c r="Z74" s="41"/>
      <c r="AA74" s="41"/>
      <c r="AB74" s="41"/>
      <c r="AC74" s="41"/>
      <c r="AD74" s="41"/>
      <c r="AE74" s="41"/>
    </row>
    <row r="75" s="2" customFormat="1" ht="16.5" customHeight="1">
      <c r="A75" s="41"/>
      <c r="B75" s="42"/>
      <c r="C75" s="43"/>
      <c r="D75" s="43"/>
      <c r="E75" s="163" t="str">
        <f>E7</f>
        <v>Oprava 1. nástupiště včetně přístřešku v ŽST Teplice v Čechách</v>
      </c>
      <c r="F75" s="35"/>
      <c r="G75" s="35"/>
      <c r="H75" s="35"/>
      <c r="I75" s="43"/>
      <c r="J75" s="43"/>
      <c r="K75" s="43"/>
      <c r="L75" s="137"/>
      <c r="S75" s="41"/>
      <c r="T75" s="41"/>
      <c r="U75" s="41"/>
      <c r="V75" s="41"/>
      <c r="W75" s="41"/>
      <c r="X75" s="41"/>
      <c r="Y75" s="41"/>
      <c r="Z75" s="41"/>
      <c r="AA75" s="41"/>
      <c r="AB75" s="41"/>
      <c r="AC75" s="41"/>
      <c r="AD75" s="41"/>
      <c r="AE75" s="41"/>
    </row>
    <row r="76" s="2" customFormat="1" ht="12" customHeight="1">
      <c r="A76" s="41"/>
      <c r="B76" s="42"/>
      <c r="C76" s="35" t="s">
        <v>166</v>
      </c>
      <c r="D76" s="43"/>
      <c r="E76" s="43"/>
      <c r="F76" s="43"/>
      <c r="G76" s="43"/>
      <c r="H76" s="43"/>
      <c r="I76" s="43"/>
      <c r="J76" s="43"/>
      <c r="K76" s="43"/>
      <c r="L76" s="137"/>
      <c r="S76" s="41"/>
      <c r="T76" s="41"/>
      <c r="U76" s="41"/>
      <c r="V76" s="41"/>
      <c r="W76" s="41"/>
      <c r="X76" s="41"/>
      <c r="Y76" s="41"/>
      <c r="Z76" s="41"/>
      <c r="AA76" s="41"/>
      <c r="AB76" s="41"/>
      <c r="AC76" s="41"/>
      <c r="AD76" s="41"/>
      <c r="AE76" s="41"/>
    </row>
    <row r="77" s="2" customFormat="1" ht="16.5" customHeight="1">
      <c r="A77" s="41"/>
      <c r="B77" s="42"/>
      <c r="C77" s="43"/>
      <c r="D77" s="43"/>
      <c r="E77" s="72" t="str">
        <f>E9</f>
        <v>SO 01-36-02 - ŽST Teplice, úprava rozvodů nn a dálkového ovládání odpojovačů</v>
      </c>
      <c r="F77" s="43"/>
      <c r="G77" s="43"/>
      <c r="H77" s="43"/>
      <c r="I77" s="43"/>
      <c r="J77" s="43"/>
      <c r="K77" s="43"/>
      <c r="L77" s="13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ŽST Teplice v Čechách</v>
      </c>
      <c r="G79" s="43"/>
      <c r="H79" s="43"/>
      <c r="I79" s="35" t="s">
        <v>23</v>
      </c>
      <c r="J79" s="75" t="str">
        <f>IF(J12="","",J12)</f>
        <v>30. 10. 2020</v>
      </c>
      <c r="K79" s="43"/>
      <c r="L79" s="13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2" customFormat="1" ht="15.15" customHeight="1">
      <c r="A81" s="41"/>
      <c r="B81" s="42"/>
      <c r="C81" s="35" t="s">
        <v>25</v>
      </c>
      <c r="D81" s="43"/>
      <c r="E81" s="43"/>
      <c r="F81" s="30" t="str">
        <f>E15</f>
        <v>Správa železnic, státní organizace</v>
      </c>
      <c r="G81" s="43"/>
      <c r="H81" s="43"/>
      <c r="I81" s="35" t="s">
        <v>32</v>
      </c>
      <c r="J81" s="39" t="str">
        <f>E21</f>
        <v>PROGI spol. s r.o.</v>
      </c>
      <c r="K81" s="43"/>
      <c r="L81" s="137"/>
      <c r="S81" s="41"/>
      <c r="T81" s="41"/>
      <c r="U81" s="41"/>
      <c r="V81" s="41"/>
      <c r="W81" s="41"/>
      <c r="X81" s="41"/>
      <c r="Y81" s="41"/>
      <c r="Z81" s="41"/>
      <c r="AA81" s="41"/>
      <c r="AB81" s="41"/>
      <c r="AC81" s="41"/>
      <c r="AD81" s="41"/>
      <c r="AE81" s="41"/>
    </row>
    <row r="82" s="2" customFormat="1" ht="15.15" customHeight="1">
      <c r="A82" s="41"/>
      <c r="B82" s="42"/>
      <c r="C82" s="35" t="s">
        <v>30</v>
      </c>
      <c r="D82" s="43"/>
      <c r="E82" s="43"/>
      <c r="F82" s="30" t="str">
        <f>IF(E18="","",E18)</f>
        <v>Vyplň údaj</v>
      </c>
      <c r="G82" s="43"/>
      <c r="H82" s="43"/>
      <c r="I82" s="35" t="s">
        <v>36</v>
      </c>
      <c r="J82" s="39" t="str">
        <f>E24</f>
        <v xml:space="preserve"> </v>
      </c>
      <c r="K82" s="43"/>
      <c r="L82" s="13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37"/>
      <c r="S83" s="41"/>
      <c r="T83" s="41"/>
      <c r="U83" s="41"/>
      <c r="V83" s="41"/>
      <c r="W83" s="41"/>
      <c r="X83" s="41"/>
      <c r="Y83" s="41"/>
      <c r="Z83" s="41"/>
      <c r="AA83" s="41"/>
      <c r="AB83" s="41"/>
      <c r="AC83" s="41"/>
      <c r="AD83" s="41"/>
      <c r="AE83" s="41"/>
    </row>
    <row r="84" s="11" customFormat="1" ht="29.28" customHeight="1">
      <c r="A84" s="180"/>
      <c r="B84" s="181"/>
      <c r="C84" s="182" t="s">
        <v>179</v>
      </c>
      <c r="D84" s="183" t="s">
        <v>59</v>
      </c>
      <c r="E84" s="183" t="s">
        <v>55</v>
      </c>
      <c r="F84" s="183" t="s">
        <v>56</v>
      </c>
      <c r="G84" s="183" t="s">
        <v>180</v>
      </c>
      <c r="H84" s="183" t="s">
        <v>181</v>
      </c>
      <c r="I84" s="183" t="s">
        <v>182</v>
      </c>
      <c r="J84" s="183" t="s">
        <v>170</v>
      </c>
      <c r="K84" s="184" t="s">
        <v>183</v>
      </c>
      <c r="L84" s="185"/>
      <c r="M84" s="95" t="s">
        <v>19</v>
      </c>
      <c r="N84" s="96" t="s">
        <v>44</v>
      </c>
      <c r="O84" s="96" t="s">
        <v>184</v>
      </c>
      <c r="P84" s="96" t="s">
        <v>185</v>
      </c>
      <c r="Q84" s="96" t="s">
        <v>186</v>
      </c>
      <c r="R84" s="96" t="s">
        <v>187</v>
      </c>
      <c r="S84" s="96" t="s">
        <v>188</v>
      </c>
      <c r="T84" s="97" t="s">
        <v>189</v>
      </c>
      <c r="U84" s="180"/>
      <c r="V84" s="180"/>
      <c r="W84" s="180"/>
      <c r="X84" s="180"/>
      <c r="Y84" s="180"/>
      <c r="Z84" s="180"/>
      <c r="AA84" s="180"/>
      <c r="AB84" s="180"/>
      <c r="AC84" s="180"/>
      <c r="AD84" s="180"/>
      <c r="AE84" s="180"/>
    </row>
    <row r="85" s="2" customFormat="1" ht="22.8" customHeight="1">
      <c r="A85" s="41"/>
      <c r="B85" s="42"/>
      <c r="C85" s="102" t="s">
        <v>190</v>
      </c>
      <c r="D85" s="43"/>
      <c r="E85" s="43"/>
      <c r="F85" s="43"/>
      <c r="G85" s="43"/>
      <c r="H85" s="43"/>
      <c r="I85" s="43"/>
      <c r="J85" s="186">
        <f>BK85</f>
        <v>0</v>
      </c>
      <c r="K85" s="43"/>
      <c r="L85" s="47"/>
      <c r="M85" s="98"/>
      <c r="N85" s="187"/>
      <c r="O85" s="99"/>
      <c r="P85" s="188">
        <f>P86+P228</f>
        <v>0</v>
      </c>
      <c r="Q85" s="99"/>
      <c r="R85" s="188">
        <f>R86+R228</f>
        <v>0</v>
      </c>
      <c r="S85" s="99"/>
      <c r="T85" s="189">
        <f>T86+T228</f>
        <v>0</v>
      </c>
      <c r="U85" s="41"/>
      <c r="V85" s="41"/>
      <c r="W85" s="41"/>
      <c r="X85" s="41"/>
      <c r="Y85" s="41"/>
      <c r="Z85" s="41"/>
      <c r="AA85" s="41"/>
      <c r="AB85" s="41"/>
      <c r="AC85" s="41"/>
      <c r="AD85" s="41"/>
      <c r="AE85" s="41"/>
      <c r="AT85" s="20" t="s">
        <v>73</v>
      </c>
      <c r="AU85" s="20" t="s">
        <v>171</v>
      </c>
      <c r="BK85" s="190">
        <f>BK86+BK228</f>
        <v>0</v>
      </c>
    </row>
    <row r="86" s="12" customFormat="1" ht="25.92" customHeight="1">
      <c r="A86" s="12"/>
      <c r="B86" s="191"/>
      <c r="C86" s="192"/>
      <c r="D86" s="193" t="s">
        <v>73</v>
      </c>
      <c r="E86" s="194" t="s">
        <v>205</v>
      </c>
      <c r="F86" s="194" t="s">
        <v>4876</v>
      </c>
      <c r="G86" s="192"/>
      <c r="H86" s="192"/>
      <c r="I86" s="195"/>
      <c r="J86" s="196">
        <f>BK86</f>
        <v>0</v>
      </c>
      <c r="K86" s="192"/>
      <c r="L86" s="197"/>
      <c r="M86" s="198"/>
      <c r="N86" s="199"/>
      <c r="O86" s="199"/>
      <c r="P86" s="200">
        <f>P87+SUM(P88:P139)</f>
        <v>0</v>
      </c>
      <c r="Q86" s="199"/>
      <c r="R86" s="200">
        <f>R87+SUM(R88:R139)</f>
        <v>0</v>
      </c>
      <c r="S86" s="199"/>
      <c r="T86" s="201">
        <f>T87+SUM(T88:T139)</f>
        <v>0</v>
      </c>
      <c r="U86" s="12"/>
      <c r="V86" s="12"/>
      <c r="W86" s="12"/>
      <c r="X86" s="12"/>
      <c r="Y86" s="12"/>
      <c r="Z86" s="12"/>
      <c r="AA86" s="12"/>
      <c r="AB86" s="12"/>
      <c r="AC86" s="12"/>
      <c r="AD86" s="12"/>
      <c r="AE86" s="12"/>
      <c r="AR86" s="202" t="s">
        <v>82</v>
      </c>
      <c r="AT86" s="203" t="s">
        <v>73</v>
      </c>
      <c r="AU86" s="203" t="s">
        <v>74</v>
      </c>
      <c r="AY86" s="202" t="s">
        <v>192</v>
      </c>
      <c r="BK86" s="204">
        <f>BK87+SUM(BK88:BK139)</f>
        <v>0</v>
      </c>
    </row>
    <row r="87" s="2" customFormat="1" ht="16.5" customHeight="1">
      <c r="A87" s="41"/>
      <c r="B87" s="42"/>
      <c r="C87" s="205" t="s">
        <v>82</v>
      </c>
      <c r="D87" s="205" t="s">
        <v>193</v>
      </c>
      <c r="E87" s="206" t="s">
        <v>4877</v>
      </c>
      <c r="F87" s="207" t="s">
        <v>4878</v>
      </c>
      <c r="G87" s="208" t="s">
        <v>1601</v>
      </c>
      <c r="H87" s="209">
        <v>1</v>
      </c>
      <c r="I87" s="210"/>
      <c r="J87" s="211">
        <f>ROUND(I87*H87,2)</f>
        <v>0</v>
      </c>
      <c r="K87" s="207" t="s">
        <v>19</v>
      </c>
      <c r="L87" s="47"/>
      <c r="M87" s="212" t="s">
        <v>19</v>
      </c>
      <c r="N87" s="213" t="s">
        <v>45</v>
      </c>
      <c r="O87" s="87"/>
      <c r="P87" s="214">
        <f>O87*H87</f>
        <v>0</v>
      </c>
      <c r="Q87" s="214">
        <v>0</v>
      </c>
      <c r="R87" s="214">
        <f>Q87*H87</f>
        <v>0</v>
      </c>
      <c r="S87" s="214">
        <v>0</v>
      </c>
      <c r="T87" s="215">
        <f>S87*H87</f>
        <v>0</v>
      </c>
      <c r="U87" s="41"/>
      <c r="V87" s="41"/>
      <c r="W87" s="41"/>
      <c r="X87" s="41"/>
      <c r="Y87" s="41"/>
      <c r="Z87" s="41"/>
      <c r="AA87" s="41"/>
      <c r="AB87" s="41"/>
      <c r="AC87" s="41"/>
      <c r="AD87" s="41"/>
      <c r="AE87" s="41"/>
      <c r="AR87" s="216" t="s">
        <v>197</v>
      </c>
      <c r="AT87" s="216" t="s">
        <v>193</v>
      </c>
      <c r="AU87" s="216" t="s">
        <v>82</v>
      </c>
      <c r="AY87" s="20" t="s">
        <v>192</v>
      </c>
      <c r="BE87" s="217">
        <f>IF(N87="základní",J87,0)</f>
        <v>0</v>
      </c>
      <c r="BF87" s="217">
        <f>IF(N87="snížená",J87,0)</f>
        <v>0</v>
      </c>
      <c r="BG87" s="217">
        <f>IF(N87="zákl. přenesená",J87,0)</f>
        <v>0</v>
      </c>
      <c r="BH87" s="217">
        <f>IF(N87="sníž. přenesená",J87,0)</f>
        <v>0</v>
      </c>
      <c r="BI87" s="217">
        <f>IF(N87="nulová",J87,0)</f>
        <v>0</v>
      </c>
      <c r="BJ87" s="20" t="s">
        <v>82</v>
      </c>
      <c r="BK87" s="217">
        <f>ROUND(I87*H87,2)</f>
        <v>0</v>
      </c>
      <c r="BL87" s="20" t="s">
        <v>197</v>
      </c>
      <c r="BM87" s="216" t="s">
        <v>4879</v>
      </c>
    </row>
    <row r="88" s="2" customFormat="1">
      <c r="A88" s="41"/>
      <c r="B88" s="42"/>
      <c r="C88" s="43"/>
      <c r="D88" s="218" t="s">
        <v>199</v>
      </c>
      <c r="E88" s="43"/>
      <c r="F88" s="219" t="s">
        <v>4880</v>
      </c>
      <c r="G88" s="43"/>
      <c r="H88" s="43"/>
      <c r="I88" s="220"/>
      <c r="J88" s="43"/>
      <c r="K88" s="43"/>
      <c r="L88" s="47"/>
      <c r="M88" s="221"/>
      <c r="N88" s="222"/>
      <c r="O88" s="87"/>
      <c r="P88" s="87"/>
      <c r="Q88" s="87"/>
      <c r="R88" s="87"/>
      <c r="S88" s="87"/>
      <c r="T88" s="88"/>
      <c r="U88" s="41"/>
      <c r="V88" s="41"/>
      <c r="W88" s="41"/>
      <c r="X88" s="41"/>
      <c r="Y88" s="41"/>
      <c r="Z88" s="41"/>
      <c r="AA88" s="41"/>
      <c r="AB88" s="41"/>
      <c r="AC88" s="41"/>
      <c r="AD88" s="41"/>
      <c r="AE88" s="41"/>
      <c r="AT88" s="20" t="s">
        <v>199</v>
      </c>
      <c r="AU88" s="20" t="s">
        <v>82</v>
      </c>
    </row>
    <row r="89" s="2" customFormat="1">
      <c r="A89" s="41"/>
      <c r="B89" s="42"/>
      <c r="C89" s="43"/>
      <c r="D89" s="218" t="s">
        <v>200</v>
      </c>
      <c r="E89" s="43"/>
      <c r="F89" s="223" t="s">
        <v>4881</v>
      </c>
      <c r="G89" s="43"/>
      <c r="H89" s="43"/>
      <c r="I89" s="220"/>
      <c r="J89" s="43"/>
      <c r="K89" s="43"/>
      <c r="L89" s="47"/>
      <c r="M89" s="221"/>
      <c r="N89" s="222"/>
      <c r="O89" s="87"/>
      <c r="P89" s="87"/>
      <c r="Q89" s="87"/>
      <c r="R89" s="87"/>
      <c r="S89" s="87"/>
      <c r="T89" s="88"/>
      <c r="U89" s="41"/>
      <c r="V89" s="41"/>
      <c r="W89" s="41"/>
      <c r="X89" s="41"/>
      <c r="Y89" s="41"/>
      <c r="Z89" s="41"/>
      <c r="AA89" s="41"/>
      <c r="AB89" s="41"/>
      <c r="AC89" s="41"/>
      <c r="AD89" s="41"/>
      <c r="AE89" s="41"/>
      <c r="AT89" s="20" t="s">
        <v>200</v>
      </c>
      <c r="AU89" s="20" t="s">
        <v>82</v>
      </c>
    </row>
    <row r="90" s="2" customFormat="1" ht="16.5" customHeight="1">
      <c r="A90" s="41"/>
      <c r="B90" s="42"/>
      <c r="C90" s="205" t="s">
        <v>84</v>
      </c>
      <c r="D90" s="205" t="s">
        <v>193</v>
      </c>
      <c r="E90" s="206" t="s">
        <v>4882</v>
      </c>
      <c r="F90" s="207" t="s">
        <v>4883</v>
      </c>
      <c r="G90" s="208" t="s">
        <v>1601</v>
      </c>
      <c r="H90" s="209">
        <v>9</v>
      </c>
      <c r="I90" s="210"/>
      <c r="J90" s="211">
        <f>ROUND(I90*H90,2)</f>
        <v>0</v>
      </c>
      <c r="K90" s="207" t="s">
        <v>19</v>
      </c>
      <c r="L90" s="47"/>
      <c r="M90" s="212" t="s">
        <v>19</v>
      </c>
      <c r="N90" s="213" t="s">
        <v>45</v>
      </c>
      <c r="O90" s="87"/>
      <c r="P90" s="214">
        <f>O90*H90</f>
        <v>0</v>
      </c>
      <c r="Q90" s="214">
        <v>0</v>
      </c>
      <c r="R90" s="214">
        <f>Q90*H90</f>
        <v>0</v>
      </c>
      <c r="S90" s="214">
        <v>0</v>
      </c>
      <c r="T90" s="215">
        <f>S90*H90</f>
        <v>0</v>
      </c>
      <c r="U90" s="41"/>
      <c r="V90" s="41"/>
      <c r="W90" s="41"/>
      <c r="X90" s="41"/>
      <c r="Y90" s="41"/>
      <c r="Z90" s="41"/>
      <c r="AA90" s="41"/>
      <c r="AB90" s="41"/>
      <c r="AC90" s="41"/>
      <c r="AD90" s="41"/>
      <c r="AE90" s="41"/>
      <c r="AR90" s="216" t="s">
        <v>197</v>
      </c>
      <c r="AT90" s="216" t="s">
        <v>193</v>
      </c>
      <c r="AU90" s="216" t="s">
        <v>82</v>
      </c>
      <c r="AY90" s="20" t="s">
        <v>192</v>
      </c>
      <c r="BE90" s="217">
        <f>IF(N90="základní",J90,0)</f>
        <v>0</v>
      </c>
      <c r="BF90" s="217">
        <f>IF(N90="snížená",J90,0)</f>
        <v>0</v>
      </c>
      <c r="BG90" s="217">
        <f>IF(N90="zákl. přenesená",J90,0)</f>
        <v>0</v>
      </c>
      <c r="BH90" s="217">
        <f>IF(N90="sníž. přenesená",J90,0)</f>
        <v>0</v>
      </c>
      <c r="BI90" s="217">
        <f>IF(N90="nulová",J90,0)</f>
        <v>0</v>
      </c>
      <c r="BJ90" s="20" t="s">
        <v>82</v>
      </c>
      <c r="BK90" s="217">
        <f>ROUND(I90*H90,2)</f>
        <v>0</v>
      </c>
      <c r="BL90" s="20" t="s">
        <v>197</v>
      </c>
      <c r="BM90" s="216" t="s">
        <v>4884</v>
      </c>
    </row>
    <row r="91" s="2" customFormat="1">
      <c r="A91" s="41"/>
      <c r="B91" s="42"/>
      <c r="C91" s="43"/>
      <c r="D91" s="218" t="s">
        <v>199</v>
      </c>
      <c r="E91" s="43"/>
      <c r="F91" s="219" t="s">
        <v>4883</v>
      </c>
      <c r="G91" s="43"/>
      <c r="H91" s="43"/>
      <c r="I91" s="220"/>
      <c r="J91" s="43"/>
      <c r="K91" s="43"/>
      <c r="L91" s="47"/>
      <c r="M91" s="221"/>
      <c r="N91" s="222"/>
      <c r="O91" s="87"/>
      <c r="P91" s="87"/>
      <c r="Q91" s="87"/>
      <c r="R91" s="87"/>
      <c r="S91" s="87"/>
      <c r="T91" s="88"/>
      <c r="U91" s="41"/>
      <c r="V91" s="41"/>
      <c r="W91" s="41"/>
      <c r="X91" s="41"/>
      <c r="Y91" s="41"/>
      <c r="Z91" s="41"/>
      <c r="AA91" s="41"/>
      <c r="AB91" s="41"/>
      <c r="AC91" s="41"/>
      <c r="AD91" s="41"/>
      <c r="AE91" s="41"/>
      <c r="AT91" s="20" t="s">
        <v>199</v>
      </c>
      <c r="AU91" s="20" t="s">
        <v>82</v>
      </c>
    </row>
    <row r="92" s="2" customFormat="1" ht="16.5" customHeight="1">
      <c r="A92" s="41"/>
      <c r="B92" s="42"/>
      <c r="C92" s="205" t="s">
        <v>207</v>
      </c>
      <c r="D92" s="205" t="s">
        <v>193</v>
      </c>
      <c r="E92" s="206" t="s">
        <v>4885</v>
      </c>
      <c r="F92" s="207" t="s">
        <v>4886</v>
      </c>
      <c r="G92" s="208" t="s">
        <v>1601</v>
      </c>
      <c r="H92" s="209">
        <v>6</v>
      </c>
      <c r="I92" s="210"/>
      <c r="J92" s="211">
        <f>ROUND(I92*H92,2)</f>
        <v>0</v>
      </c>
      <c r="K92" s="207" t="s">
        <v>19</v>
      </c>
      <c r="L92" s="47"/>
      <c r="M92" s="212" t="s">
        <v>19</v>
      </c>
      <c r="N92" s="213" t="s">
        <v>45</v>
      </c>
      <c r="O92" s="87"/>
      <c r="P92" s="214">
        <f>O92*H92</f>
        <v>0</v>
      </c>
      <c r="Q92" s="214">
        <v>0</v>
      </c>
      <c r="R92" s="214">
        <f>Q92*H92</f>
        <v>0</v>
      </c>
      <c r="S92" s="214">
        <v>0</v>
      </c>
      <c r="T92" s="215">
        <f>S92*H92</f>
        <v>0</v>
      </c>
      <c r="U92" s="41"/>
      <c r="V92" s="41"/>
      <c r="W92" s="41"/>
      <c r="X92" s="41"/>
      <c r="Y92" s="41"/>
      <c r="Z92" s="41"/>
      <c r="AA92" s="41"/>
      <c r="AB92" s="41"/>
      <c r="AC92" s="41"/>
      <c r="AD92" s="41"/>
      <c r="AE92" s="41"/>
      <c r="AR92" s="216" t="s">
        <v>197</v>
      </c>
      <c r="AT92" s="216" t="s">
        <v>193</v>
      </c>
      <c r="AU92" s="216" t="s">
        <v>82</v>
      </c>
      <c r="AY92" s="20" t="s">
        <v>192</v>
      </c>
      <c r="BE92" s="217">
        <f>IF(N92="základní",J92,0)</f>
        <v>0</v>
      </c>
      <c r="BF92" s="217">
        <f>IF(N92="snížená",J92,0)</f>
        <v>0</v>
      </c>
      <c r="BG92" s="217">
        <f>IF(N92="zákl. přenesená",J92,0)</f>
        <v>0</v>
      </c>
      <c r="BH92" s="217">
        <f>IF(N92="sníž. přenesená",J92,0)</f>
        <v>0</v>
      </c>
      <c r="BI92" s="217">
        <f>IF(N92="nulová",J92,0)</f>
        <v>0</v>
      </c>
      <c r="BJ92" s="20" t="s">
        <v>82</v>
      </c>
      <c r="BK92" s="217">
        <f>ROUND(I92*H92,2)</f>
        <v>0</v>
      </c>
      <c r="BL92" s="20" t="s">
        <v>197</v>
      </c>
      <c r="BM92" s="216" t="s">
        <v>4887</v>
      </c>
    </row>
    <row r="93" s="2" customFormat="1">
      <c r="A93" s="41"/>
      <c r="B93" s="42"/>
      <c r="C93" s="43"/>
      <c r="D93" s="218" t="s">
        <v>199</v>
      </c>
      <c r="E93" s="43"/>
      <c r="F93" s="219" t="s">
        <v>4886</v>
      </c>
      <c r="G93" s="43"/>
      <c r="H93" s="43"/>
      <c r="I93" s="220"/>
      <c r="J93" s="43"/>
      <c r="K93" s="43"/>
      <c r="L93" s="47"/>
      <c r="M93" s="221"/>
      <c r="N93" s="222"/>
      <c r="O93" s="87"/>
      <c r="P93" s="87"/>
      <c r="Q93" s="87"/>
      <c r="R93" s="87"/>
      <c r="S93" s="87"/>
      <c r="T93" s="88"/>
      <c r="U93" s="41"/>
      <c r="V93" s="41"/>
      <c r="W93" s="41"/>
      <c r="X93" s="41"/>
      <c r="Y93" s="41"/>
      <c r="Z93" s="41"/>
      <c r="AA93" s="41"/>
      <c r="AB93" s="41"/>
      <c r="AC93" s="41"/>
      <c r="AD93" s="41"/>
      <c r="AE93" s="41"/>
      <c r="AT93" s="20" t="s">
        <v>199</v>
      </c>
      <c r="AU93" s="20" t="s">
        <v>82</v>
      </c>
    </row>
    <row r="94" s="2" customFormat="1" ht="16.5" customHeight="1">
      <c r="A94" s="41"/>
      <c r="B94" s="42"/>
      <c r="C94" s="205" t="s">
        <v>197</v>
      </c>
      <c r="D94" s="205" t="s">
        <v>193</v>
      </c>
      <c r="E94" s="206" t="s">
        <v>4888</v>
      </c>
      <c r="F94" s="207" t="s">
        <v>4889</v>
      </c>
      <c r="G94" s="208" t="s">
        <v>1451</v>
      </c>
      <c r="H94" s="209">
        <v>567</v>
      </c>
      <c r="I94" s="210"/>
      <c r="J94" s="211">
        <f>ROUND(I94*H94,2)</f>
        <v>0</v>
      </c>
      <c r="K94" s="207" t="s">
        <v>19</v>
      </c>
      <c r="L94" s="47"/>
      <c r="M94" s="212" t="s">
        <v>19</v>
      </c>
      <c r="N94" s="213" t="s">
        <v>45</v>
      </c>
      <c r="O94" s="87"/>
      <c r="P94" s="214">
        <f>O94*H94</f>
        <v>0</v>
      </c>
      <c r="Q94" s="214">
        <v>0</v>
      </c>
      <c r="R94" s="214">
        <f>Q94*H94</f>
        <v>0</v>
      </c>
      <c r="S94" s="214">
        <v>0</v>
      </c>
      <c r="T94" s="215">
        <f>S94*H94</f>
        <v>0</v>
      </c>
      <c r="U94" s="41"/>
      <c r="V94" s="41"/>
      <c r="W94" s="41"/>
      <c r="X94" s="41"/>
      <c r="Y94" s="41"/>
      <c r="Z94" s="41"/>
      <c r="AA94" s="41"/>
      <c r="AB94" s="41"/>
      <c r="AC94" s="41"/>
      <c r="AD94" s="41"/>
      <c r="AE94" s="41"/>
      <c r="AR94" s="216" t="s">
        <v>197</v>
      </c>
      <c r="AT94" s="216" t="s">
        <v>193</v>
      </c>
      <c r="AU94" s="216" t="s">
        <v>82</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4890</v>
      </c>
    </row>
    <row r="95" s="2" customFormat="1">
      <c r="A95" s="41"/>
      <c r="B95" s="42"/>
      <c r="C95" s="43"/>
      <c r="D95" s="218" t="s">
        <v>199</v>
      </c>
      <c r="E95" s="43"/>
      <c r="F95" s="219" t="s">
        <v>4889</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82</v>
      </c>
    </row>
    <row r="96" s="2" customFormat="1" ht="16.5" customHeight="1">
      <c r="A96" s="41"/>
      <c r="B96" s="42"/>
      <c r="C96" s="205" t="s">
        <v>221</v>
      </c>
      <c r="D96" s="205" t="s">
        <v>193</v>
      </c>
      <c r="E96" s="206" t="s">
        <v>4891</v>
      </c>
      <c r="F96" s="207" t="s">
        <v>4892</v>
      </c>
      <c r="G96" s="208" t="s">
        <v>1451</v>
      </c>
      <c r="H96" s="209">
        <v>15</v>
      </c>
      <c r="I96" s="210"/>
      <c r="J96" s="211">
        <f>ROUND(I96*H96,2)</f>
        <v>0</v>
      </c>
      <c r="K96" s="207" t="s">
        <v>19</v>
      </c>
      <c r="L96" s="47"/>
      <c r="M96" s="212" t="s">
        <v>19</v>
      </c>
      <c r="N96" s="213" t="s">
        <v>45</v>
      </c>
      <c r="O96" s="87"/>
      <c r="P96" s="214">
        <f>O96*H96</f>
        <v>0</v>
      </c>
      <c r="Q96" s="214">
        <v>0</v>
      </c>
      <c r="R96" s="214">
        <f>Q96*H96</f>
        <v>0</v>
      </c>
      <c r="S96" s="214">
        <v>0</v>
      </c>
      <c r="T96" s="215">
        <f>S96*H96</f>
        <v>0</v>
      </c>
      <c r="U96" s="41"/>
      <c r="V96" s="41"/>
      <c r="W96" s="41"/>
      <c r="X96" s="41"/>
      <c r="Y96" s="41"/>
      <c r="Z96" s="41"/>
      <c r="AA96" s="41"/>
      <c r="AB96" s="41"/>
      <c r="AC96" s="41"/>
      <c r="AD96" s="41"/>
      <c r="AE96" s="41"/>
      <c r="AR96" s="216" t="s">
        <v>197</v>
      </c>
      <c r="AT96" s="216" t="s">
        <v>193</v>
      </c>
      <c r="AU96" s="216" t="s">
        <v>82</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4893</v>
      </c>
    </row>
    <row r="97" s="2" customFormat="1">
      <c r="A97" s="41"/>
      <c r="B97" s="42"/>
      <c r="C97" s="43"/>
      <c r="D97" s="218" t="s">
        <v>199</v>
      </c>
      <c r="E97" s="43"/>
      <c r="F97" s="219" t="s">
        <v>4892</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82</v>
      </c>
    </row>
    <row r="98" s="2" customFormat="1" ht="16.5" customHeight="1">
      <c r="A98" s="41"/>
      <c r="B98" s="42"/>
      <c r="C98" s="205" t="s">
        <v>228</v>
      </c>
      <c r="D98" s="205" t="s">
        <v>193</v>
      </c>
      <c r="E98" s="206" t="s">
        <v>4894</v>
      </c>
      <c r="F98" s="207" t="s">
        <v>4895</v>
      </c>
      <c r="G98" s="208" t="s">
        <v>1601</v>
      </c>
      <c r="H98" s="209">
        <v>2</v>
      </c>
      <c r="I98" s="210"/>
      <c r="J98" s="211">
        <f>ROUND(I98*H98,2)</f>
        <v>0</v>
      </c>
      <c r="K98" s="207" t="s">
        <v>19</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82</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4896</v>
      </c>
    </row>
    <row r="99" s="2" customFormat="1">
      <c r="A99" s="41"/>
      <c r="B99" s="42"/>
      <c r="C99" s="43"/>
      <c r="D99" s="218" t="s">
        <v>199</v>
      </c>
      <c r="E99" s="43"/>
      <c r="F99" s="219" t="s">
        <v>4895</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82</v>
      </c>
    </row>
    <row r="100" s="2" customFormat="1" ht="16.5" customHeight="1">
      <c r="A100" s="41"/>
      <c r="B100" s="42"/>
      <c r="C100" s="205" t="s">
        <v>234</v>
      </c>
      <c r="D100" s="205" t="s">
        <v>193</v>
      </c>
      <c r="E100" s="206" t="s">
        <v>4897</v>
      </c>
      <c r="F100" s="207" t="s">
        <v>4898</v>
      </c>
      <c r="G100" s="208" t="s">
        <v>1451</v>
      </c>
      <c r="H100" s="209">
        <v>105</v>
      </c>
      <c r="I100" s="210"/>
      <c r="J100" s="211">
        <f>ROUND(I100*H100,2)</f>
        <v>0</v>
      </c>
      <c r="K100" s="207" t="s">
        <v>19</v>
      </c>
      <c r="L100" s="47"/>
      <c r="M100" s="212" t="s">
        <v>19</v>
      </c>
      <c r="N100" s="213" t="s">
        <v>45</v>
      </c>
      <c r="O100" s="87"/>
      <c r="P100" s="214">
        <f>O100*H100</f>
        <v>0</v>
      </c>
      <c r="Q100" s="214">
        <v>0</v>
      </c>
      <c r="R100" s="214">
        <f>Q100*H100</f>
        <v>0</v>
      </c>
      <c r="S100" s="214">
        <v>0</v>
      </c>
      <c r="T100" s="215">
        <f>S100*H100</f>
        <v>0</v>
      </c>
      <c r="U100" s="41"/>
      <c r="V100" s="41"/>
      <c r="W100" s="41"/>
      <c r="X100" s="41"/>
      <c r="Y100" s="41"/>
      <c r="Z100" s="41"/>
      <c r="AA100" s="41"/>
      <c r="AB100" s="41"/>
      <c r="AC100" s="41"/>
      <c r="AD100" s="41"/>
      <c r="AE100" s="41"/>
      <c r="AR100" s="216" t="s">
        <v>197</v>
      </c>
      <c r="AT100" s="216" t="s">
        <v>193</v>
      </c>
      <c r="AU100" s="216" t="s">
        <v>82</v>
      </c>
      <c r="AY100" s="20" t="s">
        <v>192</v>
      </c>
      <c r="BE100" s="217">
        <f>IF(N100="základní",J100,0)</f>
        <v>0</v>
      </c>
      <c r="BF100" s="217">
        <f>IF(N100="snížená",J100,0)</f>
        <v>0</v>
      </c>
      <c r="BG100" s="217">
        <f>IF(N100="zákl. přenesená",J100,0)</f>
        <v>0</v>
      </c>
      <c r="BH100" s="217">
        <f>IF(N100="sníž. přenesená",J100,0)</f>
        <v>0</v>
      </c>
      <c r="BI100" s="217">
        <f>IF(N100="nulová",J100,0)</f>
        <v>0</v>
      </c>
      <c r="BJ100" s="20" t="s">
        <v>82</v>
      </c>
      <c r="BK100" s="217">
        <f>ROUND(I100*H100,2)</f>
        <v>0</v>
      </c>
      <c r="BL100" s="20" t="s">
        <v>197</v>
      </c>
      <c r="BM100" s="216" t="s">
        <v>4899</v>
      </c>
    </row>
    <row r="101" s="2" customFormat="1">
      <c r="A101" s="41"/>
      <c r="B101" s="42"/>
      <c r="C101" s="43"/>
      <c r="D101" s="218" t="s">
        <v>199</v>
      </c>
      <c r="E101" s="43"/>
      <c r="F101" s="219" t="s">
        <v>4898</v>
      </c>
      <c r="G101" s="43"/>
      <c r="H101" s="43"/>
      <c r="I101" s="220"/>
      <c r="J101" s="43"/>
      <c r="K101" s="43"/>
      <c r="L101" s="47"/>
      <c r="M101" s="221"/>
      <c r="N101" s="222"/>
      <c r="O101" s="87"/>
      <c r="P101" s="87"/>
      <c r="Q101" s="87"/>
      <c r="R101" s="87"/>
      <c r="S101" s="87"/>
      <c r="T101" s="88"/>
      <c r="U101" s="41"/>
      <c r="V101" s="41"/>
      <c r="W101" s="41"/>
      <c r="X101" s="41"/>
      <c r="Y101" s="41"/>
      <c r="Z101" s="41"/>
      <c r="AA101" s="41"/>
      <c r="AB101" s="41"/>
      <c r="AC101" s="41"/>
      <c r="AD101" s="41"/>
      <c r="AE101" s="41"/>
      <c r="AT101" s="20" t="s">
        <v>199</v>
      </c>
      <c r="AU101" s="20" t="s">
        <v>82</v>
      </c>
    </row>
    <row r="102" s="2" customFormat="1" ht="16.5" customHeight="1">
      <c r="A102" s="41"/>
      <c r="B102" s="42"/>
      <c r="C102" s="205" t="s">
        <v>239</v>
      </c>
      <c r="D102" s="205" t="s">
        <v>193</v>
      </c>
      <c r="E102" s="206" t="s">
        <v>4900</v>
      </c>
      <c r="F102" s="207" t="s">
        <v>4901</v>
      </c>
      <c r="G102" s="208" t="s">
        <v>1451</v>
      </c>
      <c r="H102" s="209">
        <v>70</v>
      </c>
      <c r="I102" s="210"/>
      <c r="J102" s="211">
        <f>ROUND(I102*H102,2)</f>
        <v>0</v>
      </c>
      <c r="K102" s="207" t="s">
        <v>19</v>
      </c>
      <c r="L102" s="47"/>
      <c r="M102" s="212" t="s">
        <v>19</v>
      </c>
      <c r="N102" s="213" t="s">
        <v>45</v>
      </c>
      <c r="O102" s="87"/>
      <c r="P102" s="214">
        <f>O102*H102</f>
        <v>0</v>
      </c>
      <c r="Q102" s="214">
        <v>0</v>
      </c>
      <c r="R102" s="214">
        <f>Q102*H102</f>
        <v>0</v>
      </c>
      <c r="S102" s="214">
        <v>0</v>
      </c>
      <c r="T102" s="215">
        <f>S102*H102</f>
        <v>0</v>
      </c>
      <c r="U102" s="41"/>
      <c r="V102" s="41"/>
      <c r="W102" s="41"/>
      <c r="X102" s="41"/>
      <c r="Y102" s="41"/>
      <c r="Z102" s="41"/>
      <c r="AA102" s="41"/>
      <c r="AB102" s="41"/>
      <c r="AC102" s="41"/>
      <c r="AD102" s="41"/>
      <c r="AE102" s="41"/>
      <c r="AR102" s="216" t="s">
        <v>197</v>
      </c>
      <c r="AT102" s="216" t="s">
        <v>193</v>
      </c>
      <c r="AU102" s="216" t="s">
        <v>82</v>
      </c>
      <c r="AY102" s="20" t="s">
        <v>192</v>
      </c>
      <c r="BE102" s="217">
        <f>IF(N102="základní",J102,0)</f>
        <v>0</v>
      </c>
      <c r="BF102" s="217">
        <f>IF(N102="snížená",J102,0)</f>
        <v>0</v>
      </c>
      <c r="BG102" s="217">
        <f>IF(N102="zákl. přenesená",J102,0)</f>
        <v>0</v>
      </c>
      <c r="BH102" s="217">
        <f>IF(N102="sníž. přenesená",J102,0)</f>
        <v>0</v>
      </c>
      <c r="BI102" s="217">
        <f>IF(N102="nulová",J102,0)</f>
        <v>0</v>
      </c>
      <c r="BJ102" s="20" t="s">
        <v>82</v>
      </c>
      <c r="BK102" s="217">
        <f>ROUND(I102*H102,2)</f>
        <v>0</v>
      </c>
      <c r="BL102" s="20" t="s">
        <v>197</v>
      </c>
      <c r="BM102" s="216" t="s">
        <v>4902</v>
      </c>
    </row>
    <row r="103" s="2" customFormat="1">
      <c r="A103" s="41"/>
      <c r="B103" s="42"/>
      <c r="C103" s="43"/>
      <c r="D103" s="218" t="s">
        <v>199</v>
      </c>
      <c r="E103" s="43"/>
      <c r="F103" s="219" t="s">
        <v>4901</v>
      </c>
      <c r="G103" s="43"/>
      <c r="H103" s="43"/>
      <c r="I103" s="220"/>
      <c r="J103" s="43"/>
      <c r="K103" s="43"/>
      <c r="L103" s="47"/>
      <c r="M103" s="221"/>
      <c r="N103" s="222"/>
      <c r="O103" s="87"/>
      <c r="P103" s="87"/>
      <c r="Q103" s="87"/>
      <c r="R103" s="87"/>
      <c r="S103" s="87"/>
      <c r="T103" s="88"/>
      <c r="U103" s="41"/>
      <c r="V103" s="41"/>
      <c r="W103" s="41"/>
      <c r="X103" s="41"/>
      <c r="Y103" s="41"/>
      <c r="Z103" s="41"/>
      <c r="AA103" s="41"/>
      <c r="AB103" s="41"/>
      <c r="AC103" s="41"/>
      <c r="AD103" s="41"/>
      <c r="AE103" s="41"/>
      <c r="AT103" s="20" t="s">
        <v>199</v>
      </c>
      <c r="AU103" s="20" t="s">
        <v>82</v>
      </c>
    </row>
    <row r="104" s="2" customFormat="1" ht="16.5" customHeight="1">
      <c r="A104" s="41"/>
      <c r="B104" s="42"/>
      <c r="C104" s="205" t="s">
        <v>244</v>
      </c>
      <c r="D104" s="205" t="s">
        <v>193</v>
      </c>
      <c r="E104" s="206" t="s">
        <v>4903</v>
      </c>
      <c r="F104" s="207" t="s">
        <v>4904</v>
      </c>
      <c r="G104" s="208" t="s">
        <v>1451</v>
      </c>
      <c r="H104" s="209">
        <v>152</v>
      </c>
      <c r="I104" s="210"/>
      <c r="J104" s="211">
        <f>ROUND(I104*H104,2)</f>
        <v>0</v>
      </c>
      <c r="K104" s="207" t="s">
        <v>19</v>
      </c>
      <c r="L104" s="47"/>
      <c r="M104" s="212" t="s">
        <v>19</v>
      </c>
      <c r="N104" s="213" t="s">
        <v>45</v>
      </c>
      <c r="O104" s="87"/>
      <c r="P104" s="214">
        <f>O104*H104</f>
        <v>0</v>
      </c>
      <c r="Q104" s="214">
        <v>0</v>
      </c>
      <c r="R104" s="214">
        <f>Q104*H104</f>
        <v>0</v>
      </c>
      <c r="S104" s="214">
        <v>0</v>
      </c>
      <c r="T104" s="215">
        <f>S104*H104</f>
        <v>0</v>
      </c>
      <c r="U104" s="41"/>
      <c r="V104" s="41"/>
      <c r="W104" s="41"/>
      <c r="X104" s="41"/>
      <c r="Y104" s="41"/>
      <c r="Z104" s="41"/>
      <c r="AA104" s="41"/>
      <c r="AB104" s="41"/>
      <c r="AC104" s="41"/>
      <c r="AD104" s="41"/>
      <c r="AE104" s="41"/>
      <c r="AR104" s="216" t="s">
        <v>197</v>
      </c>
      <c r="AT104" s="216" t="s">
        <v>193</v>
      </c>
      <c r="AU104" s="216" t="s">
        <v>82</v>
      </c>
      <c r="AY104" s="20" t="s">
        <v>192</v>
      </c>
      <c r="BE104" s="217">
        <f>IF(N104="základní",J104,0)</f>
        <v>0</v>
      </c>
      <c r="BF104" s="217">
        <f>IF(N104="snížená",J104,0)</f>
        <v>0</v>
      </c>
      <c r="BG104" s="217">
        <f>IF(N104="zákl. přenesená",J104,0)</f>
        <v>0</v>
      </c>
      <c r="BH104" s="217">
        <f>IF(N104="sníž. přenesená",J104,0)</f>
        <v>0</v>
      </c>
      <c r="BI104" s="217">
        <f>IF(N104="nulová",J104,0)</f>
        <v>0</v>
      </c>
      <c r="BJ104" s="20" t="s">
        <v>82</v>
      </c>
      <c r="BK104" s="217">
        <f>ROUND(I104*H104,2)</f>
        <v>0</v>
      </c>
      <c r="BL104" s="20" t="s">
        <v>197</v>
      </c>
      <c r="BM104" s="216" t="s">
        <v>4905</v>
      </c>
    </row>
    <row r="105" s="2" customFormat="1">
      <c r="A105" s="41"/>
      <c r="B105" s="42"/>
      <c r="C105" s="43"/>
      <c r="D105" s="218" t="s">
        <v>199</v>
      </c>
      <c r="E105" s="43"/>
      <c r="F105" s="219" t="s">
        <v>4904</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199</v>
      </c>
      <c r="AU105" s="20" t="s">
        <v>82</v>
      </c>
    </row>
    <row r="106" s="2" customFormat="1" ht="16.5" customHeight="1">
      <c r="A106" s="41"/>
      <c r="B106" s="42"/>
      <c r="C106" s="205" t="s">
        <v>250</v>
      </c>
      <c r="D106" s="205" t="s">
        <v>193</v>
      </c>
      <c r="E106" s="206" t="s">
        <v>4906</v>
      </c>
      <c r="F106" s="207" t="s">
        <v>4907</v>
      </c>
      <c r="G106" s="208" t="s">
        <v>1451</v>
      </c>
      <c r="H106" s="209">
        <v>140</v>
      </c>
      <c r="I106" s="210"/>
      <c r="J106" s="211">
        <f>ROUND(I106*H106,2)</f>
        <v>0</v>
      </c>
      <c r="K106" s="207" t="s">
        <v>19</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82</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4908</v>
      </c>
    </row>
    <row r="107" s="2" customFormat="1">
      <c r="A107" s="41"/>
      <c r="B107" s="42"/>
      <c r="C107" s="43"/>
      <c r="D107" s="218" t="s">
        <v>199</v>
      </c>
      <c r="E107" s="43"/>
      <c r="F107" s="219" t="s">
        <v>4907</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82</v>
      </c>
    </row>
    <row r="108" s="2" customFormat="1" ht="16.5" customHeight="1">
      <c r="A108" s="41"/>
      <c r="B108" s="42"/>
      <c r="C108" s="205" t="s">
        <v>255</v>
      </c>
      <c r="D108" s="205" t="s">
        <v>193</v>
      </c>
      <c r="E108" s="206" t="s">
        <v>4909</v>
      </c>
      <c r="F108" s="207" t="s">
        <v>4910</v>
      </c>
      <c r="G108" s="208" t="s">
        <v>1451</v>
      </c>
      <c r="H108" s="209">
        <v>125</v>
      </c>
      <c r="I108" s="210"/>
      <c r="J108" s="211">
        <f>ROUND(I108*H108,2)</f>
        <v>0</v>
      </c>
      <c r="K108" s="207" t="s">
        <v>19</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197</v>
      </c>
      <c r="AT108" s="216" t="s">
        <v>193</v>
      </c>
      <c r="AU108" s="216" t="s">
        <v>82</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197</v>
      </c>
      <c r="BM108" s="216" t="s">
        <v>4911</v>
      </c>
    </row>
    <row r="109" s="2" customFormat="1">
      <c r="A109" s="41"/>
      <c r="B109" s="42"/>
      <c r="C109" s="43"/>
      <c r="D109" s="218" t="s">
        <v>199</v>
      </c>
      <c r="E109" s="43"/>
      <c r="F109" s="219" t="s">
        <v>4910</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82</v>
      </c>
    </row>
    <row r="110" s="2" customFormat="1" ht="16.5" customHeight="1">
      <c r="A110" s="41"/>
      <c r="B110" s="42"/>
      <c r="C110" s="205" t="s">
        <v>260</v>
      </c>
      <c r="D110" s="205" t="s">
        <v>193</v>
      </c>
      <c r="E110" s="206" t="s">
        <v>4912</v>
      </c>
      <c r="F110" s="207" t="s">
        <v>4913</v>
      </c>
      <c r="G110" s="208" t="s">
        <v>1451</v>
      </c>
      <c r="H110" s="209">
        <v>70</v>
      </c>
      <c r="I110" s="210"/>
      <c r="J110" s="211">
        <f>ROUND(I110*H110,2)</f>
        <v>0</v>
      </c>
      <c r="K110" s="207" t="s">
        <v>19</v>
      </c>
      <c r="L110" s="47"/>
      <c r="M110" s="212" t="s">
        <v>19</v>
      </c>
      <c r="N110" s="213" t="s">
        <v>45</v>
      </c>
      <c r="O110" s="87"/>
      <c r="P110" s="214">
        <f>O110*H110</f>
        <v>0</v>
      </c>
      <c r="Q110" s="214">
        <v>0</v>
      </c>
      <c r="R110" s="214">
        <f>Q110*H110</f>
        <v>0</v>
      </c>
      <c r="S110" s="214">
        <v>0</v>
      </c>
      <c r="T110" s="215">
        <f>S110*H110</f>
        <v>0</v>
      </c>
      <c r="U110" s="41"/>
      <c r="V110" s="41"/>
      <c r="W110" s="41"/>
      <c r="X110" s="41"/>
      <c r="Y110" s="41"/>
      <c r="Z110" s="41"/>
      <c r="AA110" s="41"/>
      <c r="AB110" s="41"/>
      <c r="AC110" s="41"/>
      <c r="AD110" s="41"/>
      <c r="AE110" s="41"/>
      <c r="AR110" s="216" t="s">
        <v>197</v>
      </c>
      <c r="AT110" s="216" t="s">
        <v>193</v>
      </c>
      <c r="AU110" s="216" t="s">
        <v>82</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4914</v>
      </c>
    </row>
    <row r="111" s="2" customFormat="1">
      <c r="A111" s="41"/>
      <c r="B111" s="42"/>
      <c r="C111" s="43"/>
      <c r="D111" s="218" t="s">
        <v>199</v>
      </c>
      <c r="E111" s="43"/>
      <c r="F111" s="219" t="s">
        <v>4913</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82</v>
      </c>
    </row>
    <row r="112" s="2" customFormat="1" ht="16.5" customHeight="1">
      <c r="A112" s="41"/>
      <c r="B112" s="42"/>
      <c r="C112" s="205" t="s">
        <v>267</v>
      </c>
      <c r="D112" s="205" t="s">
        <v>193</v>
      </c>
      <c r="E112" s="206" t="s">
        <v>4915</v>
      </c>
      <c r="F112" s="207" t="s">
        <v>4916</v>
      </c>
      <c r="G112" s="208" t="s">
        <v>1451</v>
      </c>
      <c r="H112" s="209">
        <v>63</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82</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4917</v>
      </c>
    </row>
    <row r="113" s="2" customFormat="1">
      <c r="A113" s="41"/>
      <c r="B113" s="42"/>
      <c r="C113" s="43"/>
      <c r="D113" s="218" t="s">
        <v>199</v>
      </c>
      <c r="E113" s="43"/>
      <c r="F113" s="219" t="s">
        <v>4916</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82</v>
      </c>
    </row>
    <row r="114" s="2" customFormat="1" ht="16.5" customHeight="1">
      <c r="A114" s="41"/>
      <c r="B114" s="42"/>
      <c r="C114" s="205" t="s">
        <v>273</v>
      </c>
      <c r="D114" s="205" t="s">
        <v>193</v>
      </c>
      <c r="E114" s="206" t="s">
        <v>4918</v>
      </c>
      <c r="F114" s="207" t="s">
        <v>4919</v>
      </c>
      <c r="G114" s="208" t="s">
        <v>1451</v>
      </c>
      <c r="H114" s="209">
        <v>135</v>
      </c>
      <c r="I114" s="210"/>
      <c r="J114" s="211">
        <f>ROUND(I114*H114,2)</f>
        <v>0</v>
      </c>
      <c r="K114" s="207" t="s">
        <v>19</v>
      </c>
      <c r="L114" s="47"/>
      <c r="M114" s="212" t="s">
        <v>19</v>
      </c>
      <c r="N114" s="213" t="s">
        <v>45</v>
      </c>
      <c r="O114" s="87"/>
      <c r="P114" s="214">
        <f>O114*H114</f>
        <v>0</v>
      </c>
      <c r="Q114" s="214">
        <v>0</v>
      </c>
      <c r="R114" s="214">
        <f>Q114*H114</f>
        <v>0</v>
      </c>
      <c r="S114" s="214">
        <v>0</v>
      </c>
      <c r="T114" s="215">
        <f>S114*H114</f>
        <v>0</v>
      </c>
      <c r="U114" s="41"/>
      <c r="V114" s="41"/>
      <c r="W114" s="41"/>
      <c r="X114" s="41"/>
      <c r="Y114" s="41"/>
      <c r="Z114" s="41"/>
      <c r="AA114" s="41"/>
      <c r="AB114" s="41"/>
      <c r="AC114" s="41"/>
      <c r="AD114" s="41"/>
      <c r="AE114" s="41"/>
      <c r="AR114" s="216" t="s">
        <v>197</v>
      </c>
      <c r="AT114" s="216" t="s">
        <v>193</v>
      </c>
      <c r="AU114" s="216" t="s">
        <v>82</v>
      </c>
      <c r="AY114" s="20" t="s">
        <v>192</v>
      </c>
      <c r="BE114" s="217">
        <f>IF(N114="základní",J114,0)</f>
        <v>0</v>
      </c>
      <c r="BF114" s="217">
        <f>IF(N114="snížená",J114,0)</f>
        <v>0</v>
      </c>
      <c r="BG114" s="217">
        <f>IF(N114="zákl. přenesená",J114,0)</f>
        <v>0</v>
      </c>
      <c r="BH114" s="217">
        <f>IF(N114="sníž. přenesená",J114,0)</f>
        <v>0</v>
      </c>
      <c r="BI114" s="217">
        <f>IF(N114="nulová",J114,0)</f>
        <v>0</v>
      </c>
      <c r="BJ114" s="20" t="s">
        <v>82</v>
      </c>
      <c r="BK114" s="217">
        <f>ROUND(I114*H114,2)</f>
        <v>0</v>
      </c>
      <c r="BL114" s="20" t="s">
        <v>197</v>
      </c>
      <c r="BM114" s="216" t="s">
        <v>4920</v>
      </c>
    </row>
    <row r="115" s="2" customFormat="1">
      <c r="A115" s="41"/>
      <c r="B115" s="42"/>
      <c r="C115" s="43"/>
      <c r="D115" s="218" t="s">
        <v>199</v>
      </c>
      <c r="E115" s="43"/>
      <c r="F115" s="219" t="s">
        <v>4919</v>
      </c>
      <c r="G115" s="43"/>
      <c r="H115" s="43"/>
      <c r="I115" s="220"/>
      <c r="J115" s="43"/>
      <c r="K115" s="43"/>
      <c r="L115" s="47"/>
      <c r="M115" s="221"/>
      <c r="N115" s="222"/>
      <c r="O115" s="87"/>
      <c r="P115" s="87"/>
      <c r="Q115" s="87"/>
      <c r="R115" s="87"/>
      <c r="S115" s="87"/>
      <c r="T115" s="88"/>
      <c r="U115" s="41"/>
      <c r="V115" s="41"/>
      <c r="W115" s="41"/>
      <c r="X115" s="41"/>
      <c r="Y115" s="41"/>
      <c r="Z115" s="41"/>
      <c r="AA115" s="41"/>
      <c r="AB115" s="41"/>
      <c r="AC115" s="41"/>
      <c r="AD115" s="41"/>
      <c r="AE115" s="41"/>
      <c r="AT115" s="20" t="s">
        <v>199</v>
      </c>
      <c r="AU115" s="20" t="s">
        <v>82</v>
      </c>
    </row>
    <row r="116" s="2" customFormat="1" ht="16.5" customHeight="1">
      <c r="A116" s="41"/>
      <c r="B116" s="42"/>
      <c r="C116" s="205" t="s">
        <v>8</v>
      </c>
      <c r="D116" s="205" t="s">
        <v>193</v>
      </c>
      <c r="E116" s="206" t="s">
        <v>4791</v>
      </c>
      <c r="F116" s="207" t="s">
        <v>4792</v>
      </c>
      <c r="G116" s="208" t="s">
        <v>1601</v>
      </c>
      <c r="H116" s="209">
        <v>6</v>
      </c>
      <c r="I116" s="210"/>
      <c r="J116" s="211">
        <f>ROUND(I116*H116,2)</f>
        <v>0</v>
      </c>
      <c r="K116" s="207" t="s">
        <v>19</v>
      </c>
      <c r="L116" s="47"/>
      <c r="M116" s="212" t="s">
        <v>19</v>
      </c>
      <c r="N116" s="213" t="s">
        <v>45</v>
      </c>
      <c r="O116" s="87"/>
      <c r="P116" s="214">
        <f>O116*H116</f>
        <v>0</v>
      </c>
      <c r="Q116" s="214">
        <v>0</v>
      </c>
      <c r="R116" s="214">
        <f>Q116*H116</f>
        <v>0</v>
      </c>
      <c r="S116" s="214">
        <v>0</v>
      </c>
      <c r="T116" s="215">
        <f>S116*H116</f>
        <v>0</v>
      </c>
      <c r="U116" s="41"/>
      <c r="V116" s="41"/>
      <c r="W116" s="41"/>
      <c r="X116" s="41"/>
      <c r="Y116" s="41"/>
      <c r="Z116" s="41"/>
      <c r="AA116" s="41"/>
      <c r="AB116" s="41"/>
      <c r="AC116" s="41"/>
      <c r="AD116" s="41"/>
      <c r="AE116" s="41"/>
      <c r="AR116" s="216" t="s">
        <v>197</v>
      </c>
      <c r="AT116" s="216" t="s">
        <v>193</v>
      </c>
      <c r="AU116" s="216" t="s">
        <v>82</v>
      </c>
      <c r="AY116" s="20" t="s">
        <v>192</v>
      </c>
      <c r="BE116" s="217">
        <f>IF(N116="základní",J116,0)</f>
        <v>0</v>
      </c>
      <c r="BF116" s="217">
        <f>IF(N116="snížená",J116,0)</f>
        <v>0</v>
      </c>
      <c r="BG116" s="217">
        <f>IF(N116="zákl. přenesená",J116,0)</f>
        <v>0</v>
      </c>
      <c r="BH116" s="217">
        <f>IF(N116="sníž. přenesená",J116,0)</f>
        <v>0</v>
      </c>
      <c r="BI116" s="217">
        <f>IF(N116="nulová",J116,0)</f>
        <v>0</v>
      </c>
      <c r="BJ116" s="20" t="s">
        <v>82</v>
      </c>
      <c r="BK116" s="217">
        <f>ROUND(I116*H116,2)</f>
        <v>0</v>
      </c>
      <c r="BL116" s="20" t="s">
        <v>197</v>
      </c>
      <c r="BM116" s="216" t="s">
        <v>4921</v>
      </c>
    </row>
    <row r="117" s="2" customFormat="1">
      <c r="A117" s="41"/>
      <c r="B117" s="42"/>
      <c r="C117" s="43"/>
      <c r="D117" s="218" t="s">
        <v>199</v>
      </c>
      <c r="E117" s="43"/>
      <c r="F117" s="219" t="s">
        <v>4792</v>
      </c>
      <c r="G117" s="43"/>
      <c r="H117" s="43"/>
      <c r="I117" s="220"/>
      <c r="J117" s="43"/>
      <c r="K117" s="43"/>
      <c r="L117" s="47"/>
      <c r="M117" s="221"/>
      <c r="N117" s="222"/>
      <c r="O117" s="87"/>
      <c r="P117" s="87"/>
      <c r="Q117" s="87"/>
      <c r="R117" s="87"/>
      <c r="S117" s="87"/>
      <c r="T117" s="88"/>
      <c r="U117" s="41"/>
      <c r="V117" s="41"/>
      <c r="W117" s="41"/>
      <c r="X117" s="41"/>
      <c r="Y117" s="41"/>
      <c r="Z117" s="41"/>
      <c r="AA117" s="41"/>
      <c r="AB117" s="41"/>
      <c r="AC117" s="41"/>
      <c r="AD117" s="41"/>
      <c r="AE117" s="41"/>
      <c r="AT117" s="20" t="s">
        <v>199</v>
      </c>
      <c r="AU117" s="20" t="s">
        <v>82</v>
      </c>
    </row>
    <row r="118" s="2" customFormat="1" ht="16.5" customHeight="1">
      <c r="A118" s="41"/>
      <c r="B118" s="42"/>
      <c r="C118" s="205" t="s">
        <v>282</v>
      </c>
      <c r="D118" s="205" t="s">
        <v>193</v>
      </c>
      <c r="E118" s="206" t="s">
        <v>4922</v>
      </c>
      <c r="F118" s="207" t="s">
        <v>4923</v>
      </c>
      <c r="G118" s="208" t="s">
        <v>1601</v>
      </c>
      <c r="H118" s="209">
        <v>12</v>
      </c>
      <c r="I118" s="210"/>
      <c r="J118" s="211">
        <f>ROUND(I118*H118,2)</f>
        <v>0</v>
      </c>
      <c r="K118" s="207" t="s">
        <v>19</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82</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4924</v>
      </c>
    </row>
    <row r="119" s="2" customFormat="1">
      <c r="A119" s="41"/>
      <c r="B119" s="42"/>
      <c r="C119" s="43"/>
      <c r="D119" s="218" t="s">
        <v>199</v>
      </c>
      <c r="E119" s="43"/>
      <c r="F119" s="219" t="s">
        <v>4923</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82</v>
      </c>
    </row>
    <row r="120" s="2" customFormat="1" ht="16.5" customHeight="1">
      <c r="A120" s="41"/>
      <c r="B120" s="42"/>
      <c r="C120" s="205" t="s">
        <v>288</v>
      </c>
      <c r="D120" s="205" t="s">
        <v>193</v>
      </c>
      <c r="E120" s="206" t="s">
        <v>4925</v>
      </c>
      <c r="F120" s="207" t="s">
        <v>4926</v>
      </c>
      <c r="G120" s="208" t="s">
        <v>1601</v>
      </c>
      <c r="H120" s="209">
        <v>12</v>
      </c>
      <c r="I120" s="210"/>
      <c r="J120" s="211">
        <f>ROUND(I120*H120,2)</f>
        <v>0</v>
      </c>
      <c r="K120" s="207" t="s">
        <v>19</v>
      </c>
      <c r="L120" s="47"/>
      <c r="M120" s="212" t="s">
        <v>19</v>
      </c>
      <c r="N120" s="213" t="s">
        <v>45</v>
      </c>
      <c r="O120" s="87"/>
      <c r="P120" s="214">
        <f>O120*H120</f>
        <v>0</v>
      </c>
      <c r="Q120" s="214">
        <v>0</v>
      </c>
      <c r="R120" s="214">
        <f>Q120*H120</f>
        <v>0</v>
      </c>
      <c r="S120" s="214">
        <v>0</v>
      </c>
      <c r="T120" s="215">
        <f>S120*H120</f>
        <v>0</v>
      </c>
      <c r="U120" s="41"/>
      <c r="V120" s="41"/>
      <c r="W120" s="41"/>
      <c r="X120" s="41"/>
      <c r="Y120" s="41"/>
      <c r="Z120" s="41"/>
      <c r="AA120" s="41"/>
      <c r="AB120" s="41"/>
      <c r="AC120" s="41"/>
      <c r="AD120" s="41"/>
      <c r="AE120" s="41"/>
      <c r="AR120" s="216" t="s">
        <v>197</v>
      </c>
      <c r="AT120" s="216" t="s">
        <v>193</v>
      </c>
      <c r="AU120" s="216" t="s">
        <v>82</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4927</v>
      </c>
    </row>
    <row r="121" s="2" customFormat="1">
      <c r="A121" s="41"/>
      <c r="B121" s="42"/>
      <c r="C121" s="43"/>
      <c r="D121" s="218" t="s">
        <v>199</v>
      </c>
      <c r="E121" s="43"/>
      <c r="F121" s="219" t="s">
        <v>4926</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82</v>
      </c>
    </row>
    <row r="122" s="2" customFormat="1" ht="16.5" customHeight="1">
      <c r="A122" s="41"/>
      <c r="B122" s="42"/>
      <c r="C122" s="205" t="s">
        <v>293</v>
      </c>
      <c r="D122" s="205" t="s">
        <v>193</v>
      </c>
      <c r="E122" s="206" t="s">
        <v>4928</v>
      </c>
      <c r="F122" s="207" t="s">
        <v>4929</v>
      </c>
      <c r="G122" s="208" t="s">
        <v>1601</v>
      </c>
      <c r="H122" s="209">
        <v>5</v>
      </c>
      <c r="I122" s="210"/>
      <c r="J122" s="211">
        <f>ROUND(I122*H122,2)</f>
        <v>0</v>
      </c>
      <c r="K122" s="207" t="s">
        <v>19</v>
      </c>
      <c r="L122" s="47"/>
      <c r="M122" s="212" t="s">
        <v>19</v>
      </c>
      <c r="N122" s="213" t="s">
        <v>45</v>
      </c>
      <c r="O122" s="87"/>
      <c r="P122" s="214">
        <f>O122*H122</f>
        <v>0</v>
      </c>
      <c r="Q122" s="214">
        <v>0</v>
      </c>
      <c r="R122" s="214">
        <f>Q122*H122</f>
        <v>0</v>
      </c>
      <c r="S122" s="214">
        <v>0</v>
      </c>
      <c r="T122" s="215">
        <f>S122*H122</f>
        <v>0</v>
      </c>
      <c r="U122" s="41"/>
      <c r="V122" s="41"/>
      <c r="W122" s="41"/>
      <c r="X122" s="41"/>
      <c r="Y122" s="41"/>
      <c r="Z122" s="41"/>
      <c r="AA122" s="41"/>
      <c r="AB122" s="41"/>
      <c r="AC122" s="41"/>
      <c r="AD122" s="41"/>
      <c r="AE122" s="41"/>
      <c r="AR122" s="216" t="s">
        <v>197</v>
      </c>
      <c r="AT122" s="216" t="s">
        <v>193</v>
      </c>
      <c r="AU122" s="216" t="s">
        <v>82</v>
      </c>
      <c r="AY122" s="20" t="s">
        <v>192</v>
      </c>
      <c r="BE122" s="217">
        <f>IF(N122="základní",J122,0)</f>
        <v>0</v>
      </c>
      <c r="BF122" s="217">
        <f>IF(N122="snížená",J122,0)</f>
        <v>0</v>
      </c>
      <c r="BG122" s="217">
        <f>IF(N122="zákl. přenesená",J122,0)</f>
        <v>0</v>
      </c>
      <c r="BH122" s="217">
        <f>IF(N122="sníž. přenesená",J122,0)</f>
        <v>0</v>
      </c>
      <c r="BI122" s="217">
        <f>IF(N122="nulová",J122,0)</f>
        <v>0</v>
      </c>
      <c r="BJ122" s="20" t="s">
        <v>82</v>
      </c>
      <c r="BK122" s="217">
        <f>ROUND(I122*H122,2)</f>
        <v>0</v>
      </c>
      <c r="BL122" s="20" t="s">
        <v>197</v>
      </c>
      <c r="BM122" s="216" t="s">
        <v>4930</v>
      </c>
    </row>
    <row r="123" s="2" customFormat="1">
      <c r="A123" s="41"/>
      <c r="B123" s="42"/>
      <c r="C123" s="43"/>
      <c r="D123" s="218" t="s">
        <v>199</v>
      </c>
      <c r="E123" s="43"/>
      <c r="F123" s="219" t="s">
        <v>4929</v>
      </c>
      <c r="G123" s="43"/>
      <c r="H123" s="43"/>
      <c r="I123" s="220"/>
      <c r="J123" s="43"/>
      <c r="K123" s="43"/>
      <c r="L123" s="47"/>
      <c r="M123" s="221"/>
      <c r="N123" s="222"/>
      <c r="O123" s="87"/>
      <c r="P123" s="87"/>
      <c r="Q123" s="87"/>
      <c r="R123" s="87"/>
      <c r="S123" s="87"/>
      <c r="T123" s="88"/>
      <c r="U123" s="41"/>
      <c r="V123" s="41"/>
      <c r="W123" s="41"/>
      <c r="X123" s="41"/>
      <c r="Y123" s="41"/>
      <c r="Z123" s="41"/>
      <c r="AA123" s="41"/>
      <c r="AB123" s="41"/>
      <c r="AC123" s="41"/>
      <c r="AD123" s="41"/>
      <c r="AE123" s="41"/>
      <c r="AT123" s="20" t="s">
        <v>199</v>
      </c>
      <c r="AU123" s="20" t="s">
        <v>82</v>
      </c>
    </row>
    <row r="124" s="2" customFormat="1" ht="16.5" customHeight="1">
      <c r="A124" s="41"/>
      <c r="B124" s="42"/>
      <c r="C124" s="205" t="s">
        <v>298</v>
      </c>
      <c r="D124" s="205" t="s">
        <v>193</v>
      </c>
      <c r="E124" s="206" t="s">
        <v>4931</v>
      </c>
      <c r="F124" s="207" t="s">
        <v>4932</v>
      </c>
      <c r="G124" s="208" t="s">
        <v>1451</v>
      </c>
      <c r="H124" s="209">
        <v>620</v>
      </c>
      <c r="I124" s="210"/>
      <c r="J124" s="211">
        <f>ROUND(I124*H124,2)</f>
        <v>0</v>
      </c>
      <c r="K124" s="207" t="s">
        <v>19</v>
      </c>
      <c r="L124" s="47"/>
      <c r="M124" s="212" t="s">
        <v>19</v>
      </c>
      <c r="N124" s="213" t="s">
        <v>45</v>
      </c>
      <c r="O124" s="87"/>
      <c r="P124" s="214">
        <f>O124*H124</f>
        <v>0</v>
      </c>
      <c r="Q124" s="214">
        <v>0</v>
      </c>
      <c r="R124" s="214">
        <f>Q124*H124</f>
        <v>0</v>
      </c>
      <c r="S124" s="214">
        <v>0</v>
      </c>
      <c r="T124" s="215">
        <f>S124*H124</f>
        <v>0</v>
      </c>
      <c r="U124" s="41"/>
      <c r="V124" s="41"/>
      <c r="W124" s="41"/>
      <c r="X124" s="41"/>
      <c r="Y124" s="41"/>
      <c r="Z124" s="41"/>
      <c r="AA124" s="41"/>
      <c r="AB124" s="41"/>
      <c r="AC124" s="41"/>
      <c r="AD124" s="41"/>
      <c r="AE124" s="41"/>
      <c r="AR124" s="216" t="s">
        <v>197</v>
      </c>
      <c r="AT124" s="216" t="s">
        <v>193</v>
      </c>
      <c r="AU124" s="216" t="s">
        <v>82</v>
      </c>
      <c r="AY124" s="20" t="s">
        <v>192</v>
      </c>
      <c r="BE124" s="217">
        <f>IF(N124="základní",J124,0)</f>
        <v>0</v>
      </c>
      <c r="BF124" s="217">
        <f>IF(N124="snížená",J124,0)</f>
        <v>0</v>
      </c>
      <c r="BG124" s="217">
        <f>IF(N124="zákl. přenesená",J124,0)</f>
        <v>0</v>
      </c>
      <c r="BH124" s="217">
        <f>IF(N124="sníž. přenesená",J124,0)</f>
        <v>0</v>
      </c>
      <c r="BI124" s="217">
        <f>IF(N124="nulová",J124,0)</f>
        <v>0</v>
      </c>
      <c r="BJ124" s="20" t="s">
        <v>82</v>
      </c>
      <c r="BK124" s="217">
        <f>ROUND(I124*H124,2)</f>
        <v>0</v>
      </c>
      <c r="BL124" s="20" t="s">
        <v>197</v>
      </c>
      <c r="BM124" s="216" t="s">
        <v>4933</v>
      </c>
    </row>
    <row r="125" s="2" customFormat="1">
      <c r="A125" s="41"/>
      <c r="B125" s="42"/>
      <c r="C125" s="43"/>
      <c r="D125" s="218" t="s">
        <v>199</v>
      </c>
      <c r="E125" s="43"/>
      <c r="F125" s="219" t="s">
        <v>4932</v>
      </c>
      <c r="G125" s="43"/>
      <c r="H125" s="43"/>
      <c r="I125" s="220"/>
      <c r="J125" s="43"/>
      <c r="K125" s="43"/>
      <c r="L125" s="47"/>
      <c r="M125" s="221"/>
      <c r="N125" s="222"/>
      <c r="O125" s="87"/>
      <c r="P125" s="87"/>
      <c r="Q125" s="87"/>
      <c r="R125" s="87"/>
      <c r="S125" s="87"/>
      <c r="T125" s="88"/>
      <c r="U125" s="41"/>
      <c r="V125" s="41"/>
      <c r="W125" s="41"/>
      <c r="X125" s="41"/>
      <c r="Y125" s="41"/>
      <c r="Z125" s="41"/>
      <c r="AA125" s="41"/>
      <c r="AB125" s="41"/>
      <c r="AC125" s="41"/>
      <c r="AD125" s="41"/>
      <c r="AE125" s="41"/>
      <c r="AT125" s="20" t="s">
        <v>199</v>
      </c>
      <c r="AU125" s="20" t="s">
        <v>82</v>
      </c>
    </row>
    <row r="126" s="2" customFormat="1">
      <c r="A126" s="41"/>
      <c r="B126" s="42"/>
      <c r="C126" s="43"/>
      <c r="D126" s="218" t="s">
        <v>200</v>
      </c>
      <c r="E126" s="43"/>
      <c r="F126" s="223" t="s">
        <v>4934</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200</v>
      </c>
      <c r="AU126" s="20" t="s">
        <v>82</v>
      </c>
    </row>
    <row r="127" s="2" customFormat="1" ht="16.5" customHeight="1">
      <c r="A127" s="41"/>
      <c r="B127" s="42"/>
      <c r="C127" s="205" t="s">
        <v>303</v>
      </c>
      <c r="D127" s="205" t="s">
        <v>193</v>
      </c>
      <c r="E127" s="206" t="s">
        <v>4935</v>
      </c>
      <c r="F127" s="207" t="s">
        <v>4936</v>
      </c>
      <c r="G127" s="208" t="s">
        <v>1451</v>
      </c>
      <c r="H127" s="209">
        <v>300</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197</v>
      </c>
      <c r="AT127" s="216" t="s">
        <v>193</v>
      </c>
      <c r="AU127" s="216" t="s">
        <v>82</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197</v>
      </c>
      <c r="BM127" s="216" t="s">
        <v>4937</v>
      </c>
    </row>
    <row r="128" s="2" customFormat="1">
      <c r="A128" s="41"/>
      <c r="B128" s="42"/>
      <c r="C128" s="43"/>
      <c r="D128" s="218" t="s">
        <v>199</v>
      </c>
      <c r="E128" s="43"/>
      <c r="F128" s="219" t="s">
        <v>4936</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82</v>
      </c>
    </row>
    <row r="129" s="2" customFormat="1" ht="16.5" customHeight="1">
      <c r="A129" s="41"/>
      <c r="B129" s="42"/>
      <c r="C129" s="205" t="s">
        <v>7</v>
      </c>
      <c r="D129" s="205" t="s">
        <v>193</v>
      </c>
      <c r="E129" s="206" t="s">
        <v>4938</v>
      </c>
      <c r="F129" s="207" t="s">
        <v>4939</v>
      </c>
      <c r="G129" s="208" t="s">
        <v>1451</v>
      </c>
      <c r="H129" s="209">
        <v>95</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197</v>
      </c>
      <c r="AT129" s="216" t="s">
        <v>193</v>
      </c>
      <c r="AU129" s="216" t="s">
        <v>82</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197</v>
      </c>
      <c r="BM129" s="216" t="s">
        <v>4940</v>
      </c>
    </row>
    <row r="130" s="2" customFormat="1">
      <c r="A130" s="41"/>
      <c r="B130" s="42"/>
      <c r="C130" s="43"/>
      <c r="D130" s="218" t="s">
        <v>199</v>
      </c>
      <c r="E130" s="43"/>
      <c r="F130" s="219" t="s">
        <v>4939</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82</v>
      </c>
    </row>
    <row r="131" s="2" customFormat="1" ht="16.5" customHeight="1">
      <c r="A131" s="41"/>
      <c r="B131" s="42"/>
      <c r="C131" s="205" t="s">
        <v>312</v>
      </c>
      <c r="D131" s="205" t="s">
        <v>193</v>
      </c>
      <c r="E131" s="206" t="s">
        <v>4797</v>
      </c>
      <c r="F131" s="207" t="s">
        <v>4941</v>
      </c>
      <c r="G131" s="208" t="s">
        <v>4776</v>
      </c>
      <c r="H131" s="209">
        <v>1</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197</v>
      </c>
      <c r="AT131" s="216" t="s">
        <v>193</v>
      </c>
      <c r="AU131" s="216" t="s">
        <v>82</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197</v>
      </c>
      <c r="BM131" s="216" t="s">
        <v>4942</v>
      </c>
    </row>
    <row r="132" s="2" customFormat="1">
      <c r="A132" s="41"/>
      <c r="B132" s="42"/>
      <c r="C132" s="43"/>
      <c r="D132" s="218" t="s">
        <v>199</v>
      </c>
      <c r="E132" s="43"/>
      <c r="F132" s="219" t="s">
        <v>4941</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82</v>
      </c>
    </row>
    <row r="133" s="2" customFormat="1" ht="16.5" customHeight="1">
      <c r="A133" s="41"/>
      <c r="B133" s="42"/>
      <c r="C133" s="205" t="s">
        <v>317</v>
      </c>
      <c r="D133" s="205" t="s">
        <v>193</v>
      </c>
      <c r="E133" s="206" t="s">
        <v>4943</v>
      </c>
      <c r="F133" s="207" t="s">
        <v>4944</v>
      </c>
      <c r="G133" s="208" t="s">
        <v>4776</v>
      </c>
      <c r="H133" s="209">
        <v>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197</v>
      </c>
      <c r="AT133" s="216" t="s">
        <v>193</v>
      </c>
      <c r="AU133" s="216" t="s">
        <v>82</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197</v>
      </c>
      <c r="BM133" s="216" t="s">
        <v>4945</v>
      </c>
    </row>
    <row r="134" s="2" customFormat="1">
      <c r="A134" s="41"/>
      <c r="B134" s="42"/>
      <c r="C134" s="43"/>
      <c r="D134" s="218" t="s">
        <v>199</v>
      </c>
      <c r="E134" s="43"/>
      <c r="F134" s="219" t="s">
        <v>4944</v>
      </c>
      <c r="G134" s="43"/>
      <c r="H134" s="43"/>
      <c r="I134" s="220"/>
      <c r="J134" s="43"/>
      <c r="K134" s="43"/>
      <c r="L134" s="47"/>
      <c r="M134" s="221"/>
      <c r="N134" s="222"/>
      <c r="O134" s="87"/>
      <c r="P134" s="87"/>
      <c r="Q134" s="87"/>
      <c r="R134" s="87"/>
      <c r="S134" s="87"/>
      <c r="T134" s="88"/>
      <c r="U134" s="41"/>
      <c r="V134" s="41"/>
      <c r="W134" s="41"/>
      <c r="X134" s="41"/>
      <c r="Y134" s="41"/>
      <c r="Z134" s="41"/>
      <c r="AA134" s="41"/>
      <c r="AB134" s="41"/>
      <c r="AC134" s="41"/>
      <c r="AD134" s="41"/>
      <c r="AE134" s="41"/>
      <c r="AT134" s="20" t="s">
        <v>199</v>
      </c>
      <c r="AU134" s="20" t="s">
        <v>82</v>
      </c>
    </row>
    <row r="135" s="2" customFormat="1" ht="16.5" customHeight="1">
      <c r="A135" s="41"/>
      <c r="B135" s="42"/>
      <c r="C135" s="205" t="s">
        <v>322</v>
      </c>
      <c r="D135" s="205" t="s">
        <v>193</v>
      </c>
      <c r="E135" s="206" t="s">
        <v>4946</v>
      </c>
      <c r="F135" s="207" t="s">
        <v>4947</v>
      </c>
      <c r="G135" s="208" t="s">
        <v>1451</v>
      </c>
      <c r="H135" s="209">
        <v>80</v>
      </c>
      <c r="I135" s="210"/>
      <c r="J135" s="211">
        <f>ROUND(I135*H135,2)</f>
        <v>0</v>
      </c>
      <c r="K135" s="207" t="s">
        <v>19</v>
      </c>
      <c r="L135" s="47"/>
      <c r="M135" s="212" t="s">
        <v>19</v>
      </c>
      <c r="N135" s="213" t="s">
        <v>45</v>
      </c>
      <c r="O135" s="87"/>
      <c r="P135" s="214">
        <f>O135*H135</f>
        <v>0</v>
      </c>
      <c r="Q135" s="214">
        <v>0</v>
      </c>
      <c r="R135" s="214">
        <f>Q135*H135</f>
        <v>0</v>
      </c>
      <c r="S135" s="214">
        <v>0</v>
      </c>
      <c r="T135" s="215">
        <f>S135*H135</f>
        <v>0</v>
      </c>
      <c r="U135" s="41"/>
      <c r="V135" s="41"/>
      <c r="W135" s="41"/>
      <c r="X135" s="41"/>
      <c r="Y135" s="41"/>
      <c r="Z135" s="41"/>
      <c r="AA135" s="41"/>
      <c r="AB135" s="41"/>
      <c r="AC135" s="41"/>
      <c r="AD135" s="41"/>
      <c r="AE135" s="41"/>
      <c r="AR135" s="216" t="s">
        <v>197</v>
      </c>
      <c r="AT135" s="216" t="s">
        <v>193</v>
      </c>
      <c r="AU135" s="216" t="s">
        <v>82</v>
      </c>
      <c r="AY135" s="20" t="s">
        <v>192</v>
      </c>
      <c r="BE135" s="217">
        <f>IF(N135="základní",J135,0)</f>
        <v>0</v>
      </c>
      <c r="BF135" s="217">
        <f>IF(N135="snížená",J135,0)</f>
        <v>0</v>
      </c>
      <c r="BG135" s="217">
        <f>IF(N135="zákl. přenesená",J135,0)</f>
        <v>0</v>
      </c>
      <c r="BH135" s="217">
        <f>IF(N135="sníž. přenesená",J135,0)</f>
        <v>0</v>
      </c>
      <c r="BI135" s="217">
        <f>IF(N135="nulová",J135,0)</f>
        <v>0</v>
      </c>
      <c r="BJ135" s="20" t="s">
        <v>82</v>
      </c>
      <c r="BK135" s="217">
        <f>ROUND(I135*H135,2)</f>
        <v>0</v>
      </c>
      <c r="BL135" s="20" t="s">
        <v>197</v>
      </c>
      <c r="BM135" s="216" t="s">
        <v>4948</v>
      </c>
    </row>
    <row r="136" s="2" customFormat="1">
      <c r="A136" s="41"/>
      <c r="B136" s="42"/>
      <c r="C136" s="43"/>
      <c r="D136" s="218" t="s">
        <v>199</v>
      </c>
      <c r="E136" s="43"/>
      <c r="F136" s="219" t="s">
        <v>4947</v>
      </c>
      <c r="G136" s="43"/>
      <c r="H136" s="43"/>
      <c r="I136" s="220"/>
      <c r="J136" s="43"/>
      <c r="K136" s="43"/>
      <c r="L136" s="47"/>
      <c r="M136" s="221"/>
      <c r="N136" s="222"/>
      <c r="O136" s="87"/>
      <c r="P136" s="87"/>
      <c r="Q136" s="87"/>
      <c r="R136" s="87"/>
      <c r="S136" s="87"/>
      <c r="T136" s="88"/>
      <c r="U136" s="41"/>
      <c r="V136" s="41"/>
      <c r="W136" s="41"/>
      <c r="X136" s="41"/>
      <c r="Y136" s="41"/>
      <c r="Z136" s="41"/>
      <c r="AA136" s="41"/>
      <c r="AB136" s="41"/>
      <c r="AC136" s="41"/>
      <c r="AD136" s="41"/>
      <c r="AE136" s="41"/>
      <c r="AT136" s="20" t="s">
        <v>199</v>
      </c>
      <c r="AU136" s="20" t="s">
        <v>82</v>
      </c>
    </row>
    <row r="137" s="2" customFormat="1" ht="16.5" customHeight="1">
      <c r="A137" s="41"/>
      <c r="B137" s="42"/>
      <c r="C137" s="205" t="s">
        <v>327</v>
      </c>
      <c r="D137" s="205" t="s">
        <v>193</v>
      </c>
      <c r="E137" s="206" t="s">
        <v>4949</v>
      </c>
      <c r="F137" s="207" t="s">
        <v>4950</v>
      </c>
      <c r="G137" s="208" t="s">
        <v>1601</v>
      </c>
      <c r="H137" s="209">
        <v>9</v>
      </c>
      <c r="I137" s="210"/>
      <c r="J137" s="211">
        <f>ROUND(I137*H137,2)</f>
        <v>0</v>
      </c>
      <c r="K137" s="207" t="s">
        <v>19</v>
      </c>
      <c r="L137" s="47"/>
      <c r="M137" s="212" t="s">
        <v>19</v>
      </c>
      <c r="N137" s="213" t="s">
        <v>45</v>
      </c>
      <c r="O137" s="87"/>
      <c r="P137" s="214">
        <f>O137*H137</f>
        <v>0</v>
      </c>
      <c r="Q137" s="214">
        <v>0</v>
      </c>
      <c r="R137" s="214">
        <f>Q137*H137</f>
        <v>0</v>
      </c>
      <c r="S137" s="214">
        <v>0</v>
      </c>
      <c r="T137" s="215">
        <f>S137*H137</f>
        <v>0</v>
      </c>
      <c r="U137" s="41"/>
      <c r="V137" s="41"/>
      <c r="W137" s="41"/>
      <c r="X137" s="41"/>
      <c r="Y137" s="41"/>
      <c r="Z137" s="41"/>
      <c r="AA137" s="41"/>
      <c r="AB137" s="41"/>
      <c r="AC137" s="41"/>
      <c r="AD137" s="41"/>
      <c r="AE137" s="41"/>
      <c r="AR137" s="216" t="s">
        <v>197</v>
      </c>
      <c r="AT137" s="216" t="s">
        <v>193</v>
      </c>
      <c r="AU137" s="216" t="s">
        <v>82</v>
      </c>
      <c r="AY137" s="20" t="s">
        <v>192</v>
      </c>
      <c r="BE137" s="217">
        <f>IF(N137="základní",J137,0)</f>
        <v>0</v>
      </c>
      <c r="BF137" s="217">
        <f>IF(N137="snížená",J137,0)</f>
        <v>0</v>
      </c>
      <c r="BG137" s="217">
        <f>IF(N137="zákl. přenesená",J137,0)</f>
        <v>0</v>
      </c>
      <c r="BH137" s="217">
        <f>IF(N137="sníž. přenesená",J137,0)</f>
        <v>0</v>
      </c>
      <c r="BI137" s="217">
        <f>IF(N137="nulová",J137,0)</f>
        <v>0</v>
      </c>
      <c r="BJ137" s="20" t="s">
        <v>82</v>
      </c>
      <c r="BK137" s="217">
        <f>ROUND(I137*H137,2)</f>
        <v>0</v>
      </c>
      <c r="BL137" s="20" t="s">
        <v>197</v>
      </c>
      <c r="BM137" s="216" t="s">
        <v>4951</v>
      </c>
    </row>
    <row r="138" s="2" customFormat="1">
      <c r="A138" s="41"/>
      <c r="B138" s="42"/>
      <c r="C138" s="43"/>
      <c r="D138" s="218" t="s">
        <v>199</v>
      </c>
      <c r="E138" s="43"/>
      <c r="F138" s="219" t="s">
        <v>4950</v>
      </c>
      <c r="G138" s="43"/>
      <c r="H138" s="43"/>
      <c r="I138" s="220"/>
      <c r="J138" s="43"/>
      <c r="K138" s="43"/>
      <c r="L138" s="47"/>
      <c r="M138" s="221"/>
      <c r="N138" s="222"/>
      <c r="O138" s="87"/>
      <c r="P138" s="87"/>
      <c r="Q138" s="87"/>
      <c r="R138" s="87"/>
      <c r="S138" s="87"/>
      <c r="T138" s="88"/>
      <c r="U138" s="41"/>
      <c r="V138" s="41"/>
      <c r="W138" s="41"/>
      <c r="X138" s="41"/>
      <c r="Y138" s="41"/>
      <c r="Z138" s="41"/>
      <c r="AA138" s="41"/>
      <c r="AB138" s="41"/>
      <c r="AC138" s="41"/>
      <c r="AD138" s="41"/>
      <c r="AE138" s="41"/>
      <c r="AT138" s="20" t="s">
        <v>199</v>
      </c>
      <c r="AU138" s="20" t="s">
        <v>82</v>
      </c>
    </row>
    <row r="139" s="12" customFormat="1" ht="22.8" customHeight="1">
      <c r="A139" s="12"/>
      <c r="B139" s="191"/>
      <c r="C139" s="192"/>
      <c r="D139" s="193" t="s">
        <v>73</v>
      </c>
      <c r="E139" s="224" t="s">
        <v>213</v>
      </c>
      <c r="F139" s="224" t="s">
        <v>4952</v>
      </c>
      <c r="G139" s="192"/>
      <c r="H139" s="192"/>
      <c r="I139" s="195"/>
      <c r="J139" s="225">
        <f>BK139</f>
        <v>0</v>
      </c>
      <c r="K139" s="192"/>
      <c r="L139" s="197"/>
      <c r="M139" s="198"/>
      <c r="N139" s="199"/>
      <c r="O139" s="199"/>
      <c r="P139" s="200">
        <f>P140+SUM(P141:P195)+P216</f>
        <v>0</v>
      </c>
      <c r="Q139" s="199"/>
      <c r="R139" s="200">
        <f>R140+SUM(R141:R195)+R216</f>
        <v>0</v>
      </c>
      <c r="S139" s="199"/>
      <c r="T139" s="201">
        <f>T140+SUM(T141:T195)+T216</f>
        <v>0</v>
      </c>
      <c r="U139" s="12"/>
      <c r="V139" s="12"/>
      <c r="W139" s="12"/>
      <c r="X139" s="12"/>
      <c r="Y139" s="12"/>
      <c r="Z139" s="12"/>
      <c r="AA139" s="12"/>
      <c r="AB139" s="12"/>
      <c r="AC139" s="12"/>
      <c r="AD139" s="12"/>
      <c r="AE139" s="12"/>
      <c r="AR139" s="202" t="s">
        <v>82</v>
      </c>
      <c r="AT139" s="203" t="s">
        <v>73</v>
      </c>
      <c r="AU139" s="203" t="s">
        <v>82</v>
      </c>
      <c r="AY139" s="202" t="s">
        <v>192</v>
      </c>
      <c r="BK139" s="204">
        <f>BK140+SUM(BK141:BK195)+BK216</f>
        <v>0</v>
      </c>
    </row>
    <row r="140" s="2" customFormat="1" ht="16.5" customHeight="1">
      <c r="A140" s="41"/>
      <c r="B140" s="42"/>
      <c r="C140" s="205" t="s">
        <v>332</v>
      </c>
      <c r="D140" s="205" t="s">
        <v>193</v>
      </c>
      <c r="E140" s="206" t="s">
        <v>4953</v>
      </c>
      <c r="F140" s="207" t="s">
        <v>4954</v>
      </c>
      <c r="G140" s="208" t="s">
        <v>1601</v>
      </c>
      <c r="H140" s="209">
        <v>1</v>
      </c>
      <c r="I140" s="210"/>
      <c r="J140" s="211">
        <f>ROUND(I140*H140,2)</f>
        <v>0</v>
      </c>
      <c r="K140" s="207" t="s">
        <v>19</v>
      </c>
      <c r="L140" s="47"/>
      <c r="M140" s="212" t="s">
        <v>19</v>
      </c>
      <c r="N140" s="213" t="s">
        <v>45</v>
      </c>
      <c r="O140" s="87"/>
      <c r="P140" s="214">
        <f>O140*H140</f>
        <v>0</v>
      </c>
      <c r="Q140" s="214">
        <v>0</v>
      </c>
      <c r="R140" s="214">
        <f>Q140*H140</f>
        <v>0</v>
      </c>
      <c r="S140" s="214">
        <v>0</v>
      </c>
      <c r="T140" s="215">
        <f>S140*H140</f>
        <v>0</v>
      </c>
      <c r="U140" s="41"/>
      <c r="V140" s="41"/>
      <c r="W140" s="41"/>
      <c r="X140" s="41"/>
      <c r="Y140" s="41"/>
      <c r="Z140" s="41"/>
      <c r="AA140" s="41"/>
      <c r="AB140" s="41"/>
      <c r="AC140" s="41"/>
      <c r="AD140" s="41"/>
      <c r="AE140" s="41"/>
      <c r="AR140" s="216" t="s">
        <v>197</v>
      </c>
      <c r="AT140" s="216" t="s">
        <v>193</v>
      </c>
      <c r="AU140" s="216" t="s">
        <v>84</v>
      </c>
      <c r="AY140" s="20" t="s">
        <v>192</v>
      </c>
      <c r="BE140" s="217">
        <f>IF(N140="základní",J140,0)</f>
        <v>0</v>
      </c>
      <c r="BF140" s="217">
        <f>IF(N140="snížená",J140,0)</f>
        <v>0</v>
      </c>
      <c r="BG140" s="217">
        <f>IF(N140="zákl. přenesená",J140,0)</f>
        <v>0</v>
      </c>
      <c r="BH140" s="217">
        <f>IF(N140="sníž. přenesená",J140,0)</f>
        <v>0</v>
      </c>
      <c r="BI140" s="217">
        <f>IF(N140="nulová",J140,0)</f>
        <v>0</v>
      </c>
      <c r="BJ140" s="20" t="s">
        <v>82</v>
      </c>
      <c r="BK140" s="217">
        <f>ROUND(I140*H140,2)</f>
        <v>0</v>
      </c>
      <c r="BL140" s="20" t="s">
        <v>197</v>
      </c>
      <c r="BM140" s="216" t="s">
        <v>4955</v>
      </c>
    </row>
    <row r="141" s="2" customFormat="1">
      <c r="A141" s="41"/>
      <c r="B141" s="42"/>
      <c r="C141" s="43"/>
      <c r="D141" s="218" t="s">
        <v>199</v>
      </c>
      <c r="E141" s="43"/>
      <c r="F141" s="219" t="s">
        <v>4954</v>
      </c>
      <c r="G141" s="43"/>
      <c r="H141" s="43"/>
      <c r="I141" s="220"/>
      <c r="J141" s="43"/>
      <c r="K141" s="43"/>
      <c r="L141" s="47"/>
      <c r="M141" s="221"/>
      <c r="N141" s="222"/>
      <c r="O141" s="87"/>
      <c r="P141" s="87"/>
      <c r="Q141" s="87"/>
      <c r="R141" s="87"/>
      <c r="S141" s="87"/>
      <c r="T141" s="88"/>
      <c r="U141" s="41"/>
      <c r="V141" s="41"/>
      <c r="W141" s="41"/>
      <c r="X141" s="41"/>
      <c r="Y141" s="41"/>
      <c r="Z141" s="41"/>
      <c r="AA141" s="41"/>
      <c r="AB141" s="41"/>
      <c r="AC141" s="41"/>
      <c r="AD141" s="41"/>
      <c r="AE141" s="41"/>
      <c r="AT141" s="20" t="s">
        <v>199</v>
      </c>
      <c r="AU141" s="20" t="s">
        <v>84</v>
      </c>
    </row>
    <row r="142" s="2" customFormat="1" ht="16.5" customHeight="1">
      <c r="A142" s="41"/>
      <c r="B142" s="42"/>
      <c r="C142" s="205" t="s">
        <v>337</v>
      </c>
      <c r="D142" s="205" t="s">
        <v>193</v>
      </c>
      <c r="E142" s="206" t="s">
        <v>4949</v>
      </c>
      <c r="F142" s="207" t="s">
        <v>4950</v>
      </c>
      <c r="G142" s="208" t="s">
        <v>1601</v>
      </c>
      <c r="H142" s="209">
        <v>6</v>
      </c>
      <c r="I142" s="210"/>
      <c r="J142" s="211">
        <f>ROUND(I142*H142,2)</f>
        <v>0</v>
      </c>
      <c r="K142" s="207" t="s">
        <v>19</v>
      </c>
      <c r="L142" s="47"/>
      <c r="M142" s="212" t="s">
        <v>19</v>
      </c>
      <c r="N142" s="213" t="s">
        <v>45</v>
      </c>
      <c r="O142" s="87"/>
      <c r="P142" s="214">
        <f>O142*H142</f>
        <v>0</v>
      </c>
      <c r="Q142" s="214">
        <v>0</v>
      </c>
      <c r="R142" s="214">
        <f>Q142*H142</f>
        <v>0</v>
      </c>
      <c r="S142" s="214">
        <v>0</v>
      </c>
      <c r="T142" s="215">
        <f>S142*H142</f>
        <v>0</v>
      </c>
      <c r="U142" s="41"/>
      <c r="V142" s="41"/>
      <c r="W142" s="41"/>
      <c r="X142" s="41"/>
      <c r="Y142" s="41"/>
      <c r="Z142" s="41"/>
      <c r="AA142" s="41"/>
      <c r="AB142" s="41"/>
      <c r="AC142" s="41"/>
      <c r="AD142" s="41"/>
      <c r="AE142" s="41"/>
      <c r="AR142" s="216" t="s">
        <v>197</v>
      </c>
      <c r="AT142" s="216" t="s">
        <v>193</v>
      </c>
      <c r="AU142" s="216" t="s">
        <v>84</v>
      </c>
      <c r="AY142" s="20" t="s">
        <v>192</v>
      </c>
      <c r="BE142" s="217">
        <f>IF(N142="základní",J142,0)</f>
        <v>0</v>
      </c>
      <c r="BF142" s="217">
        <f>IF(N142="snížená",J142,0)</f>
        <v>0</v>
      </c>
      <c r="BG142" s="217">
        <f>IF(N142="zákl. přenesená",J142,0)</f>
        <v>0</v>
      </c>
      <c r="BH142" s="217">
        <f>IF(N142="sníž. přenesená",J142,0)</f>
        <v>0</v>
      </c>
      <c r="BI142" s="217">
        <f>IF(N142="nulová",J142,0)</f>
        <v>0</v>
      </c>
      <c r="BJ142" s="20" t="s">
        <v>82</v>
      </c>
      <c r="BK142" s="217">
        <f>ROUND(I142*H142,2)</f>
        <v>0</v>
      </c>
      <c r="BL142" s="20" t="s">
        <v>197</v>
      </c>
      <c r="BM142" s="216" t="s">
        <v>4956</v>
      </c>
    </row>
    <row r="143" s="2" customFormat="1">
      <c r="A143" s="41"/>
      <c r="B143" s="42"/>
      <c r="C143" s="43"/>
      <c r="D143" s="218" t="s">
        <v>199</v>
      </c>
      <c r="E143" s="43"/>
      <c r="F143" s="219" t="s">
        <v>4950</v>
      </c>
      <c r="G143" s="43"/>
      <c r="H143" s="43"/>
      <c r="I143" s="220"/>
      <c r="J143" s="43"/>
      <c r="K143" s="43"/>
      <c r="L143" s="47"/>
      <c r="M143" s="221"/>
      <c r="N143" s="222"/>
      <c r="O143" s="87"/>
      <c r="P143" s="87"/>
      <c r="Q143" s="87"/>
      <c r="R143" s="87"/>
      <c r="S143" s="87"/>
      <c r="T143" s="88"/>
      <c r="U143" s="41"/>
      <c r="V143" s="41"/>
      <c r="W143" s="41"/>
      <c r="X143" s="41"/>
      <c r="Y143" s="41"/>
      <c r="Z143" s="41"/>
      <c r="AA143" s="41"/>
      <c r="AB143" s="41"/>
      <c r="AC143" s="41"/>
      <c r="AD143" s="41"/>
      <c r="AE143" s="41"/>
      <c r="AT143" s="20" t="s">
        <v>199</v>
      </c>
      <c r="AU143" s="20" t="s">
        <v>84</v>
      </c>
    </row>
    <row r="144" s="2" customFormat="1" ht="16.5" customHeight="1">
      <c r="A144" s="41"/>
      <c r="B144" s="42"/>
      <c r="C144" s="205" t="s">
        <v>342</v>
      </c>
      <c r="D144" s="205" t="s">
        <v>193</v>
      </c>
      <c r="E144" s="206" t="s">
        <v>4957</v>
      </c>
      <c r="F144" s="207" t="s">
        <v>4958</v>
      </c>
      <c r="G144" s="208" t="s">
        <v>1451</v>
      </c>
      <c r="H144" s="209">
        <v>567</v>
      </c>
      <c r="I144" s="210"/>
      <c r="J144" s="211">
        <f>ROUND(I144*H144,2)</f>
        <v>0</v>
      </c>
      <c r="K144" s="207" t="s">
        <v>19</v>
      </c>
      <c r="L144" s="47"/>
      <c r="M144" s="212" t="s">
        <v>19</v>
      </c>
      <c r="N144" s="213" t="s">
        <v>45</v>
      </c>
      <c r="O144" s="87"/>
      <c r="P144" s="214">
        <f>O144*H144</f>
        <v>0</v>
      </c>
      <c r="Q144" s="214">
        <v>0</v>
      </c>
      <c r="R144" s="214">
        <f>Q144*H144</f>
        <v>0</v>
      </c>
      <c r="S144" s="214">
        <v>0</v>
      </c>
      <c r="T144" s="215">
        <f>S144*H144</f>
        <v>0</v>
      </c>
      <c r="U144" s="41"/>
      <c r="V144" s="41"/>
      <c r="W144" s="41"/>
      <c r="X144" s="41"/>
      <c r="Y144" s="41"/>
      <c r="Z144" s="41"/>
      <c r="AA144" s="41"/>
      <c r="AB144" s="41"/>
      <c r="AC144" s="41"/>
      <c r="AD144" s="41"/>
      <c r="AE144" s="41"/>
      <c r="AR144" s="216" t="s">
        <v>197</v>
      </c>
      <c r="AT144" s="216" t="s">
        <v>193</v>
      </c>
      <c r="AU144" s="216" t="s">
        <v>84</v>
      </c>
      <c r="AY144" s="20" t="s">
        <v>192</v>
      </c>
      <c r="BE144" s="217">
        <f>IF(N144="základní",J144,0)</f>
        <v>0</v>
      </c>
      <c r="BF144" s="217">
        <f>IF(N144="snížená",J144,0)</f>
        <v>0</v>
      </c>
      <c r="BG144" s="217">
        <f>IF(N144="zákl. přenesená",J144,0)</f>
        <v>0</v>
      </c>
      <c r="BH144" s="217">
        <f>IF(N144="sníž. přenesená",J144,0)</f>
        <v>0</v>
      </c>
      <c r="BI144" s="217">
        <f>IF(N144="nulová",J144,0)</f>
        <v>0</v>
      </c>
      <c r="BJ144" s="20" t="s">
        <v>82</v>
      </c>
      <c r="BK144" s="217">
        <f>ROUND(I144*H144,2)</f>
        <v>0</v>
      </c>
      <c r="BL144" s="20" t="s">
        <v>197</v>
      </c>
      <c r="BM144" s="216" t="s">
        <v>4959</v>
      </c>
    </row>
    <row r="145" s="2" customFormat="1">
      <c r="A145" s="41"/>
      <c r="B145" s="42"/>
      <c r="C145" s="43"/>
      <c r="D145" s="218" t="s">
        <v>199</v>
      </c>
      <c r="E145" s="43"/>
      <c r="F145" s="219" t="s">
        <v>4958</v>
      </c>
      <c r="G145" s="43"/>
      <c r="H145" s="43"/>
      <c r="I145" s="220"/>
      <c r="J145" s="43"/>
      <c r="K145" s="43"/>
      <c r="L145" s="47"/>
      <c r="M145" s="221"/>
      <c r="N145" s="222"/>
      <c r="O145" s="87"/>
      <c r="P145" s="87"/>
      <c r="Q145" s="87"/>
      <c r="R145" s="87"/>
      <c r="S145" s="87"/>
      <c r="T145" s="88"/>
      <c r="U145" s="41"/>
      <c r="V145" s="41"/>
      <c r="W145" s="41"/>
      <c r="X145" s="41"/>
      <c r="Y145" s="41"/>
      <c r="Z145" s="41"/>
      <c r="AA145" s="41"/>
      <c r="AB145" s="41"/>
      <c r="AC145" s="41"/>
      <c r="AD145" s="41"/>
      <c r="AE145" s="41"/>
      <c r="AT145" s="20" t="s">
        <v>199</v>
      </c>
      <c r="AU145" s="20" t="s">
        <v>84</v>
      </c>
    </row>
    <row r="146" s="2" customFormat="1" ht="16.5" customHeight="1">
      <c r="A146" s="41"/>
      <c r="B146" s="42"/>
      <c r="C146" s="205" t="s">
        <v>347</v>
      </c>
      <c r="D146" s="205" t="s">
        <v>193</v>
      </c>
      <c r="E146" s="206" t="s">
        <v>4960</v>
      </c>
      <c r="F146" s="207" t="s">
        <v>4961</v>
      </c>
      <c r="G146" s="208" t="s">
        <v>1451</v>
      </c>
      <c r="H146" s="209">
        <v>15</v>
      </c>
      <c r="I146" s="210"/>
      <c r="J146" s="211">
        <f>ROUND(I146*H146,2)</f>
        <v>0</v>
      </c>
      <c r="K146" s="207" t="s">
        <v>19</v>
      </c>
      <c r="L146" s="47"/>
      <c r="M146" s="212" t="s">
        <v>19</v>
      </c>
      <c r="N146" s="213" t="s">
        <v>45</v>
      </c>
      <c r="O146" s="87"/>
      <c r="P146" s="214">
        <f>O146*H146</f>
        <v>0</v>
      </c>
      <c r="Q146" s="214">
        <v>0</v>
      </c>
      <c r="R146" s="214">
        <f>Q146*H146</f>
        <v>0</v>
      </c>
      <c r="S146" s="214">
        <v>0</v>
      </c>
      <c r="T146" s="215">
        <f>S146*H146</f>
        <v>0</v>
      </c>
      <c r="U146" s="41"/>
      <c r="V146" s="41"/>
      <c r="W146" s="41"/>
      <c r="X146" s="41"/>
      <c r="Y146" s="41"/>
      <c r="Z146" s="41"/>
      <c r="AA146" s="41"/>
      <c r="AB146" s="41"/>
      <c r="AC146" s="41"/>
      <c r="AD146" s="41"/>
      <c r="AE146" s="41"/>
      <c r="AR146" s="216" t="s">
        <v>197</v>
      </c>
      <c r="AT146" s="216" t="s">
        <v>193</v>
      </c>
      <c r="AU146" s="216" t="s">
        <v>84</v>
      </c>
      <c r="AY146" s="20" t="s">
        <v>192</v>
      </c>
      <c r="BE146" s="217">
        <f>IF(N146="základní",J146,0)</f>
        <v>0</v>
      </c>
      <c r="BF146" s="217">
        <f>IF(N146="snížená",J146,0)</f>
        <v>0</v>
      </c>
      <c r="BG146" s="217">
        <f>IF(N146="zákl. přenesená",J146,0)</f>
        <v>0</v>
      </c>
      <c r="BH146" s="217">
        <f>IF(N146="sníž. přenesená",J146,0)</f>
        <v>0</v>
      </c>
      <c r="BI146" s="217">
        <f>IF(N146="nulová",J146,0)</f>
        <v>0</v>
      </c>
      <c r="BJ146" s="20" t="s">
        <v>82</v>
      </c>
      <c r="BK146" s="217">
        <f>ROUND(I146*H146,2)</f>
        <v>0</v>
      </c>
      <c r="BL146" s="20" t="s">
        <v>197</v>
      </c>
      <c r="BM146" s="216" t="s">
        <v>4962</v>
      </c>
    </row>
    <row r="147" s="2" customFormat="1">
      <c r="A147" s="41"/>
      <c r="B147" s="42"/>
      <c r="C147" s="43"/>
      <c r="D147" s="218" t="s">
        <v>199</v>
      </c>
      <c r="E147" s="43"/>
      <c r="F147" s="219" t="s">
        <v>4961</v>
      </c>
      <c r="G147" s="43"/>
      <c r="H147" s="43"/>
      <c r="I147" s="220"/>
      <c r="J147" s="43"/>
      <c r="K147" s="43"/>
      <c r="L147" s="47"/>
      <c r="M147" s="221"/>
      <c r="N147" s="222"/>
      <c r="O147" s="87"/>
      <c r="P147" s="87"/>
      <c r="Q147" s="87"/>
      <c r="R147" s="87"/>
      <c r="S147" s="87"/>
      <c r="T147" s="88"/>
      <c r="U147" s="41"/>
      <c r="V147" s="41"/>
      <c r="W147" s="41"/>
      <c r="X147" s="41"/>
      <c r="Y147" s="41"/>
      <c r="Z147" s="41"/>
      <c r="AA147" s="41"/>
      <c r="AB147" s="41"/>
      <c r="AC147" s="41"/>
      <c r="AD147" s="41"/>
      <c r="AE147" s="41"/>
      <c r="AT147" s="20" t="s">
        <v>199</v>
      </c>
      <c r="AU147" s="20" t="s">
        <v>84</v>
      </c>
    </row>
    <row r="148" s="2" customFormat="1" ht="16.5" customHeight="1">
      <c r="A148" s="41"/>
      <c r="B148" s="42"/>
      <c r="C148" s="205" t="s">
        <v>352</v>
      </c>
      <c r="D148" s="205" t="s">
        <v>193</v>
      </c>
      <c r="E148" s="206" t="s">
        <v>4963</v>
      </c>
      <c r="F148" s="207" t="s">
        <v>4964</v>
      </c>
      <c r="G148" s="208" t="s">
        <v>1601</v>
      </c>
      <c r="H148" s="209">
        <v>2</v>
      </c>
      <c r="I148" s="210"/>
      <c r="J148" s="211">
        <f>ROUND(I148*H148,2)</f>
        <v>0</v>
      </c>
      <c r="K148" s="207" t="s">
        <v>19</v>
      </c>
      <c r="L148" s="47"/>
      <c r="M148" s="212" t="s">
        <v>19</v>
      </c>
      <c r="N148" s="213" t="s">
        <v>45</v>
      </c>
      <c r="O148" s="87"/>
      <c r="P148" s="214">
        <f>O148*H148</f>
        <v>0</v>
      </c>
      <c r="Q148" s="214">
        <v>0</v>
      </c>
      <c r="R148" s="214">
        <f>Q148*H148</f>
        <v>0</v>
      </c>
      <c r="S148" s="214">
        <v>0</v>
      </c>
      <c r="T148" s="215">
        <f>S148*H148</f>
        <v>0</v>
      </c>
      <c r="U148" s="41"/>
      <c r="V148" s="41"/>
      <c r="W148" s="41"/>
      <c r="X148" s="41"/>
      <c r="Y148" s="41"/>
      <c r="Z148" s="41"/>
      <c r="AA148" s="41"/>
      <c r="AB148" s="41"/>
      <c r="AC148" s="41"/>
      <c r="AD148" s="41"/>
      <c r="AE148" s="41"/>
      <c r="AR148" s="216" t="s">
        <v>197</v>
      </c>
      <c r="AT148" s="216" t="s">
        <v>193</v>
      </c>
      <c r="AU148" s="216" t="s">
        <v>84</v>
      </c>
      <c r="AY148" s="20" t="s">
        <v>192</v>
      </c>
      <c r="BE148" s="217">
        <f>IF(N148="základní",J148,0)</f>
        <v>0</v>
      </c>
      <c r="BF148" s="217">
        <f>IF(N148="snížená",J148,0)</f>
        <v>0</v>
      </c>
      <c r="BG148" s="217">
        <f>IF(N148="zákl. přenesená",J148,0)</f>
        <v>0</v>
      </c>
      <c r="BH148" s="217">
        <f>IF(N148="sníž. přenesená",J148,0)</f>
        <v>0</v>
      </c>
      <c r="BI148" s="217">
        <f>IF(N148="nulová",J148,0)</f>
        <v>0</v>
      </c>
      <c r="BJ148" s="20" t="s">
        <v>82</v>
      </c>
      <c r="BK148" s="217">
        <f>ROUND(I148*H148,2)</f>
        <v>0</v>
      </c>
      <c r="BL148" s="20" t="s">
        <v>197</v>
      </c>
      <c r="BM148" s="216" t="s">
        <v>4965</v>
      </c>
    </row>
    <row r="149" s="2" customFormat="1">
      <c r="A149" s="41"/>
      <c r="B149" s="42"/>
      <c r="C149" s="43"/>
      <c r="D149" s="218" t="s">
        <v>199</v>
      </c>
      <c r="E149" s="43"/>
      <c r="F149" s="219" t="s">
        <v>4964</v>
      </c>
      <c r="G149" s="43"/>
      <c r="H149" s="43"/>
      <c r="I149" s="220"/>
      <c r="J149" s="43"/>
      <c r="K149" s="43"/>
      <c r="L149" s="47"/>
      <c r="M149" s="221"/>
      <c r="N149" s="222"/>
      <c r="O149" s="87"/>
      <c r="P149" s="87"/>
      <c r="Q149" s="87"/>
      <c r="R149" s="87"/>
      <c r="S149" s="87"/>
      <c r="T149" s="88"/>
      <c r="U149" s="41"/>
      <c r="V149" s="41"/>
      <c r="W149" s="41"/>
      <c r="X149" s="41"/>
      <c r="Y149" s="41"/>
      <c r="Z149" s="41"/>
      <c r="AA149" s="41"/>
      <c r="AB149" s="41"/>
      <c r="AC149" s="41"/>
      <c r="AD149" s="41"/>
      <c r="AE149" s="41"/>
      <c r="AT149" s="20" t="s">
        <v>199</v>
      </c>
      <c r="AU149" s="20" t="s">
        <v>84</v>
      </c>
    </row>
    <row r="150" s="2" customFormat="1" ht="16.5" customHeight="1">
      <c r="A150" s="41"/>
      <c r="B150" s="42"/>
      <c r="C150" s="205" t="s">
        <v>447</v>
      </c>
      <c r="D150" s="205" t="s">
        <v>193</v>
      </c>
      <c r="E150" s="206" t="s">
        <v>4966</v>
      </c>
      <c r="F150" s="207" t="s">
        <v>4967</v>
      </c>
      <c r="G150" s="208" t="s">
        <v>1451</v>
      </c>
      <c r="H150" s="209">
        <v>105</v>
      </c>
      <c r="I150" s="210"/>
      <c r="J150" s="211">
        <f>ROUND(I150*H150,2)</f>
        <v>0</v>
      </c>
      <c r="K150" s="207" t="s">
        <v>19</v>
      </c>
      <c r="L150" s="47"/>
      <c r="M150" s="212" t="s">
        <v>19</v>
      </c>
      <c r="N150" s="213" t="s">
        <v>45</v>
      </c>
      <c r="O150" s="87"/>
      <c r="P150" s="214">
        <f>O150*H150</f>
        <v>0</v>
      </c>
      <c r="Q150" s="214">
        <v>0</v>
      </c>
      <c r="R150" s="214">
        <f>Q150*H150</f>
        <v>0</v>
      </c>
      <c r="S150" s="214">
        <v>0</v>
      </c>
      <c r="T150" s="215">
        <f>S150*H150</f>
        <v>0</v>
      </c>
      <c r="U150" s="41"/>
      <c r="V150" s="41"/>
      <c r="W150" s="41"/>
      <c r="X150" s="41"/>
      <c r="Y150" s="41"/>
      <c r="Z150" s="41"/>
      <c r="AA150" s="41"/>
      <c r="AB150" s="41"/>
      <c r="AC150" s="41"/>
      <c r="AD150" s="41"/>
      <c r="AE150" s="41"/>
      <c r="AR150" s="216" t="s">
        <v>197</v>
      </c>
      <c r="AT150" s="216" t="s">
        <v>193</v>
      </c>
      <c r="AU150" s="216" t="s">
        <v>84</v>
      </c>
      <c r="AY150" s="20" t="s">
        <v>192</v>
      </c>
      <c r="BE150" s="217">
        <f>IF(N150="základní",J150,0)</f>
        <v>0</v>
      </c>
      <c r="BF150" s="217">
        <f>IF(N150="snížená",J150,0)</f>
        <v>0</v>
      </c>
      <c r="BG150" s="217">
        <f>IF(N150="zákl. přenesená",J150,0)</f>
        <v>0</v>
      </c>
      <c r="BH150" s="217">
        <f>IF(N150="sníž. přenesená",J150,0)</f>
        <v>0</v>
      </c>
      <c r="BI150" s="217">
        <f>IF(N150="nulová",J150,0)</f>
        <v>0</v>
      </c>
      <c r="BJ150" s="20" t="s">
        <v>82</v>
      </c>
      <c r="BK150" s="217">
        <f>ROUND(I150*H150,2)</f>
        <v>0</v>
      </c>
      <c r="BL150" s="20" t="s">
        <v>197</v>
      </c>
      <c r="BM150" s="216" t="s">
        <v>4968</v>
      </c>
    </row>
    <row r="151" s="2" customFormat="1">
      <c r="A151" s="41"/>
      <c r="B151" s="42"/>
      <c r="C151" s="43"/>
      <c r="D151" s="218" t="s">
        <v>199</v>
      </c>
      <c r="E151" s="43"/>
      <c r="F151" s="219" t="s">
        <v>4967</v>
      </c>
      <c r="G151" s="43"/>
      <c r="H151" s="43"/>
      <c r="I151" s="220"/>
      <c r="J151" s="43"/>
      <c r="K151" s="43"/>
      <c r="L151" s="47"/>
      <c r="M151" s="221"/>
      <c r="N151" s="222"/>
      <c r="O151" s="87"/>
      <c r="P151" s="87"/>
      <c r="Q151" s="87"/>
      <c r="R151" s="87"/>
      <c r="S151" s="87"/>
      <c r="T151" s="88"/>
      <c r="U151" s="41"/>
      <c r="V151" s="41"/>
      <c r="W151" s="41"/>
      <c r="X151" s="41"/>
      <c r="Y151" s="41"/>
      <c r="Z151" s="41"/>
      <c r="AA151" s="41"/>
      <c r="AB151" s="41"/>
      <c r="AC151" s="41"/>
      <c r="AD151" s="41"/>
      <c r="AE151" s="41"/>
      <c r="AT151" s="20" t="s">
        <v>199</v>
      </c>
      <c r="AU151" s="20" t="s">
        <v>84</v>
      </c>
    </row>
    <row r="152" s="2" customFormat="1" ht="16.5" customHeight="1">
      <c r="A152" s="41"/>
      <c r="B152" s="42"/>
      <c r="C152" s="205" t="s">
        <v>451</v>
      </c>
      <c r="D152" s="205" t="s">
        <v>193</v>
      </c>
      <c r="E152" s="206" t="s">
        <v>4969</v>
      </c>
      <c r="F152" s="207" t="s">
        <v>4970</v>
      </c>
      <c r="G152" s="208" t="s">
        <v>1451</v>
      </c>
      <c r="H152" s="209">
        <v>70</v>
      </c>
      <c r="I152" s="210"/>
      <c r="J152" s="211">
        <f>ROUND(I152*H152,2)</f>
        <v>0</v>
      </c>
      <c r="K152" s="207" t="s">
        <v>19</v>
      </c>
      <c r="L152" s="47"/>
      <c r="M152" s="212" t="s">
        <v>19</v>
      </c>
      <c r="N152" s="213" t="s">
        <v>45</v>
      </c>
      <c r="O152" s="87"/>
      <c r="P152" s="214">
        <f>O152*H152</f>
        <v>0</v>
      </c>
      <c r="Q152" s="214">
        <v>0</v>
      </c>
      <c r="R152" s="214">
        <f>Q152*H152</f>
        <v>0</v>
      </c>
      <c r="S152" s="214">
        <v>0</v>
      </c>
      <c r="T152" s="215">
        <f>S152*H152</f>
        <v>0</v>
      </c>
      <c r="U152" s="41"/>
      <c r="V152" s="41"/>
      <c r="W152" s="41"/>
      <c r="X152" s="41"/>
      <c r="Y152" s="41"/>
      <c r="Z152" s="41"/>
      <c r="AA152" s="41"/>
      <c r="AB152" s="41"/>
      <c r="AC152" s="41"/>
      <c r="AD152" s="41"/>
      <c r="AE152" s="41"/>
      <c r="AR152" s="216" t="s">
        <v>197</v>
      </c>
      <c r="AT152" s="216" t="s">
        <v>193</v>
      </c>
      <c r="AU152" s="216" t="s">
        <v>84</v>
      </c>
      <c r="AY152" s="20" t="s">
        <v>192</v>
      </c>
      <c r="BE152" s="217">
        <f>IF(N152="základní",J152,0)</f>
        <v>0</v>
      </c>
      <c r="BF152" s="217">
        <f>IF(N152="snížená",J152,0)</f>
        <v>0</v>
      </c>
      <c r="BG152" s="217">
        <f>IF(N152="zákl. přenesená",J152,0)</f>
        <v>0</v>
      </c>
      <c r="BH152" s="217">
        <f>IF(N152="sníž. přenesená",J152,0)</f>
        <v>0</v>
      </c>
      <c r="BI152" s="217">
        <f>IF(N152="nulová",J152,0)</f>
        <v>0</v>
      </c>
      <c r="BJ152" s="20" t="s">
        <v>82</v>
      </c>
      <c r="BK152" s="217">
        <f>ROUND(I152*H152,2)</f>
        <v>0</v>
      </c>
      <c r="BL152" s="20" t="s">
        <v>197</v>
      </c>
      <c r="BM152" s="216" t="s">
        <v>4971</v>
      </c>
    </row>
    <row r="153" s="2" customFormat="1">
      <c r="A153" s="41"/>
      <c r="B153" s="42"/>
      <c r="C153" s="43"/>
      <c r="D153" s="218" t="s">
        <v>199</v>
      </c>
      <c r="E153" s="43"/>
      <c r="F153" s="219" t="s">
        <v>4970</v>
      </c>
      <c r="G153" s="43"/>
      <c r="H153" s="43"/>
      <c r="I153" s="220"/>
      <c r="J153" s="43"/>
      <c r="K153" s="43"/>
      <c r="L153" s="47"/>
      <c r="M153" s="221"/>
      <c r="N153" s="222"/>
      <c r="O153" s="87"/>
      <c r="P153" s="87"/>
      <c r="Q153" s="87"/>
      <c r="R153" s="87"/>
      <c r="S153" s="87"/>
      <c r="T153" s="88"/>
      <c r="U153" s="41"/>
      <c r="V153" s="41"/>
      <c r="W153" s="41"/>
      <c r="X153" s="41"/>
      <c r="Y153" s="41"/>
      <c r="Z153" s="41"/>
      <c r="AA153" s="41"/>
      <c r="AB153" s="41"/>
      <c r="AC153" s="41"/>
      <c r="AD153" s="41"/>
      <c r="AE153" s="41"/>
      <c r="AT153" s="20" t="s">
        <v>199</v>
      </c>
      <c r="AU153" s="20" t="s">
        <v>84</v>
      </c>
    </row>
    <row r="154" s="2" customFormat="1" ht="16.5" customHeight="1">
      <c r="A154" s="41"/>
      <c r="B154" s="42"/>
      <c r="C154" s="205" t="s">
        <v>455</v>
      </c>
      <c r="D154" s="205" t="s">
        <v>193</v>
      </c>
      <c r="E154" s="206" t="s">
        <v>4969</v>
      </c>
      <c r="F154" s="207" t="s">
        <v>4970</v>
      </c>
      <c r="G154" s="208" t="s">
        <v>1451</v>
      </c>
      <c r="H154" s="209">
        <v>152</v>
      </c>
      <c r="I154" s="210"/>
      <c r="J154" s="211">
        <f>ROUND(I154*H154,2)</f>
        <v>0</v>
      </c>
      <c r="K154" s="207" t="s">
        <v>19</v>
      </c>
      <c r="L154" s="47"/>
      <c r="M154" s="212" t="s">
        <v>19</v>
      </c>
      <c r="N154" s="213" t="s">
        <v>45</v>
      </c>
      <c r="O154" s="87"/>
      <c r="P154" s="214">
        <f>O154*H154</f>
        <v>0</v>
      </c>
      <c r="Q154" s="214">
        <v>0</v>
      </c>
      <c r="R154" s="214">
        <f>Q154*H154</f>
        <v>0</v>
      </c>
      <c r="S154" s="214">
        <v>0</v>
      </c>
      <c r="T154" s="215">
        <f>S154*H154</f>
        <v>0</v>
      </c>
      <c r="U154" s="41"/>
      <c r="V154" s="41"/>
      <c r="W154" s="41"/>
      <c r="X154" s="41"/>
      <c r="Y154" s="41"/>
      <c r="Z154" s="41"/>
      <c r="AA154" s="41"/>
      <c r="AB154" s="41"/>
      <c r="AC154" s="41"/>
      <c r="AD154" s="41"/>
      <c r="AE154" s="41"/>
      <c r="AR154" s="216" t="s">
        <v>197</v>
      </c>
      <c r="AT154" s="216" t="s">
        <v>193</v>
      </c>
      <c r="AU154" s="216" t="s">
        <v>84</v>
      </c>
      <c r="AY154" s="20" t="s">
        <v>192</v>
      </c>
      <c r="BE154" s="217">
        <f>IF(N154="základní",J154,0)</f>
        <v>0</v>
      </c>
      <c r="BF154" s="217">
        <f>IF(N154="snížená",J154,0)</f>
        <v>0</v>
      </c>
      <c r="BG154" s="217">
        <f>IF(N154="zákl. přenesená",J154,0)</f>
        <v>0</v>
      </c>
      <c r="BH154" s="217">
        <f>IF(N154="sníž. přenesená",J154,0)</f>
        <v>0</v>
      </c>
      <c r="BI154" s="217">
        <f>IF(N154="nulová",J154,0)</f>
        <v>0</v>
      </c>
      <c r="BJ154" s="20" t="s">
        <v>82</v>
      </c>
      <c r="BK154" s="217">
        <f>ROUND(I154*H154,2)</f>
        <v>0</v>
      </c>
      <c r="BL154" s="20" t="s">
        <v>197</v>
      </c>
      <c r="BM154" s="216" t="s">
        <v>4972</v>
      </c>
    </row>
    <row r="155" s="2" customFormat="1">
      <c r="A155" s="41"/>
      <c r="B155" s="42"/>
      <c r="C155" s="43"/>
      <c r="D155" s="218" t="s">
        <v>199</v>
      </c>
      <c r="E155" s="43"/>
      <c r="F155" s="219" t="s">
        <v>4970</v>
      </c>
      <c r="G155" s="43"/>
      <c r="H155" s="43"/>
      <c r="I155" s="220"/>
      <c r="J155" s="43"/>
      <c r="K155" s="43"/>
      <c r="L155" s="47"/>
      <c r="M155" s="221"/>
      <c r="N155" s="222"/>
      <c r="O155" s="87"/>
      <c r="P155" s="87"/>
      <c r="Q155" s="87"/>
      <c r="R155" s="87"/>
      <c r="S155" s="87"/>
      <c r="T155" s="88"/>
      <c r="U155" s="41"/>
      <c r="V155" s="41"/>
      <c r="W155" s="41"/>
      <c r="X155" s="41"/>
      <c r="Y155" s="41"/>
      <c r="Z155" s="41"/>
      <c r="AA155" s="41"/>
      <c r="AB155" s="41"/>
      <c r="AC155" s="41"/>
      <c r="AD155" s="41"/>
      <c r="AE155" s="41"/>
      <c r="AT155" s="20" t="s">
        <v>199</v>
      </c>
      <c r="AU155" s="20" t="s">
        <v>84</v>
      </c>
    </row>
    <row r="156" s="2" customFormat="1" ht="16.5" customHeight="1">
      <c r="A156" s="41"/>
      <c r="B156" s="42"/>
      <c r="C156" s="205" t="s">
        <v>459</v>
      </c>
      <c r="D156" s="205" t="s">
        <v>193</v>
      </c>
      <c r="E156" s="206" t="s">
        <v>4810</v>
      </c>
      <c r="F156" s="207" t="s">
        <v>4811</v>
      </c>
      <c r="G156" s="208" t="s">
        <v>1451</v>
      </c>
      <c r="H156" s="209">
        <v>140</v>
      </c>
      <c r="I156" s="210"/>
      <c r="J156" s="211">
        <f>ROUND(I156*H156,2)</f>
        <v>0</v>
      </c>
      <c r="K156" s="207" t="s">
        <v>19</v>
      </c>
      <c r="L156" s="47"/>
      <c r="M156" s="212" t="s">
        <v>19</v>
      </c>
      <c r="N156" s="213" t="s">
        <v>45</v>
      </c>
      <c r="O156" s="87"/>
      <c r="P156" s="214">
        <f>O156*H156</f>
        <v>0</v>
      </c>
      <c r="Q156" s="214">
        <v>0</v>
      </c>
      <c r="R156" s="214">
        <f>Q156*H156</f>
        <v>0</v>
      </c>
      <c r="S156" s="214">
        <v>0</v>
      </c>
      <c r="T156" s="215">
        <f>S156*H156</f>
        <v>0</v>
      </c>
      <c r="U156" s="41"/>
      <c r="V156" s="41"/>
      <c r="W156" s="41"/>
      <c r="X156" s="41"/>
      <c r="Y156" s="41"/>
      <c r="Z156" s="41"/>
      <c r="AA156" s="41"/>
      <c r="AB156" s="41"/>
      <c r="AC156" s="41"/>
      <c r="AD156" s="41"/>
      <c r="AE156" s="41"/>
      <c r="AR156" s="216" t="s">
        <v>197</v>
      </c>
      <c r="AT156" s="216" t="s">
        <v>193</v>
      </c>
      <c r="AU156" s="216" t="s">
        <v>84</v>
      </c>
      <c r="AY156" s="20" t="s">
        <v>192</v>
      </c>
      <c r="BE156" s="217">
        <f>IF(N156="základní",J156,0)</f>
        <v>0</v>
      </c>
      <c r="BF156" s="217">
        <f>IF(N156="snížená",J156,0)</f>
        <v>0</v>
      </c>
      <c r="BG156" s="217">
        <f>IF(N156="zákl. přenesená",J156,0)</f>
        <v>0</v>
      </c>
      <c r="BH156" s="217">
        <f>IF(N156="sníž. přenesená",J156,0)</f>
        <v>0</v>
      </c>
      <c r="BI156" s="217">
        <f>IF(N156="nulová",J156,0)</f>
        <v>0</v>
      </c>
      <c r="BJ156" s="20" t="s">
        <v>82</v>
      </c>
      <c r="BK156" s="217">
        <f>ROUND(I156*H156,2)</f>
        <v>0</v>
      </c>
      <c r="BL156" s="20" t="s">
        <v>197</v>
      </c>
      <c r="BM156" s="216" t="s">
        <v>4973</v>
      </c>
    </row>
    <row r="157" s="2" customFormat="1">
      <c r="A157" s="41"/>
      <c r="B157" s="42"/>
      <c r="C157" s="43"/>
      <c r="D157" s="218" t="s">
        <v>199</v>
      </c>
      <c r="E157" s="43"/>
      <c r="F157" s="219" t="s">
        <v>4811</v>
      </c>
      <c r="G157" s="43"/>
      <c r="H157" s="43"/>
      <c r="I157" s="220"/>
      <c r="J157" s="43"/>
      <c r="K157" s="43"/>
      <c r="L157" s="47"/>
      <c r="M157" s="221"/>
      <c r="N157" s="222"/>
      <c r="O157" s="87"/>
      <c r="P157" s="87"/>
      <c r="Q157" s="87"/>
      <c r="R157" s="87"/>
      <c r="S157" s="87"/>
      <c r="T157" s="88"/>
      <c r="U157" s="41"/>
      <c r="V157" s="41"/>
      <c r="W157" s="41"/>
      <c r="X157" s="41"/>
      <c r="Y157" s="41"/>
      <c r="Z157" s="41"/>
      <c r="AA157" s="41"/>
      <c r="AB157" s="41"/>
      <c r="AC157" s="41"/>
      <c r="AD157" s="41"/>
      <c r="AE157" s="41"/>
      <c r="AT157" s="20" t="s">
        <v>199</v>
      </c>
      <c r="AU157" s="20" t="s">
        <v>84</v>
      </c>
    </row>
    <row r="158" s="2" customFormat="1" ht="16.5" customHeight="1">
      <c r="A158" s="41"/>
      <c r="B158" s="42"/>
      <c r="C158" s="205" t="s">
        <v>463</v>
      </c>
      <c r="D158" s="205" t="s">
        <v>193</v>
      </c>
      <c r="E158" s="206" t="s">
        <v>4810</v>
      </c>
      <c r="F158" s="207" t="s">
        <v>4811</v>
      </c>
      <c r="G158" s="208" t="s">
        <v>1451</v>
      </c>
      <c r="H158" s="209">
        <v>125</v>
      </c>
      <c r="I158" s="210"/>
      <c r="J158" s="211">
        <f>ROUND(I158*H158,2)</f>
        <v>0</v>
      </c>
      <c r="K158" s="207" t="s">
        <v>19</v>
      </c>
      <c r="L158" s="47"/>
      <c r="M158" s="212" t="s">
        <v>19</v>
      </c>
      <c r="N158" s="213" t="s">
        <v>45</v>
      </c>
      <c r="O158" s="87"/>
      <c r="P158" s="214">
        <f>O158*H158</f>
        <v>0</v>
      </c>
      <c r="Q158" s="214">
        <v>0</v>
      </c>
      <c r="R158" s="214">
        <f>Q158*H158</f>
        <v>0</v>
      </c>
      <c r="S158" s="214">
        <v>0</v>
      </c>
      <c r="T158" s="215">
        <f>S158*H158</f>
        <v>0</v>
      </c>
      <c r="U158" s="41"/>
      <c r="V158" s="41"/>
      <c r="W158" s="41"/>
      <c r="X158" s="41"/>
      <c r="Y158" s="41"/>
      <c r="Z158" s="41"/>
      <c r="AA158" s="41"/>
      <c r="AB158" s="41"/>
      <c r="AC158" s="41"/>
      <c r="AD158" s="41"/>
      <c r="AE158" s="41"/>
      <c r="AR158" s="216" t="s">
        <v>197</v>
      </c>
      <c r="AT158" s="216" t="s">
        <v>193</v>
      </c>
      <c r="AU158" s="216" t="s">
        <v>84</v>
      </c>
      <c r="AY158" s="20" t="s">
        <v>192</v>
      </c>
      <c r="BE158" s="217">
        <f>IF(N158="základní",J158,0)</f>
        <v>0</v>
      </c>
      <c r="BF158" s="217">
        <f>IF(N158="snížená",J158,0)</f>
        <v>0</v>
      </c>
      <c r="BG158" s="217">
        <f>IF(N158="zákl. přenesená",J158,0)</f>
        <v>0</v>
      </c>
      <c r="BH158" s="217">
        <f>IF(N158="sníž. přenesená",J158,0)</f>
        <v>0</v>
      </c>
      <c r="BI158" s="217">
        <f>IF(N158="nulová",J158,0)</f>
        <v>0</v>
      </c>
      <c r="BJ158" s="20" t="s">
        <v>82</v>
      </c>
      <c r="BK158" s="217">
        <f>ROUND(I158*H158,2)</f>
        <v>0</v>
      </c>
      <c r="BL158" s="20" t="s">
        <v>197</v>
      </c>
      <c r="BM158" s="216" t="s">
        <v>4974</v>
      </c>
    </row>
    <row r="159" s="2" customFormat="1">
      <c r="A159" s="41"/>
      <c r="B159" s="42"/>
      <c r="C159" s="43"/>
      <c r="D159" s="218" t="s">
        <v>199</v>
      </c>
      <c r="E159" s="43"/>
      <c r="F159" s="219" t="s">
        <v>4811</v>
      </c>
      <c r="G159" s="43"/>
      <c r="H159" s="43"/>
      <c r="I159" s="220"/>
      <c r="J159" s="43"/>
      <c r="K159" s="43"/>
      <c r="L159" s="47"/>
      <c r="M159" s="221"/>
      <c r="N159" s="222"/>
      <c r="O159" s="87"/>
      <c r="P159" s="87"/>
      <c r="Q159" s="87"/>
      <c r="R159" s="87"/>
      <c r="S159" s="87"/>
      <c r="T159" s="88"/>
      <c r="U159" s="41"/>
      <c r="V159" s="41"/>
      <c r="W159" s="41"/>
      <c r="X159" s="41"/>
      <c r="Y159" s="41"/>
      <c r="Z159" s="41"/>
      <c r="AA159" s="41"/>
      <c r="AB159" s="41"/>
      <c r="AC159" s="41"/>
      <c r="AD159" s="41"/>
      <c r="AE159" s="41"/>
      <c r="AT159" s="20" t="s">
        <v>199</v>
      </c>
      <c r="AU159" s="20" t="s">
        <v>84</v>
      </c>
    </row>
    <row r="160" s="2" customFormat="1" ht="16.5" customHeight="1">
      <c r="A160" s="41"/>
      <c r="B160" s="42"/>
      <c r="C160" s="205" t="s">
        <v>467</v>
      </c>
      <c r="D160" s="205" t="s">
        <v>193</v>
      </c>
      <c r="E160" s="206" t="s">
        <v>4810</v>
      </c>
      <c r="F160" s="207" t="s">
        <v>4811</v>
      </c>
      <c r="G160" s="208" t="s">
        <v>1451</v>
      </c>
      <c r="H160" s="209">
        <v>70</v>
      </c>
      <c r="I160" s="210"/>
      <c r="J160" s="211">
        <f>ROUND(I160*H160,2)</f>
        <v>0</v>
      </c>
      <c r="K160" s="207" t="s">
        <v>19</v>
      </c>
      <c r="L160" s="47"/>
      <c r="M160" s="212" t="s">
        <v>19</v>
      </c>
      <c r="N160" s="213" t="s">
        <v>45</v>
      </c>
      <c r="O160" s="87"/>
      <c r="P160" s="214">
        <f>O160*H160</f>
        <v>0</v>
      </c>
      <c r="Q160" s="214">
        <v>0</v>
      </c>
      <c r="R160" s="214">
        <f>Q160*H160</f>
        <v>0</v>
      </c>
      <c r="S160" s="214">
        <v>0</v>
      </c>
      <c r="T160" s="215">
        <f>S160*H160</f>
        <v>0</v>
      </c>
      <c r="U160" s="41"/>
      <c r="V160" s="41"/>
      <c r="W160" s="41"/>
      <c r="X160" s="41"/>
      <c r="Y160" s="41"/>
      <c r="Z160" s="41"/>
      <c r="AA160" s="41"/>
      <c r="AB160" s="41"/>
      <c r="AC160" s="41"/>
      <c r="AD160" s="41"/>
      <c r="AE160" s="41"/>
      <c r="AR160" s="216" t="s">
        <v>197</v>
      </c>
      <c r="AT160" s="216" t="s">
        <v>193</v>
      </c>
      <c r="AU160" s="216" t="s">
        <v>84</v>
      </c>
      <c r="AY160" s="20" t="s">
        <v>192</v>
      </c>
      <c r="BE160" s="217">
        <f>IF(N160="základní",J160,0)</f>
        <v>0</v>
      </c>
      <c r="BF160" s="217">
        <f>IF(N160="snížená",J160,0)</f>
        <v>0</v>
      </c>
      <c r="BG160" s="217">
        <f>IF(N160="zákl. přenesená",J160,0)</f>
        <v>0</v>
      </c>
      <c r="BH160" s="217">
        <f>IF(N160="sníž. přenesená",J160,0)</f>
        <v>0</v>
      </c>
      <c r="BI160" s="217">
        <f>IF(N160="nulová",J160,0)</f>
        <v>0</v>
      </c>
      <c r="BJ160" s="20" t="s">
        <v>82</v>
      </c>
      <c r="BK160" s="217">
        <f>ROUND(I160*H160,2)</f>
        <v>0</v>
      </c>
      <c r="BL160" s="20" t="s">
        <v>197</v>
      </c>
      <c r="BM160" s="216" t="s">
        <v>4975</v>
      </c>
    </row>
    <row r="161" s="2" customFormat="1">
      <c r="A161" s="41"/>
      <c r="B161" s="42"/>
      <c r="C161" s="43"/>
      <c r="D161" s="218" t="s">
        <v>199</v>
      </c>
      <c r="E161" s="43"/>
      <c r="F161" s="219" t="s">
        <v>4811</v>
      </c>
      <c r="G161" s="43"/>
      <c r="H161" s="43"/>
      <c r="I161" s="220"/>
      <c r="J161" s="43"/>
      <c r="K161" s="43"/>
      <c r="L161" s="47"/>
      <c r="M161" s="221"/>
      <c r="N161" s="222"/>
      <c r="O161" s="87"/>
      <c r="P161" s="87"/>
      <c r="Q161" s="87"/>
      <c r="R161" s="87"/>
      <c r="S161" s="87"/>
      <c r="T161" s="88"/>
      <c r="U161" s="41"/>
      <c r="V161" s="41"/>
      <c r="W161" s="41"/>
      <c r="X161" s="41"/>
      <c r="Y161" s="41"/>
      <c r="Z161" s="41"/>
      <c r="AA161" s="41"/>
      <c r="AB161" s="41"/>
      <c r="AC161" s="41"/>
      <c r="AD161" s="41"/>
      <c r="AE161" s="41"/>
      <c r="AT161" s="20" t="s">
        <v>199</v>
      </c>
      <c r="AU161" s="20" t="s">
        <v>84</v>
      </c>
    </row>
    <row r="162" s="2" customFormat="1" ht="16.5" customHeight="1">
      <c r="A162" s="41"/>
      <c r="B162" s="42"/>
      <c r="C162" s="205" t="s">
        <v>471</v>
      </c>
      <c r="D162" s="205" t="s">
        <v>193</v>
      </c>
      <c r="E162" s="206" t="s">
        <v>4976</v>
      </c>
      <c r="F162" s="207" t="s">
        <v>4977</v>
      </c>
      <c r="G162" s="208" t="s">
        <v>1451</v>
      </c>
      <c r="H162" s="209">
        <v>63</v>
      </c>
      <c r="I162" s="210"/>
      <c r="J162" s="211">
        <f>ROUND(I162*H162,2)</f>
        <v>0</v>
      </c>
      <c r="K162" s="207" t="s">
        <v>19</v>
      </c>
      <c r="L162" s="47"/>
      <c r="M162" s="212" t="s">
        <v>19</v>
      </c>
      <c r="N162" s="213" t="s">
        <v>45</v>
      </c>
      <c r="O162" s="87"/>
      <c r="P162" s="214">
        <f>O162*H162</f>
        <v>0</v>
      </c>
      <c r="Q162" s="214">
        <v>0</v>
      </c>
      <c r="R162" s="214">
        <f>Q162*H162</f>
        <v>0</v>
      </c>
      <c r="S162" s="214">
        <v>0</v>
      </c>
      <c r="T162" s="215">
        <f>S162*H162</f>
        <v>0</v>
      </c>
      <c r="U162" s="41"/>
      <c r="V162" s="41"/>
      <c r="W162" s="41"/>
      <c r="X162" s="41"/>
      <c r="Y162" s="41"/>
      <c r="Z162" s="41"/>
      <c r="AA162" s="41"/>
      <c r="AB162" s="41"/>
      <c r="AC162" s="41"/>
      <c r="AD162" s="41"/>
      <c r="AE162" s="41"/>
      <c r="AR162" s="216" t="s">
        <v>197</v>
      </c>
      <c r="AT162" s="216" t="s">
        <v>193</v>
      </c>
      <c r="AU162" s="216" t="s">
        <v>84</v>
      </c>
      <c r="AY162" s="20" t="s">
        <v>192</v>
      </c>
      <c r="BE162" s="217">
        <f>IF(N162="základní",J162,0)</f>
        <v>0</v>
      </c>
      <c r="BF162" s="217">
        <f>IF(N162="snížená",J162,0)</f>
        <v>0</v>
      </c>
      <c r="BG162" s="217">
        <f>IF(N162="zákl. přenesená",J162,0)</f>
        <v>0</v>
      </c>
      <c r="BH162" s="217">
        <f>IF(N162="sníž. přenesená",J162,0)</f>
        <v>0</v>
      </c>
      <c r="BI162" s="217">
        <f>IF(N162="nulová",J162,0)</f>
        <v>0</v>
      </c>
      <c r="BJ162" s="20" t="s">
        <v>82</v>
      </c>
      <c r="BK162" s="217">
        <f>ROUND(I162*H162,2)</f>
        <v>0</v>
      </c>
      <c r="BL162" s="20" t="s">
        <v>197</v>
      </c>
      <c r="BM162" s="216" t="s">
        <v>4978</v>
      </c>
    </row>
    <row r="163" s="2" customFormat="1">
      <c r="A163" s="41"/>
      <c r="B163" s="42"/>
      <c r="C163" s="43"/>
      <c r="D163" s="218" t="s">
        <v>199</v>
      </c>
      <c r="E163" s="43"/>
      <c r="F163" s="219" t="s">
        <v>4977</v>
      </c>
      <c r="G163" s="43"/>
      <c r="H163" s="43"/>
      <c r="I163" s="220"/>
      <c r="J163" s="43"/>
      <c r="K163" s="43"/>
      <c r="L163" s="47"/>
      <c r="M163" s="221"/>
      <c r="N163" s="222"/>
      <c r="O163" s="87"/>
      <c r="P163" s="87"/>
      <c r="Q163" s="87"/>
      <c r="R163" s="87"/>
      <c r="S163" s="87"/>
      <c r="T163" s="88"/>
      <c r="U163" s="41"/>
      <c r="V163" s="41"/>
      <c r="W163" s="41"/>
      <c r="X163" s="41"/>
      <c r="Y163" s="41"/>
      <c r="Z163" s="41"/>
      <c r="AA163" s="41"/>
      <c r="AB163" s="41"/>
      <c r="AC163" s="41"/>
      <c r="AD163" s="41"/>
      <c r="AE163" s="41"/>
      <c r="AT163" s="20" t="s">
        <v>199</v>
      </c>
      <c r="AU163" s="20" t="s">
        <v>84</v>
      </c>
    </row>
    <row r="164" s="2" customFormat="1" ht="16.5" customHeight="1">
      <c r="A164" s="41"/>
      <c r="B164" s="42"/>
      <c r="C164" s="205" t="s">
        <v>475</v>
      </c>
      <c r="D164" s="205" t="s">
        <v>193</v>
      </c>
      <c r="E164" s="206" t="s">
        <v>4979</v>
      </c>
      <c r="F164" s="207" t="s">
        <v>4980</v>
      </c>
      <c r="G164" s="208" t="s">
        <v>1451</v>
      </c>
      <c r="H164" s="209">
        <v>135</v>
      </c>
      <c r="I164" s="210"/>
      <c r="J164" s="211">
        <f>ROUND(I164*H164,2)</f>
        <v>0</v>
      </c>
      <c r="K164" s="207" t="s">
        <v>19</v>
      </c>
      <c r="L164" s="47"/>
      <c r="M164" s="212" t="s">
        <v>19</v>
      </c>
      <c r="N164" s="213" t="s">
        <v>45</v>
      </c>
      <c r="O164" s="87"/>
      <c r="P164" s="214">
        <f>O164*H164</f>
        <v>0</v>
      </c>
      <c r="Q164" s="214">
        <v>0</v>
      </c>
      <c r="R164" s="214">
        <f>Q164*H164</f>
        <v>0</v>
      </c>
      <c r="S164" s="214">
        <v>0</v>
      </c>
      <c r="T164" s="215">
        <f>S164*H164</f>
        <v>0</v>
      </c>
      <c r="U164" s="41"/>
      <c r="V164" s="41"/>
      <c r="W164" s="41"/>
      <c r="X164" s="41"/>
      <c r="Y164" s="41"/>
      <c r="Z164" s="41"/>
      <c r="AA164" s="41"/>
      <c r="AB164" s="41"/>
      <c r="AC164" s="41"/>
      <c r="AD164" s="41"/>
      <c r="AE164" s="41"/>
      <c r="AR164" s="216" t="s">
        <v>197</v>
      </c>
      <c r="AT164" s="216" t="s">
        <v>193</v>
      </c>
      <c r="AU164" s="216" t="s">
        <v>84</v>
      </c>
      <c r="AY164" s="20" t="s">
        <v>192</v>
      </c>
      <c r="BE164" s="217">
        <f>IF(N164="základní",J164,0)</f>
        <v>0</v>
      </c>
      <c r="BF164" s="217">
        <f>IF(N164="snížená",J164,0)</f>
        <v>0</v>
      </c>
      <c r="BG164" s="217">
        <f>IF(N164="zákl. přenesená",J164,0)</f>
        <v>0</v>
      </c>
      <c r="BH164" s="217">
        <f>IF(N164="sníž. přenesená",J164,0)</f>
        <v>0</v>
      </c>
      <c r="BI164" s="217">
        <f>IF(N164="nulová",J164,0)</f>
        <v>0</v>
      </c>
      <c r="BJ164" s="20" t="s">
        <v>82</v>
      </c>
      <c r="BK164" s="217">
        <f>ROUND(I164*H164,2)</f>
        <v>0</v>
      </c>
      <c r="BL164" s="20" t="s">
        <v>197</v>
      </c>
      <c r="BM164" s="216" t="s">
        <v>4981</v>
      </c>
    </row>
    <row r="165" s="2" customFormat="1">
      <c r="A165" s="41"/>
      <c r="B165" s="42"/>
      <c r="C165" s="43"/>
      <c r="D165" s="218" t="s">
        <v>199</v>
      </c>
      <c r="E165" s="43"/>
      <c r="F165" s="219" t="s">
        <v>4980</v>
      </c>
      <c r="G165" s="43"/>
      <c r="H165" s="43"/>
      <c r="I165" s="220"/>
      <c r="J165" s="43"/>
      <c r="K165" s="43"/>
      <c r="L165" s="47"/>
      <c r="M165" s="221"/>
      <c r="N165" s="222"/>
      <c r="O165" s="87"/>
      <c r="P165" s="87"/>
      <c r="Q165" s="87"/>
      <c r="R165" s="87"/>
      <c r="S165" s="87"/>
      <c r="T165" s="88"/>
      <c r="U165" s="41"/>
      <c r="V165" s="41"/>
      <c r="W165" s="41"/>
      <c r="X165" s="41"/>
      <c r="Y165" s="41"/>
      <c r="Z165" s="41"/>
      <c r="AA165" s="41"/>
      <c r="AB165" s="41"/>
      <c r="AC165" s="41"/>
      <c r="AD165" s="41"/>
      <c r="AE165" s="41"/>
      <c r="AT165" s="20" t="s">
        <v>199</v>
      </c>
      <c r="AU165" s="20" t="s">
        <v>84</v>
      </c>
    </row>
    <row r="166" s="2" customFormat="1" ht="16.5" customHeight="1">
      <c r="A166" s="41"/>
      <c r="B166" s="42"/>
      <c r="C166" s="205" t="s">
        <v>479</v>
      </c>
      <c r="D166" s="205" t="s">
        <v>193</v>
      </c>
      <c r="E166" s="206" t="s">
        <v>4813</v>
      </c>
      <c r="F166" s="207" t="s">
        <v>4814</v>
      </c>
      <c r="G166" s="208" t="s">
        <v>1601</v>
      </c>
      <c r="H166" s="209">
        <v>8</v>
      </c>
      <c r="I166" s="210"/>
      <c r="J166" s="211">
        <f>ROUND(I166*H166,2)</f>
        <v>0</v>
      </c>
      <c r="K166" s="207" t="s">
        <v>19</v>
      </c>
      <c r="L166" s="47"/>
      <c r="M166" s="212" t="s">
        <v>19</v>
      </c>
      <c r="N166" s="213" t="s">
        <v>45</v>
      </c>
      <c r="O166" s="87"/>
      <c r="P166" s="214">
        <f>O166*H166</f>
        <v>0</v>
      </c>
      <c r="Q166" s="214">
        <v>0</v>
      </c>
      <c r="R166" s="214">
        <f>Q166*H166</f>
        <v>0</v>
      </c>
      <c r="S166" s="214">
        <v>0</v>
      </c>
      <c r="T166" s="215">
        <f>S166*H166</f>
        <v>0</v>
      </c>
      <c r="U166" s="41"/>
      <c r="V166" s="41"/>
      <c r="W166" s="41"/>
      <c r="X166" s="41"/>
      <c r="Y166" s="41"/>
      <c r="Z166" s="41"/>
      <c r="AA166" s="41"/>
      <c r="AB166" s="41"/>
      <c r="AC166" s="41"/>
      <c r="AD166" s="41"/>
      <c r="AE166" s="41"/>
      <c r="AR166" s="216" t="s">
        <v>197</v>
      </c>
      <c r="AT166" s="216" t="s">
        <v>193</v>
      </c>
      <c r="AU166" s="216" t="s">
        <v>84</v>
      </c>
      <c r="AY166" s="20" t="s">
        <v>192</v>
      </c>
      <c r="BE166" s="217">
        <f>IF(N166="základní",J166,0)</f>
        <v>0</v>
      </c>
      <c r="BF166" s="217">
        <f>IF(N166="snížená",J166,0)</f>
        <v>0</v>
      </c>
      <c r="BG166" s="217">
        <f>IF(N166="zákl. přenesená",J166,0)</f>
        <v>0</v>
      </c>
      <c r="BH166" s="217">
        <f>IF(N166="sníž. přenesená",J166,0)</f>
        <v>0</v>
      </c>
      <c r="BI166" s="217">
        <f>IF(N166="nulová",J166,0)</f>
        <v>0</v>
      </c>
      <c r="BJ166" s="20" t="s">
        <v>82</v>
      </c>
      <c r="BK166" s="217">
        <f>ROUND(I166*H166,2)</f>
        <v>0</v>
      </c>
      <c r="BL166" s="20" t="s">
        <v>197</v>
      </c>
      <c r="BM166" s="216" t="s">
        <v>4982</v>
      </c>
    </row>
    <row r="167" s="2" customFormat="1">
      <c r="A167" s="41"/>
      <c r="B167" s="42"/>
      <c r="C167" s="43"/>
      <c r="D167" s="218" t="s">
        <v>199</v>
      </c>
      <c r="E167" s="43"/>
      <c r="F167" s="219" t="s">
        <v>4814</v>
      </c>
      <c r="G167" s="43"/>
      <c r="H167" s="43"/>
      <c r="I167" s="220"/>
      <c r="J167" s="43"/>
      <c r="K167" s="43"/>
      <c r="L167" s="47"/>
      <c r="M167" s="221"/>
      <c r="N167" s="222"/>
      <c r="O167" s="87"/>
      <c r="P167" s="87"/>
      <c r="Q167" s="87"/>
      <c r="R167" s="87"/>
      <c r="S167" s="87"/>
      <c r="T167" s="88"/>
      <c r="U167" s="41"/>
      <c r="V167" s="41"/>
      <c r="W167" s="41"/>
      <c r="X167" s="41"/>
      <c r="Y167" s="41"/>
      <c r="Z167" s="41"/>
      <c r="AA167" s="41"/>
      <c r="AB167" s="41"/>
      <c r="AC167" s="41"/>
      <c r="AD167" s="41"/>
      <c r="AE167" s="41"/>
      <c r="AT167" s="20" t="s">
        <v>199</v>
      </c>
      <c r="AU167" s="20" t="s">
        <v>84</v>
      </c>
    </row>
    <row r="168" s="2" customFormat="1" ht="16.5" customHeight="1">
      <c r="A168" s="41"/>
      <c r="B168" s="42"/>
      <c r="C168" s="205" t="s">
        <v>483</v>
      </c>
      <c r="D168" s="205" t="s">
        <v>193</v>
      </c>
      <c r="E168" s="206" t="s">
        <v>4983</v>
      </c>
      <c r="F168" s="207" t="s">
        <v>4984</v>
      </c>
      <c r="G168" s="208" t="s">
        <v>1601</v>
      </c>
      <c r="H168" s="209">
        <v>68</v>
      </c>
      <c r="I168" s="210"/>
      <c r="J168" s="211">
        <f>ROUND(I168*H168,2)</f>
        <v>0</v>
      </c>
      <c r="K168" s="207" t="s">
        <v>19</v>
      </c>
      <c r="L168" s="47"/>
      <c r="M168" s="212" t="s">
        <v>19</v>
      </c>
      <c r="N168" s="213" t="s">
        <v>45</v>
      </c>
      <c r="O168" s="87"/>
      <c r="P168" s="214">
        <f>O168*H168</f>
        <v>0</v>
      </c>
      <c r="Q168" s="214">
        <v>0</v>
      </c>
      <c r="R168" s="214">
        <f>Q168*H168</f>
        <v>0</v>
      </c>
      <c r="S168" s="214">
        <v>0</v>
      </c>
      <c r="T168" s="215">
        <f>S168*H168</f>
        <v>0</v>
      </c>
      <c r="U168" s="41"/>
      <c r="V168" s="41"/>
      <c r="W168" s="41"/>
      <c r="X168" s="41"/>
      <c r="Y168" s="41"/>
      <c r="Z168" s="41"/>
      <c r="AA168" s="41"/>
      <c r="AB168" s="41"/>
      <c r="AC168" s="41"/>
      <c r="AD168" s="41"/>
      <c r="AE168" s="41"/>
      <c r="AR168" s="216" t="s">
        <v>197</v>
      </c>
      <c r="AT168" s="216" t="s">
        <v>193</v>
      </c>
      <c r="AU168" s="216" t="s">
        <v>84</v>
      </c>
      <c r="AY168" s="20" t="s">
        <v>192</v>
      </c>
      <c r="BE168" s="217">
        <f>IF(N168="základní",J168,0)</f>
        <v>0</v>
      </c>
      <c r="BF168" s="217">
        <f>IF(N168="snížená",J168,0)</f>
        <v>0</v>
      </c>
      <c r="BG168" s="217">
        <f>IF(N168="zákl. přenesená",J168,0)</f>
        <v>0</v>
      </c>
      <c r="BH168" s="217">
        <f>IF(N168="sníž. přenesená",J168,0)</f>
        <v>0</v>
      </c>
      <c r="BI168" s="217">
        <f>IF(N168="nulová",J168,0)</f>
        <v>0</v>
      </c>
      <c r="BJ168" s="20" t="s">
        <v>82</v>
      </c>
      <c r="BK168" s="217">
        <f>ROUND(I168*H168,2)</f>
        <v>0</v>
      </c>
      <c r="BL168" s="20" t="s">
        <v>197</v>
      </c>
      <c r="BM168" s="216" t="s">
        <v>4985</v>
      </c>
    </row>
    <row r="169" s="2" customFormat="1">
      <c r="A169" s="41"/>
      <c r="B169" s="42"/>
      <c r="C169" s="43"/>
      <c r="D169" s="218" t="s">
        <v>199</v>
      </c>
      <c r="E169" s="43"/>
      <c r="F169" s="219" t="s">
        <v>4984</v>
      </c>
      <c r="G169" s="43"/>
      <c r="H169" s="43"/>
      <c r="I169" s="220"/>
      <c r="J169" s="43"/>
      <c r="K169" s="43"/>
      <c r="L169" s="47"/>
      <c r="M169" s="221"/>
      <c r="N169" s="222"/>
      <c r="O169" s="87"/>
      <c r="P169" s="87"/>
      <c r="Q169" s="87"/>
      <c r="R169" s="87"/>
      <c r="S169" s="87"/>
      <c r="T169" s="88"/>
      <c r="U169" s="41"/>
      <c r="V169" s="41"/>
      <c r="W169" s="41"/>
      <c r="X169" s="41"/>
      <c r="Y169" s="41"/>
      <c r="Z169" s="41"/>
      <c r="AA169" s="41"/>
      <c r="AB169" s="41"/>
      <c r="AC169" s="41"/>
      <c r="AD169" s="41"/>
      <c r="AE169" s="41"/>
      <c r="AT169" s="20" t="s">
        <v>199</v>
      </c>
      <c r="AU169" s="20" t="s">
        <v>84</v>
      </c>
    </row>
    <row r="170" s="2" customFormat="1" ht="16.5" customHeight="1">
      <c r="A170" s="41"/>
      <c r="B170" s="42"/>
      <c r="C170" s="205" t="s">
        <v>488</v>
      </c>
      <c r="D170" s="205" t="s">
        <v>193</v>
      </c>
      <c r="E170" s="206" t="s">
        <v>4986</v>
      </c>
      <c r="F170" s="207" t="s">
        <v>4987</v>
      </c>
      <c r="G170" s="208" t="s">
        <v>1601</v>
      </c>
      <c r="H170" s="209">
        <v>18</v>
      </c>
      <c r="I170" s="210"/>
      <c r="J170" s="211">
        <f>ROUND(I170*H170,2)</f>
        <v>0</v>
      </c>
      <c r="K170" s="207" t="s">
        <v>19</v>
      </c>
      <c r="L170" s="47"/>
      <c r="M170" s="212" t="s">
        <v>19</v>
      </c>
      <c r="N170" s="213" t="s">
        <v>45</v>
      </c>
      <c r="O170" s="87"/>
      <c r="P170" s="214">
        <f>O170*H170</f>
        <v>0</v>
      </c>
      <c r="Q170" s="214">
        <v>0</v>
      </c>
      <c r="R170" s="214">
        <f>Q170*H170</f>
        <v>0</v>
      </c>
      <c r="S170" s="214">
        <v>0</v>
      </c>
      <c r="T170" s="215">
        <f>S170*H170</f>
        <v>0</v>
      </c>
      <c r="U170" s="41"/>
      <c r="V170" s="41"/>
      <c r="W170" s="41"/>
      <c r="X170" s="41"/>
      <c r="Y170" s="41"/>
      <c r="Z170" s="41"/>
      <c r="AA170" s="41"/>
      <c r="AB170" s="41"/>
      <c r="AC170" s="41"/>
      <c r="AD170" s="41"/>
      <c r="AE170" s="41"/>
      <c r="AR170" s="216" t="s">
        <v>197</v>
      </c>
      <c r="AT170" s="216" t="s">
        <v>193</v>
      </c>
      <c r="AU170" s="216" t="s">
        <v>84</v>
      </c>
      <c r="AY170" s="20" t="s">
        <v>192</v>
      </c>
      <c r="BE170" s="217">
        <f>IF(N170="základní",J170,0)</f>
        <v>0</v>
      </c>
      <c r="BF170" s="217">
        <f>IF(N170="snížená",J170,0)</f>
        <v>0</v>
      </c>
      <c r="BG170" s="217">
        <f>IF(N170="zákl. přenesená",J170,0)</f>
        <v>0</v>
      </c>
      <c r="BH170" s="217">
        <f>IF(N170="sníž. přenesená",J170,0)</f>
        <v>0</v>
      </c>
      <c r="BI170" s="217">
        <f>IF(N170="nulová",J170,0)</f>
        <v>0</v>
      </c>
      <c r="BJ170" s="20" t="s">
        <v>82</v>
      </c>
      <c r="BK170" s="217">
        <f>ROUND(I170*H170,2)</f>
        <v>0</v>
      </c>
      <c r="BL170" s="20" t="s">
        <v>197</v>
      </c>
      <c r="BM170" s="216" t="s">
        <v>4988</v>
      </c>
    </row>
    <row r="171" s="2" customFormat="1">
      <c r="A171" s="41"/>
      <c r="B171" s="42"/>
      <c r="C171" s="43"/>
      <c r="D171" s="218" t="s">
        <v>199</v>
      </c>
      <c r="E171" s="43"/>
      <c r="F171" s="219" t="s">
        <v>4987</v>
      </c>
      <c r="G171" s="43"/>
      <c r="H171" s="43"/>
      <c r="I171" s="220"/>
      <c r="J171" s="43"/>
      <c r="K171" s="43"/>
      <c r="L171" s="47"/>
      <c r="M171" s="221"/>
      <c r="N171" s="222"/>
      <c r="O171" s="87"/>
      <c r="P171" s="87"/>
      <c r="Q171" s="87"/>
      <c r="R171" s="87"/>
      <c r="S171" s="87"/>
      <c r="T171" s="88"/>
      <c r="U171" s="41"/>
      <c r="V171" s="41"/>
      <c r="W171" s="41"/>
      <c r="X171" s="41"/>
      <c r="Y171" s="41"/>
      <c r="Z171" s="41"/>
      <c r="AA171" s="41"/>
      <c r="AB171" s="41"/>
      <c r="AC171" s="41"/>
      <c r="AD171" s="41"/>
      <c r="AE171" s="41"/>
      <c r="AT171" s="20" t="s">
        <v>199</v>
      </c>
      <c r="AU171" s="20" t="s">
        <v>84</v>
      </c>
    </row>
    <row r="172" s="2" customFormat="1" ht="16.5" customHeight="1">
      <c r="A172" s="41"/>
      <c r="B172" s="42"/>
      <c r="C172" s="205" t="s">
        <v>492</v>
      </c>
      <c r="D172" s="205" t="s">
        <v>193</v>
      </c>
      <c r="E172" s="206" t="s">
        <v>4989</v>
      </c>
      <c r="F172" s="207" t="s">
        <v>4990</v>
      </c>
      <c r="G172" s="208" t="s">
        <v>1601</v>
      </c>
      <c r="H172" s="209">
        <v>40</v>
      </c>
      <c r="I172" s="210"/>
      <c r="J172" s="211">
        <f>ROUND(I172*H172,2)</f>
        <v>0</v>
      </c>
      <c r="K172" s="207" t="s">
        <v>19</v>
      </c>
      <c r="L172" s="47"/>
      <c r="M172" s="212" t="s">
        <v>19</v>
      </c>
      <c r="N172" s="213" t="s">
        <v>45</v>
      </c>
      <c r="O172" s="87"/>
      <c r="P172" s="214">
        <f>O172*H172</f>
        <v>0</v>
      </c>
      <c r="Q172" s="214">
        <v>0</v>
      </c>
      <c r="R172" s="214">
        <f>Q172*H172</f>
        <v>0</v>
      </c>
      <c r="S172" s="214">
        <v>0</v>
      </c>
      <c r="T172" s="215">
        <f>S172*H172</f>
        <v>0</v>
      </c>
      <c r="U172" s="41"/>
      <c r="V172" s="41"/>
      <c r="W172" s="41"/>
      <c r="X172" s="41"/>
      <c r="Y172" s="41"/>
      <c r="Z172" s="41"/>
      <c r="AA172" s="41"/>
      <c r="AB172" s="41"/>
      <c r="AC172" s="41"/>
      <c r="AD172" s="41"/>
      <c r="AE172" s="41"/>
      <c r="AR172" s="216" t="s">
        <v>197</v>
      </c>
      <c r="AT172" s="216" t="s">
        <v>193</v>
      </c>
      <c r="AU172" s="216" t="s">
        <v>84</v>
      </c>
      <c r="AY172" s="20" t="s">
        <v>192</v>
      </c>
      <c r="BE172" s="217">
        <f>IF(N172="základní",J172,0)</f>
        <v>0</v>
      </c>
      <c r="BF172" s="217">
        <f>IF(N172="snížená",J172,0)</f>
        <v>0</v>
      </c>
      <c r="BG172" s="217">
        <f>IF(N172="zákl. přenesená",J172,0)</f>
        <v>0</v>
      </c>
      <c r="BH172" s="217">
        <f>IF(N172="sníž. přenesená",J172,0)</f>
        <v>0</v>
      </c>
      <c r="BI172" s="217">
        <f>IF(N172="nulová",J172,0)</f>
        <v>0</v>
      </c>
      <c r="BJ172" s="20" t="s">
        <v>82</v>
      </c>
      <c r="BK172" s="217">
        <f>ROUND(I172*H172,2)</f>
        <v>0</v>
      </c>
      <c r="BL172" s="20" t="s">
        <v>197</v>
      </c>
      <c r="BM172" s="216" t="s">
        <v>4991</v>
      </c>
    </row>
    <row r="173" s="2" customFormat="1">
      <c r="A173" s="41"/>
      <c r="B173" s="42"/>
      <c r="C173" s="43"/>
      <c r="D173" s="218" t="s">
        <v>199</v>
      </c>
      <c r="E173" s="43"/>
      <c r="F173" s="219" t="s">
        <v>4990</v>
      </c>
      <c r="G173" s="43"/>
      <c r="H173" s="43"/>
      <c r="I173" s="220"/>
      <c r="J173" s="43"/>
      <c r="K173" s="43"/>
      <c r="L173" s="47"/>
      <c r="M173" s="221"/>
      <c r="N173" s="222"/>
      <c r="O173" s="87"/>
      <c r="P173" s="87"/>
      <c r="Q173" s="87"/>
      <c r="R173" s="87"/>
      <c r="S173" s="87"/>
      <c r="T173" s="88"/>
      <c r="U173" s="41"/>
      <c r="V173" s="41"/>
      <c r="W173" s="41"/>
      <c r="X173" s="41"/>
      <c r="Y173" s="41"/>
      <c r="Z173" s="41"/>
      <c r="AA173" s="41"/>
      <c r="AB173" s="41"/>
      <c r="AC173" s="41"/>
      <c r="AD173" s="41"/>
      <c r="AE173" s="41"/>
      <c r="AT173" s="20" t="s">
        <v>199</v>
      </c>
      <c r="AU173" s="20" t="s">
        <v>84</v>
      </c>
    </row>
    <row r="174" s="2" customFormat="1" ht="16.5" customHeight="1">
      <c r="A174" s="41"/>
      <c r="B174" s="42"/>
      <c r="C174" s="205" t="s">
        <v>496</v>
      </c>
      <c r="D174" s="205" t="s">
        <v>193</v>
      </c>
      <c r="E174" s="206" t="s">
        <v>4822</v>
      </c>
      <c r="F174" s="207" t="s">
        <v>4823</v>
      </c>
      <c r="G174" s="208" t="s">
        <v>1601</v>
      </c>
      <c r="H174" s="209">
        <v>6</v>
      </c>
      <c r="I174" s="210"/>
      <c r="J174" s="211">
        <f>ROUND(I174*H174,2)</f>
        <v>0</v>
      </c>
      <c r="K174" s="207" t="s">
        <v>19</v>
      </c>
      <c r="L174" s="47"/>
      <c r="M174" s="212" t="s">
        <v>19</v>
      </c>
      <c r="N174" s="213" t="s">
        <v>45</v>
      </c>
      <c r="O174" s="87"/>
      <c r="P174" s="214">
        <f>O174*H174</f>
        <v>0</v>
      </c>
      <c r="Q174" s="214">
        <v>0</v>
      </c>
      <c r="R174" s="214">
        <f>Q174*H174</f>
        <v>0</v>
      </c>
      <c r="S174" s="214">
        <v>0</v>
      </c>
      <c r="T174" s="215">
        <f>S174*H174</f>
        <v>0</v>
      </c>
      <c r="U174" s="41"/>
      <c r="V174" s="41"/>
      <c r="W174" s="41"/>
      <c r="X174" s="41"/>
      <c r="Y174" s="41"/>
      <c r="Z174" s="41"/>
      <c r="AA174" s="41"/>
      <c r="AB174" s="41"/>
      <c r="AC174" s="41"/>
      <c r="AD174" s="41"/>
      <c r="AE174" s="41"/>
      <c r="AR174" s="216" t="s">
        <v>197</v>
      </c>
      <c r="AT174" s="216" t="s">
        <v>193</v>
      </c>
      <c r="AU174" s="216" t="s">
        <v>84</v>
      </c>
      <c r="AY174" s="20" t="s">
        <v>192</v>
      </c>
      <c r="BE174" s="217">
        <f>IF(N174="základní",J174,0)</f>
        <v>0</v>
      </c>
      <c r="BF174" s="217">
        <f>IF(N174="snížená",J174,0)</f>
        <v>0</v>
      </c>
      <c r="BG174" s="217">
        <f>IF(N174="zákl. přenesená",J174,0)</f>
        <v>0</v>
      </c>
      <c r="BH174" s="217">
        <f>IF(N174="sníž. přenesená",J174,0)</f>
        <v>0</v>
      </c>
      <c r="BI174" s="217">
        <f>IF(N174="nulová",J174,0)</f>
        <v>0</v>
      </c>
      <c r="BJ174" s="20" t="s">
        <v>82</v>
      </c>
      <c r="BK174" s="217">
        <f>ROUND(I174*H174,2)</f>
        <v>0</v>
      </c>
      <c r="BL174" s="20" t="s">
        <v>197</v>
      </c>
      <c r="BM174" s="216" t="s">
        <v>4992</v>
      </c>
    </row>
    <row r="175" s="2" customFormat="1">
      <c r="A175" s="41"/>
      <c r="B175" s="42"/>
      <c r="C175" s="43"/>
      <c r="D175" s="218" t="s">
        <v>199</v>
      </c>
      <c r="E175" s="43"/>
      <c r="F175" s="219" t="s">
        <v>4823</v>
      </c>
      <c r="G175" s="43"/>
      <c r="H175" s="43"/>
      <c r="I175" s="220"/>
      <c r="J175" s="43"/>
      <c r="K175" s="43"/>
      <c r="L175" s="47"/>
      <c r="M175" s="221"/>
      <c r="N175" s="222"/>
      <c r="O175" s="87"/>
      <c r="P175" s="87"/>
      <c r="Q175" s="87"/>
      <c r="R175" s="87"/>
      <c r="S175" s="87"/>
      <c r="T175" s="88"/>
      <c r="U175" s="41"/>
      <c r="V175" s="41"/>
      <c r="W175" s="41"/>
      <c r="X175" s="41"/>
      <c r="Y175" s="41"/>
      <c r="Z175" s="41"/>
      <c r="AA175" s="41"/>
      <c r="AB175" s="41"/>
      <c r="AC175" s="41"/>
      <c r="AD175" s="41"/>
      <c r="AE175" s="41"/>
      <c r="AT175" s="20" t="s">
        <v>199</v>
      </c>
      <c r="AU175" s="20" t="s">
        <v>84</v>
      </c>
    </row>
    <row r="176" s="2" customFormat="1" ht="16.5" customHeight="1">
      <c r="A176" s="41"/>
      <c r="B176" s="42"/>
      <c r="C176" s="205" t="s">
        <v>500</v>
      </c>
      <c r="D176" s="205" t="s">
        <v>193</v>
      </c>
      <c r="E176" s="206" t="s">
        <v>4822</v>
      </c>
      <c r="F176" s="207" t="s">
        <v>4823</v>
      </c>
      <c r="G176" s="208" t="s">
        <v>1601</v>
      </c>
      <c r="H176" s="209">
        <v>12</v>
      </c>
      <c r="I176" s="210"/>
      <c r="J176" s="211">
        <f>ROUND(I176*H176,2)</f>
        <v>0</v>
      </c>
      <c r="K176" s="207" t="s">
        <v>19</v>
      </c>
      <c r="L176" s="47"/>
      <c r="M176" s="212" t="s">
        <v>19</v>
      </c>
      <c r="N176" s="213" t="s">
        <v>45</v>
      </c>
      <c r="O176" s="87"/>
      <c r="P176" s="214">
        <f>O176*H176</f>
        <v>0</v>
      </c>
      <c r="Q176" s="214">
        <v>0</v>
      </c>
      <c r="R176" s="214">
        <f>Q176*H176</f>
        <v>0</v>
      </c>
      <c r="S176" s="214">
        <v>0</v>
      </c>
      <c r="T176" s="215">
        <f>S176*H176</f>
        <v>0</v>
      </c>
      <c r="U176" s="41"/>
      <c r="V176" s="41"/>
      <c r="W176" s="41"/>
      <c r="X176" s="41"/>
      <c r="Y176" s="41"/>
      <c r="Z176" s="41"/>
      <c r="AA176" s="41"/>
      <c r="AB176" s="41"/>
      <c r="AC176" s="41"/>
      <c r="AD176" s="41"/>
      <c r="AE176" s="41"/>
      <c r="AR176" s="216" t="s">
        <v>197</v>
      </c>
      <c r="AT176" s="216" t="s">
        <v>193</v>
      </c>
      <c r="AU176" s="216" t="s">
        <v>84</v>
      </c>
      <c r="AY176" s="20" t="s">
        <v>192</v>
      </c>
      <c r="BE176" s="217">
        <f>IF(N176="základní",J176,0)</f>
        <v>0</v>
      </c>
      <c r="BF176" s="217">
        <f>IF(N176="snížená",J176,0)</f>
        <v>0</v>
      </c>
      <c r="BG176" s="217">
        <f>IF(N176="zákl. přenesená",J176,0)</f>
        <v>0</v>
      </c>
      <c r="BH176" s="217">
        <f>IF(N176="sníž. přenesená",J176,0)</f>
        <v>0</v>
      </c>
      <c r="BI176" s="217">
        <f>IF(N176="nulová",J176,0)</f>
        <v>0</v>
      </c>
      <c r="BJ176" s="20" t="s">
        <v>82</v>
      </c>
      <c r="BK176" s="217">
        <f>ROUND(I176*H176,2)</f>
        <v>0</v>
      </c>
      <c r="BL176" s="20" t="s">
        <v>197</v>
      </c>
      <c r="BM176" s="216" t="s">
        <v>4993</v>
      </c>
    </row>
    <row r="177" s="2" customFormat="1">
      <c r="A177" s="41"/>
      <c r="B177" s="42"/>
      <c r="C177" s="43"/>
      <c r="D177" s="218" t="s">
        <v>199</v>
      </c>
      <c r="E177" s="43"/>
      <c r="F177" s="219" t="s">
        <v>4823</v>
      </c>
      <c r="G177" s="43"/>
      <c r="H177" s="43"/>
      <c r="I177" s="220"/>
      <c r="J177" s="43"/>
      <c r="K177" s="43"/>
      <c r="L177" s="47"/>
      <c r="M177" s="221"/>
      <c r="N177" s="222"/>
      <c r="O177" s="87"/>
      <c r="P177" s="87"/>
      <c r="Q177" s="87"/>
      <c r="R177" s="87"/>
      <c r="S177" s="87"/>
      <c r="T177" s="88"/>
      <c r="U177" s="41"/>
      <c r="V177" s="41"/>
      <c r="W177" s="41"/>
      <c r="X177" s="41"/>
      <c r="Y177" s="41"/>
      <c r="Z177" s="41"/>
      <c r="AA177" s="41"/>
      <c r="AB177" s="41"/>
      <c r="AC177" s="41"/>
      <c r="AD177" s="41"/>
      <c r="AE177" s="41"/>
      <c r="AT177" s="20" t="s">
        <v>199</v>
      </c>
      <c r="AU177" s="20" t="s">
        <v>84</v>
      </c>
    </row>
    <row r="178" s="2" customFormat="1" ht="16.5" customHeight="1">
      <c r="A178" s="41"/>
      <c r="B178" s="42"/>
      <c r="C178" s="205" t="s">
        <v>504</v>
      </c>
      <c r="D178" s="205" t="s">
        <v>193</v>
      </c>
      <c r="E178" s="206" t="s">
        <v>4822</v>
      </c>
      <c r="F178" s="207" t="s">
        <v>4823</v>
      </c>
      <c r="G178" s="208" t="s">
        <v>1601</v>
      </c>
      <c r="H178" s="209">
        <v>12</v>
      </c>
      <c r="I178" s="210"/>
      <c r="J178" s="211">
        <f>ROUND(I178*H178,2)</f>
        <v>0</v>
      </c>
      <c r="K178" s="207" t="s">
        <v>19</v>
      </c>
      <c r="L178" s="47"/>
      <c r="M178" s="212" t="s">
        <v>19</v>
      </c>
      <c r="N178" s="213" t="s">
        <v>45</v>
      </c>
      <c r="O178" s="87"/>
      <c r="P178" s="214">
        <f>O178*H178</f>
        <v>0</v>
      </c>
      <c r="Q178" s="214">
        <v>0</v>
      </c>
      <c r="R178" s="214">
        <f>Q178*H178</f>
        <v>0</v>
      </c>
      <c r="S178" s="214">
        <v>0</v>
      </c>
      <c r="T178" s="215">
        <f>S178*H178</f>
        <v>0</v>
      </c>
      <c r="U178" s="41"/>
      <c r="V178" s="41"/>
      <c r="W178" s="41"/>
      <c r="X178" s="41"/>
      <c r="Y178" s="41"/>
      <c r="Z178" s="41"/>
      <c r="AA178" s="41"/>
      <c r="AB178" s="41"/>
      <c r="AC178" s="41"/>
      <c r="AD178" s="41"/>
      <c r="AE178" s="41"/>
      <c r="AR178" s="216" t="s">
        <v>197</v>
      </c>
      <c r="AT178" s="216" t="s">
        <v>193</v>
      </c>
      <c r="AU178" s="216" t="s">
        <v>84</v>
      </c>
      <c r="AY178" s="20" t="s">
        <v>192</v>
      </c>
      <c r="BE178" s="217">
        <f>IF(N178="základní",J178,0)</f>
        <v>0</v>
      </c>
      <c r="BF178" s="217">
        <f>IF(N178="snížená",J178,0)</f>
        <v>0</v>
      </c>
      <c r="BG178" s="217">
        <f>IF(N178="zákl. přenesená",J178,0)</f>
        <v>0</v>
      </c>
      <c r="BH178" s="217">
        <f>IF(N178="sníž. přenesená",J178,0)</f>
        <v>0</v>
      </c>
      <c r="BI178" s="217">
        <f>IF(N178="nulová",J178,0)</f>
        <v>0</v>
      </c>
      <c r="BJ178" s="20" t="s">
        <v>82</v>
      </c>
      <c r="BK178" s="217">
        <f>ROUND(I178*H178,2)</f>
        <v>0</v>
      </c>
      <c r="BL178" s="20" t="s">
        <v>197</v>
      </c>
      <c r="BM178" s="216" t="s">
        <v>4994</v>
      </c>
    </row>
    <row r="179" s="2" customFormat="1">
      <c r="A179" s="41"/>
      <c r="B179" s="42"/>
      <c r="C179" s="43"/>
      <c r="D179" s="218" t="s">
        <v>199</v>
      </c>
      <c r="E179" s="43"/>
      <c r="F179" s="219" t="s">
        <v>4823</v>
      </c>
      <c r="G179" s="43"/>
      <c r="H179" s="43"/>
      <c r="I179" s="220"/>
      <c r="J179" s="43"/>
      <c r="K179" s="43"/>
      <c r="L179" s="47"/>
      <c r="M179" s="221"/>
      <c r="N179" s="222"/>
      <c r="O179" s="87"/>
      <c r="P179" s="87"/>
      <c r="Q179" s="87"/>
      <c r="R179" s="87"/>
      <c r="S179" s="87"/>
      <c r="T179" s="88"/>
      <c r="U179" s="41"/>
      <c r="V179" s="41"/>
      <c r="W179" s="41"/>
      <c r="X179" s="41"/>
      <c r="Y179" s="41"/>
      <c r="Z179" s="41"/>
      <c r="AA179" s="41"/>
      <c r="AB179" s="41"/>
      <c r="AC179" s="41"/>
      <c r="AD179" s="41"/>
      <c r="AE179" s="41"/>
      <c r="AT179" s="20" t="s">
        <v>199</v>
      </c>
      <c r="AU179" s="20" t="s">
        <v>84</v>
      </c>
    </row>
    <row r="180" s="2" customFormat="1" ht="16.5" customHeight="1">
      <c r="A180" s="41"/>
      <c r="B180" s="42"/>
      <c r="C180" s="205" t="s">
        <v>508</v>
      </c>
      <c r="D180" s="205" t="s">
        <v>193</v>
      </c>
      <c r="E180" s="206" t="s">
        <v>4995</v>
      </c>
      <c r="F180" s="207" t="s">
        <v>4996</v>
      </c>
      <c r="G180" s="208" t="s">
        <v>1601</v>
      </c>
      <c r="H180" s="209">
        <v>5</v>
      </c>
      <c r="I180" s="210"/>
      <c r="J180" s="211">
        <f>ROUND(I180*H180,2)</f>
        <v>0</v>
      </c>
      <c r="K180" s="207" t="s">
        <v>19</v>
      </c>
      <c r="L180" s="47"/>
      <c r="M180" s="212" t="s">
        <v>19</v>
      </c>
      <c r="N180" s="213" t="s">
        <v>45</v>
      </c>
      <c r="O180" s="87"/>
      <c r="P180" s="214">
        <f>O180*H180</f>
        <v>0</v>
      </c>
      <c r="Q180" s="214">
        <v>0</v>
      </c>
      <c r="R180" s="214">
        <f>Q180*H180</f>
        <v>0</v>
      </c>
      <c r="S180" s="214">
        <v>0</v>
      </c>
      <c r="T180" s="215">
        <f>S180*H180</f>
        <v>0</v>
      </c>
      <c r="U180" s="41"/>
      <c r="V180" s="41"/>
      <c r="W180" s="41"/>
      <c r="X180" s="41"/>
      <c r="Y180" s="41"/>
      <c r="Z180" s="41"/>
      <c r="AA180" s="41"/>
      <c r="AB180" s="41"/>
      <c r="AC180" s="41"/>
      <c r="AD180" s="41"/>
      <c r="AE180" s="41"/>
      <c r="AR180" s="216" t="s">
        <v>197</v>
      </c>
      <c r="AT180" s="216" t="s">
        <v>193</v>
      </c>
      <c r="AU180" s="216" t="s">
        <v>84</v>
      </c>
      <c r="AY180" s="20" t="s">
        <v>192</v>
      </c>
      <c r="BE180" s="217">
        <f>IF(N180="základní",J180,0)</f>
        <v>0</v>
      </c>
      <c r="BF180" s="217">
        <f>IF(N180="snížená",J180,0)</f>
        <v>0</v>
      </c>
      <c r="BG180" s="217">
        <f>IF(N180="zákl. přenesená",J180,0)</f>
        <v>0</v>
      </c>
      <c r="BH180" s="217">
        <f>IF(N180="sníž. přenesená",J180,0)</f>
        <v>0</v>
      </c>
      <c r="BI180" s="217">
        <f>IF(N180="nulová",J180,0)</f>
        <v>0</v>
      </c>
      <c r="BJ180" s="20" t="s">
        <v>82</v>
      </c>
      <c r="BK180" s="217">
        <f>ROUND(I180*H180,2)</f>
        <v>0</v>
      </c>
      <c r="BL180" s="20" t="s">
        <v>197</v>
      </c>
      <c r="BM180" s="216" t="s">
        <v>4997</v>
      </c>
    </row>
    <row r="181" s="2" customFormat="1">
      <c r="A181" s="41"/>
      <c r="B181" s="42"/>
      <c r="C181" s="43"/>
      <c r="D181" s="218" t="s">
        <v>199</v>
      </c>
      <c r="E181" s="43"/>
      <c r="F181" s="219" t="s">
        <v>4996</v>
      </c>
      <c r="G181" s="43"/>
      <c r="H181" s="43"/>
      <c r="I181" s="220"/>
      <c r="J181" s="43"/>
      <c r="K181" s="43"/>
      <c r="L181" s="47"/>
      <c r="M181" s="221"/>
      <c r="N181" s="222"/>
      <c r="O181" s="87"/>
      <c r="P181" s="87"/>
      <c r="Q181" s="87"/>
      <c r="R181" s="87"/>
      <c r="S181" s="87"/>
      <c r="T181" s="88"/>
      <c r="U181" s="41"/>
      <c r="V181" s="41"/>
      <c r="W181" s="41"/>
      <c r="X181" s="41"/>
      <c r="Y181" s="41"/>
      <c r="Z181" s="41"/>
      <c r="AA181" s="41"/>
      <c r="AB181" s="41"/>
      <c r="AC181" s="41"/>
      <c r="AD181" s="41"/>
      <c r="AE181" s="41"/>
      <c r="AT181" s="20" t="s">
        <v>199</v>
      </c>
      <c r="AU181" s="20" t="s">
        <v>84</v>
      </c>
    </row>
    <row r="182" s="2" customFormat="1" ht="16.5" customHeight="1">
      <c r="A182" s="41"/>
      <c r="B182" s="42"/>
      <c r="C182" s="205" t="s">
        <v>512</v>
      </c>
      <c r="D182" s="205" t="s">
        <v>193</v>
      </c>
      <c r="E182" s="206" t="s">
        <v>4998</v>
      </c>
      <c r="F182" s="207" t="s">
        <v>4999</v>
      </c>
      <c r="G182" s="208" t="s">
        <v>1451</v>
      </c>
      <c r="H182" s="209">
        <v>620</v>
      </c>
      <c r="I182" s="210"/>
      <c r="J182" s="211">
        <f>ROUND(I182*H182,2)</f>
        <v>0</v>
      </c>
      <c r="K182" s="207" t="s">
        <v>19</v>
      </c>
      <c r="L182" s="47"/>
      <c r="M182" s="212" t="s">
        <v>19</v>
      </c>
      <c r="N182" s="213" t="s">
        <v>45</v>
      </c>
      <c r="O182" s="87"/>
      <c r="P182" s="214">
        <f>O182*H182</f>
        <v>0</v>
      </c>
      <c r="Q182" s="214">
        <v>0</v>
      </c>
      <c r="R182" s="214">
        <f>Q182*H182</f>
        <v>0</v>
      </c>
      <c r="S182" s="214">
        <v>0</v>
      </c>
      <c r="T182" s="215">
        <f>S182*H182</f>
        <v>0</v>
      </c>
      <c r="U182" s="41"/>
      <c r="V182" s="41"/>
      <c r="W182" s="41"/>
      <c r="X182" s="41"/>
      <c r="Y182" s="41"/>
      <c r="Z182" s="41"/>
      <c r="AA182" s="41"/>
      <c r="AB182" s="41"/>
      <c r="AC182" s="41"/>
      <c r="AD182" s="41"/>
      <c r="AE182" s="41"/>
      <c r="AR182" s="216" t="s">
        <v>197</v>
      </c>
      <c r="AT182" s="216" t="s">
        <v>193</v>
      </c>
      <c r="AU182" s="216" t="s">
        <v>84</v>
      </c>
      <c r="AY182" s="20" t="s">
        <v>192</v>
      </c>
      <c r="BE182" s="217">
        <f>IF(N182="základní",J182,0)</f>
        <v>0</v>
      </c>
      <c r="BF182" s="217">
        <f>IF(N182="snížená",J182,0)</f>
        <v>0</v>
      </c>
      <c r="BG182" s="217">
        <f>IF(N182="zákl. přenesená",J182,0)</f>
        <v>0</v>
      </c>
      <c r="BH182" s="217">
        <f>IF(N182="sníž. přenesená",J182,0)</f>
        <v>0</v>
      </c>
      <c r="BI182" s="217">
        <f>IF(N182="nulová",J182,0)</f>
        <v>0</v>
      </c>
      <c r="BJ182" s="20" t="s">
        <v>82</v>
      </c>
      <c r="BK182" s="217">
        <f>ROUND(I182*H182,2)</f>
        <v>0</v>
      </c>
      <c r="BL182" s="20" t="s">
        <v>197</v>
      </c>
      <c r="BM182" s="216" t="s">
        <v>5000</v>
      </c>
    </row>
    <row r="183" s="2" customFormat="1">
      <c r="A183" s="41"/>
      <c r="B183" s="42"/>
      <c r="C183" s="43"/>
      <c r="D183" s="218" t="s">
        <v>199</v>
      </c>
      <c r="E183" s="43"/>
      <c r="F183" s="219" t="s">
        <v>4999</v>
      </c>
      <c r="G183" s="43"/>
      <c r="H183" s="43"/>
      <c r="I183" s="220"/>
      <c r="J183" s="43"/>
      <c r="K183" s="43"/>
      <c r="L183" s="47"/>
      <c r="M183" s="221"/>
      <c r="N183" s="222"/>
      <c r="O183" s="87"/>
      <c r="P183" s="87"/>
      <c r="Q183" s="87"/>
      <c r="R183" s="87"/>
      <c r="S183" s="87"/>
      <c r="T183" s="88"/>
      <c r="U183" s="41"/>
      <c r="V183" s="41"/>
      <c r="W183" s="41"/>
      <c r="X183" s="41"/>
      <c r="Y183" s="41"/>
      <c r="Z183" s="41"/>
      <c r="AA183" s="41"/>
      <c r="AB183" s="41"/>
      <c r="AC183" s="41"/>
      <c r="AD183" s="41"/>
      <c r="AE183" s="41"/>
      <c r="AT183" s="20" t="s">
        <v>199</v>
      </c>
      <c r="AU183" s="20" t="s">
        <v>84</v>
      </c>
    </row>
    <row r="184" s="2" customFormat="1" ht="16.5" customHeight="1">
      <c r="A184" s="41"/>
      <c r="B184" s="42"/>
      <c r="C184" s="205" t="s">
        <v>516</v>
      </c>
      <c r="D184" s="205" t="s">
        <v>193</v>
      </c>
      <c r="E184" s="206" t="s">
        <v>5001</v>
      </c>
      <c r="F184" s="207" t="s">
        <v>5002</v>
      </c>
      <c r="G184" s="208" t="s">
        <v>1451</v>
      </c>
      <c r="H184" s="209">
        <v>300</v>
      </c>
      <c r="I184" s="210"/>
      <c r="J184" s="211">
        <f>ROUND(I184*H184,2)</f>
        <v>0</v>
      </c>
      <c r="K184" s="207" t="s">
        <v>19</v>
      </c>
      <c r="L184" s="47"/>
      <c r="M184" s="212" t="s">
        <v>19</v>
      </c>
      <c r="N184" s="213" t="s">
        <v>45</v>
      </c>
      <c r="O184" s="87"/>
      <c r="P184" s="214">
        <f>O184*H184</f>
        <v>0</v>
      </c>
      <c r="Q184" s="214">
        <v>0</v>
      </c>
      <c r="R184" s="214">
        <f>Q184*H184</f>
        <v>0</v>
      </c>
      <c r="S184" s="214">
        <v>0</v>
      </c>
      <c r="T184" s="215">
        <f>S184*H184</f>
        <v>0</v>
      </c>
      <c r="U184" s="41"/>
      <c r="V184" s="41"/>
      <c r="W184" s="41"/>
      <c r="X184" s="41"/>
      <c r="Y184" s="41"/>
      <c r="Z184" s="41"/>
      <c r="AA184" s="41"/>
      <c r="AB184" s="41"/>
      <c r="AC184" s="41"/>
      <c r="AD184" s="41"/>
      <c r="AE184" s="41"/>
      <c r="AR184" s="216" t="s">
        <v>197</v>
      </c>
      <c r="AT184" s="216" t="s">
        <v>193</v>
      </c>
      <c r="AU184" s="216" t="s">
        <v>84</v>
      </c>
      <c r="AY184" s="20" t="s">
        <v>192</v>
      </c>
      <c r="BE184" s="217">
        <f>IF(N184="základní",J184,0)</f>
        <v>0</v>
      </c>
      <c r="BF184" s="217">
        <f>IF(N184="snížená",J184,0)</f>
        <v>0</v>
      </c>
      <c r="BG184" s="217">
        <f>IF(N184="zákl. přenesená",J184,0)</f>
        <v>0</v>
      </c>
      <c r="BH184" s="217">
        <f>IF(N184="sníž. přenesená",J184,0)</f>
        <v>0</v>
      </c>
      <c r="BI184" s="217">
        <f>IF(N184="nulová",J184,0)</f>
        <v>0</v>
      </c>
      <c r="BJ184" s="20" t="s">
        <v>82</v>
      </c>
      <c r="BK184" s="217">
        <f>ROUND(I184*H184,2)</f>
        <v>0</v>
      </c>
      <c r="BL184" s="20" t="s">
        <v>197</v>
      </c>
      <c r="BM184" s="216" t="s">
        <v>5003</v>
      </c>
    </row>
    <row r="185" s="2" customFormat="1">
      <c r="A185" s="41"/>
      <c r="B185" s="42"/>
      <c r="C185" s="43"/>
      <c r="D185" s="218" t="s">
        <v>199</v>
      </c>
      <c r="E185" s="43"/>
      <c r="F185" s="219" t="s">
        <v>5002</v>
      </c>
      <c r="G185" s="43"/>
      <c r="H185" s="43"/>
      <c r="I185" s="220"/>
      <c r="J185" s="43"/>
      <c r="K185" s="43"/>
      <c r="L185" s="47"/>
      <c r="M185" s="221"/>
      <c r="N185" s="222"/>
      <c r="O185" s="87"/>
      <c r="P185" s="87"/>
      <c r="Q185" s="87"/>
      <c r="R185" s="87"/>
      <c r="S185" s="87"/>
      <c r="T185" s="88"/>
      <c r="U185" s="41"/>
      <c r="V185" s="41"/>
      <c r="W185" s="41"/>
      <c r="X185" s="41"/>
      <c r="Y185" s="41"/>
      <c r="Z185" s="41"/>
      <c r="AA185" s="41"/>
      <c r="AB185" s="41"/>
      <c r="AC185" s="41"/>
      <c r="AD185" s="41"/>
      <c r="AE185" s="41"/>
      <c r="AT185" s="20" t="s">
        <v>199</v>
      </c>
      <c r="AU185" s="20" t="s">
        <v>84</v>
      </c>
    </row>
    <row r="186" s="2" customFormat="1" ht="16.5" customHeight="1">
      <c r="A186" s="41"/>
      <c r="B186" s="42"/>
      <c r="C186" s="205" t="s">
        <v>520</v>
      </c>
      <c r="D186" s="205" t="s">
        <v>193</v>
      </c>
      <c r="E186" s="206" t="s">
        <v>5004</v>
      </c>
      <c r="F186" s="207" t="s">
        <v>5005</v>
      </c>
      <c r="G186" s="208" t="s">
        <v>1451</v>
      </c>
      <c r="H186" s="209">
        <v>95</v>
      </c>
      <c r="I186" s="210"/>
      <c r="J186" s="211">
        <f>ROUND(I186*H186,2)</f>
        <v>0</v>
      </c>
      <c r="K186" s="207" t="s">
        <v>19</v>
      </c>
      <c r="L186" s="47"/>
      <c r="M186" s="212" t="s">
        <v>19</v>
      </c>
      <c r="N186" s="213" t="s">
        <v>45</v>
      </c>
      <c r="O186" s="87"/>
      <c r="P186" s="214">
        <f>O186*H186</f>
        <v>0</v>
      </c>
      <c r="Q186" s="214">
        <v>0</v>
      </c>
      <c r="R186" s="214">
        <f>Q186*H186</f>
        <v>0</v>
      </c>
      <c r="S186" s="214">
        <v>0</v>
      </c>
      <c r="T186" s="215">
        <f>S186*H186</f>
        <v>0</v>
      </c>
      <c r="U186" s="41"/>
      <c r="V186" s="41"/>
      <c r="W186" s="41"/>
      <c r="X186" s="41"/>
      <c r="Y186" s="41"/>
      <c r="Z186" s="41"/>
      <c r="AA186" s="41"/>
      <c r="AB186" s="41"/>
      <c r="AC186" s="41"/>
      <c r="AD186" s="41"/>
      <c r="AE186" s="41"/>
      <c r="AR186" s="216" t="s">
        <v>197</v>
      </c>
      <c r="AT186" s="216" t="s">
        <v>193</v>
      </c>
      <c r="AU186" s="216" t="s">
        <v>84</v>
      </c>
      <c r="AY186" s="20" t="s">
        <v>192</v>
      </c>
      <c r="BE186" s="217">
        <f>IF(N186="základní",J186,0)</f>
        <v>0</v>
      </c>
      <c r="BF186" s="217">
        <f>IF(N186="snížená",J186,0)</f>
        <v>0</v>
      </c>
      <c r="BG186" s="217">
        <f>IF(N186="zákl. přenesená",J186,0)</f>
        <v>0</v>
      </c>
      <c r="BH186" s="217">
        <f>IF(N186="sníž. přenesená",J186,0)</f>
        <v>0</v>
      </c>
      <c r="BI186" s="217">
        <f>IF(N186="nulová",J186,0)</f>
        <v>0</v>
      </c>
      <c r="BJ186" s="20" t="s">
        <v>82</v>
      </c>
      <c r="BK186" s="217">
        <f>ROUND(I186*H186,2)</f>
        <v>0</v>
      </c>
      <c r="BL186" s="20" t="s">
        <v>197</v>
      </c>
      <c r="BM186" s="216" t="s">
        <v>5006</v>
      </c>
    </row>
    <row r="187" s="2" customFormat="1">
      <c r="A187" s="41"/>
      <c r="B187" s="42"/>
      <c r="C187" s="43"/>
      <c r="D187" s="218" t="s">
        <v>199</v>
      </c>
      <c r="E187" s="43"/>
      <c r="F187" s="219" t="s">
        <v>5005</v>
      </c>
      <c r="G187" s="43"/>
      <c r="H187" s="43"/>
      <c r="I187" s="220"/>
      <c r="J187" s="43"/>
      <c r="K187" s="43"/>
      <c r="L187" s="47"/>
      <c r="M187" s="221"/>
      <c r="N187" s="222"/>
      <c r="O187" s="87"/>
      <c r="P187" s="87"/>
      <c r="Q187" s="87"/>
      <c r="R187" s="87"/>
      <c r="S187" s="87"/>
      <c r="T187" s="88"/>
      <c r="U187" s="41"/>
      <c r="V187" s="41"/>
      <c r="W187" s="41"/>
      <c r="X187" s="41"/>
      <c r="Y187" s="41"/>
      <c r="Z187" s="41"/>
      <c r="AA187" s="41"/>
      <c r="AB187" s="41"/>
      <c r="AC187" s="41"/>
      <c r="AD187" s="41"/>
      <c r="AE187" s="41"/>
      <c r="AT187" s="20" t="s">
        <v>199</v>
      </c>
      <c r="AU187" s="20" t="s">
        <v>84</v>
      </c>
    </row>
    <row r="188" s="2" customFormat="1" ht="16.5" customHeight="1">
      <c r="A188" s="41"/>
      <c r="B188" s="42"/>
      <c r="C188" s="205" t="s">
        <v>524</v>
      </c>
      <c r="D188" s="205" t="s">
        <v>193</v>
      </c>
      <c r="E188" s="206" t="s">
        <v>4819</v>
      </c>
      <c r="F188" s="207" t="s">
        <v>5007</v>
      </c>
      <c r="G188" s="208" t="s">
        <v>1451</v>
      </c>
      <c r="H188" s="209">
        <v>80</v>
      </c>
      <c r="I188" s="210"/>
      <c r="J188" s="211">
        <f>ROUND(I188*H188,2)</f>
        <v>0</v>
      </c>
      <c r="K188" s="207" t="s">
        <v>19</v>
      </c>
      <c r="L188" s="47"/>
      <c r="M188" s="212" t="s">
        <v>19</v>
      </c>
      <c r="N188" s="213" t="s">
        <v>45</v>
      </c>
      <c r="O188" s="87"/>
      <c r="P188" s="214">
        <f>O188*H188</f>
        <v>0</v>
      </c>
      <c r="Q188" s="214">
        <v>0</v>
      </c>
      <c r="R188" s="214">
        <f>Q188*H188</f>
        <v>0</v>
      </c>
      <c r="S188" s="214">
        <v>0</v>
      </c>
      <c r="T188" s="215">
        <f>S188*H188</f>
        <v>0</v>
      </c>
      <c r="U188" s="41"/>
      <c r="V188" s="41"/>
      <c r="W188" s="41"/>
      <c r="X188" s="41"/>
      <c r="Y188" s="41"/>
      <c r="Z188" s="41"/>
      <c r="AA188" s="41"/>
      <c r="AB188" s="41"/>
      <c r="AC188" s="41"/>
      <c r="AD188" s="41"/>
      <c r="AE188" s="41"/>
      <c r="AR188" s="216" t="s">
        <v>197</v>
      </c>
      <c r="AT188" s="216" t="s">
        <v>193</v>
      </c>
      <c r="AU188" s="216" t="s">
        <v>84</v>
      </c>
      <c r="AY188" s="20" t="s">
        <v>192</v>
      </c>
      <c r="BE188" s="217">
        <f>IF(N188="základní",J188,0)</f>
        <v>0</v>
      </c>
      <c r="BF188" s="217">
        <f>IF(N188="snížená",J188,0)</f>
        <v>0</v>
      </c>
      <c r="BG188" s="217">
        <f>IF(N188="zákl. přenesená",J188,0)</f>
        <v>0</v>
      </c>
      <c r="BH188" s="217">
        <f>IF(N188="sníž. přenesená",J188,0)</f>
        <v>0</v>
      </c>
      <c r="BI188" s="217">
        <f>IF(N188="nulová",J188,0)</f>
        <v>0</v>
      </c>
      <c r="BJ188" s="20" t="s">
        <v>82</v>
      </c>
      <c r="BK188" s="217">
        <f>ROUND(I188*H188,2)</f>
        <v>0</v>
      </c>
      <c r="BL188" s="20" t="s">
        <v>197</v>
      </c>
      <c r="BM188" s="216" t="s">
        <v>5008</v>
      </c>
    </row>
    <row r="189" s="2" customFormat="1">
      <c r="A189" s="41"/>
      <c r="B189" s="42"/>
      <c r="C189" s="43"/>
      <c r="D189" s="218" t="s">
        <v>199</v>
      </c>
      <c r="E189" s="43"/>
      <c r="F189" s="219" t="s">
        <v>5007</v>
      </c>
      <c r="G189" s="43"/>
      <c r="H189" s="43"/>
      <c r="I189" s="220"/>
      <c r="J189" s="43"/>
      <c r="K189" s="43"/>
      <c r="L189" s="47"/>
      <c r="M189" s="221"/>
      <c r="N189" s="222"/>
      <c r="O189" s="87"/>
      <c r="P189" s="87"/>
      <c r="Q189" s="87"/>
      <c r="R189" s="87"/>
      <c r="S189" s="87"/>
      <c r="T189" s="88"/>
      <c r="U189" s="41"/>
      <c r="V189" s="41"/>
      <c r="W189" s="41"/>
      <c r="X189" s="41"/>
      <c r="Y189" s="41"/>
      <c r="Z189" s="41"/>
      <c r="AA189" s="41"/>
      <c r="AB189" s="41"/>
      <c r="AC189" s="41"/>
      <c r="AD189" s="41"/>
      <c r="AE189" s="41"/>
      <c r="AT189" s="20" t="s">
        <v>199</v>
      </c>
      <c r="AU189" s="20" t="s">
        <v>84</v>
      </c>
    </row>
    <row r="190" s="2" customFormat="1" ht="16.5" customHeight="1">
      <c r="A190" s="41"/>
      <c r="B190" s="42"/>
      <c r="C190" s="205" t="s">
        <v>528</v>
      </c>
      <c r="D190" s="205" t="s">
        <v>193</v>
      </c>
      <c r="E190" s="206" t="s">
        <v>5009</v>
      </c>
      <c r="F190" s="207" t="s">
        <v>5010</v>
      </c>
      <c r="G190" s="208" t="s">
        <v>1451</v>
      </c>
      <c r="H190" s="209">
        <v>225</v>
      </c>
      <c r="I190" s="210"/>
      <c r="J190" s="211">
        <f>ROUND(I190*H190,2)</f>
        <v>0</v>
      </c>
      <c r="K190" s="207" t="s">
        <v>19</v>
      </c>
      <c r="L190" s="47"/>
      <c r="M190" s="212" t="s">
        <v>19</v>
      </c>
      <c r="N190" s="213" t="s">
        <v>45</v>
      </c>
      <c r="O190" s="87"/>
      <c r="P190" s="214">
        <f>O190*H190</f>
        <v>0</v>
      </c>
      <c r="Q190" s="214">
        <v>0</v>
      </c>
      <c r="R190" s="214">
        <f>Q190*H190</f>
        <v>0</v>
      </c>
      <c r="S190" s="214">
        <v>0</v>
      </c>
      <c r="T190" s="215">
        <f>S190*H190</f>
        <v>0</v>
      </c>
      <c r="U190" s="41"/>
      <c r="V190" s="41"/>
      <c r="W190" s="41"/>
      <c r="X190" s="41"/>
      <c r="Y190" s="41"/>
      <c r="Z190" s="41"/>
      <c r="AA190" s="41"/>
      <c r="AB190" s="41"/>
      <c r="AC190" s="41"/>
      <c r="AD190" s="41"/>
      <c r="AE190" s="41"/>
      <c r="AR190" s="216" t="s">
        <v>197</v>
      </c>
      <c r="AT190" s="216" t="s">
        <v>193</v>
      </c>
      <c r="AU190" s="216" t="s">
        <v>84</v>
      </c>
      <c r="AY190" s="20" t="s">
        <v>192</v>
      </c>
      <c r="BE190" s="217">
        <f>IF(N190="základní",J190,0)</f>
        <v>0</v>
      </c>
      <c r="BF190" s="217">
        <f>IF(N190="snížená",J190,0)</f>
        <v>0</v>
      </c>
      <c r="BG190" s="217">
        <f>IF(N190="zákl. přenesená",J190,0)</f>
        <v>0</v>
      </c>
      <c r="BH190" s="217">
        <f>IF(N190="sníž. přenesená",J190,0)</f>
        <v>0</v>
      </c>
      <c r="BI190" s="217">
        <f>IF(N190="nulová",J190,0)</f>
        <v>0</v>
      </c>
      <c r="BJ190" s="20" t="s">
        <v>82</v>
      </c>
      <c r="BK190" s="217">
        <f>ROUND(I190*H190,2)</f>
        <v>0</v>
      </c>
      <c r="BL190" s="20" t="s">
        <v>197</v>
      </c>
      <c r="BM190" s="216" t="s">
        <v>5011</v>
      </c>
    </row>
    <row r="191" s="2" customFormat="1">
      <c r="A191" s="41"/>
      <c r="B191" s="42"/>
      <c r="C191" s="43"/>
      <c r="D191" s="218" t="s">
        <v>199</v>
      </c>
      <c r="E191" s="43"/>
      <c r="F191" s="219" t="s">
        <v>5010</v>
      </c>
      <c r="G191" s="43"/>
      <c r="H191" s="43"/>
      <c r="I191" s="220"/>
      <c r="J191" s="43"/>
      <c r="K191" s="43"/>
      <c r="L191" s="47"/>
      <c r="M191" s="221"/>
      <c r="N191" s="222"/>
      <c r="O191" s="87"/>
      <c r="P191" s="87"/>
      <c r="Q191" s="87"/>
      <c r="R191" s="87"/>
      <c r="S191" s="87"/>
      <c r="T191" s="88"/>
      <c r="U191" s="41"/>
      <c r="V191" s="41"/>
      <c r="W191" s="41"/>
      <c r="X191" s="41"/>
      <c r="Y191" s="41"/>
      <c r="Z191" s="41"/>
      <c r="AA191" s="41"/>
      <c r="AB191" s="41"/>
      <c r="AC191" s="41"/>
      <c r="AD191" s="41"/>
      <c r="AE191" s="41"/>
      <c r="AT191" s="20" t="s">
        <v>199</v>
      </c>
      <c r="AU191" s="20" t="s">
        <v>84</v>
      </c>
    </row>
    <row r="192" s="2" customFormat="1">
      <c r="A192" s="41"/>
      <c r="B192" s="42"/>
      <c r="C192" s="43"/>
      <c r="D192" s="218" t="s">
        <v>200</v>
      </c>
      <c r="E192" s="43"/>
      <c r="F192" s="223" t="s">
        <v>5012</v>
      </c>
      <c r="G192" s="43"/>
      <c r="H192" s="43"/>
      <c r="I192" s="220"/>
      <c r="J192" s="43"/>
      <c r="K192" s="43"/>
      <c r="L192" s="47"/>
      <c r="M192" s="221"/>
      <c r="N192" s="222"/>
      <c r="O192" s="87"/>
      <c r="P192" s="87"/>
      <c r="Q192" s="87"/>
      <c r="R192" s="87"/>
      <c r="S192" s="87"/>
      <c r="T192" s="88"/>
      <c r="U192" s="41"/>
      <c r="V192" s="41"/>
      <c r="W192" s="41"/>
      <c r="X192" s="41"/>
      <c r="Y192" s="41"/>
      <c r="Z192" s="41"/>
      <c r="AA192" s="41"/>
      <c r="AB192" s="41"/>
      <c r="AC192" s="41"/>
      <c r="AD192" s="41"/>
      <c r="AE192" s="41"/>
      <c r="AT192" s="20" t="s">
        <v>200</v>
      </c>
      <c r="AU192" s="20" t="s">
        <v>84</v>
      </c>
    </row>
    <row r="193" s="2" customFormat="1" ht="16.5" customHeight="1">
      <c r="A193" s="41"/>
      <c r="B193" s="42"/>
      <c r="C193" s="205" t="s">
        <v>532</v>
      </c>
      <c r="D193" s="205" t="s">
        <v>193</v>
      </c>
      <c r="E193" s="206" t="s">
        <v>5013</v>
      </c>
      <c r="F193" s="207" t="s">
        <v>5014</v>
      </c>
      <c r="G193" s="208" t="s">
        <v>1601</v>
      </c>
      <c r="H193" s="209">
        <v>18</v>
      </c>
      <c r="I193" s="210"/>
      <c r="J193" s="211">
        <f>ROUND(I193*H193,2)</f>
        <v>0</v>
      </c>
      <c r="K193" s="207" t="s">
        <v>19</v>
      </c>
      <c r="L193" s="47"/>
      <c r="M193" s="212" t="s">
        <v>19</v>
      </c>
      <c r="N193" s="213" t="s">
        <v>45</v>
      </c>
      <c r="O193" s="87"/>
      <c r="P193" s="214">
        <f>O193*H193</f>
        <v>0</v>
      </c>
      <c r="Q193" s="214">
        <v>0</v>
      </c>
      <c r="R193" s="214">
        <f>Q193*H193</f>
        <v>0</v>
      </c>
      <c r="S193" s="214">
        <v>0</v>
      </c>
      <c r="T193" s="215">
        <f>S193*H193</f>
        <v>0</v>
      </c>
      <c r="U193" s="41"/>
      <c r="V193" s="41"/>
      <c r="W193" s="41"/>
      <c r="X193" s="41"/>
      <c r="Y193" s="41"/>
      <c r="Z193" s="41"/>
      <c r="AA193" s="41"/>
      <c r="AB193" s="41"/>
      <c r="AC193" s="41"/>
      <c r="AD193" s="41"/>
      <c r="AE193" s="41"/>
      <c r="AR193" s="216" t="s">
        <v>197</v>
      </c>
      <c r="AT193" s="216" t="s">
        <v>193</v>
      </c>
      <c r="AU193" s="216" t="s">
        <v>84</v>
      </c>
      <c r="AY193" s="20" t="s">
        <v>192</v>
      </c>
      <c r="BE193" s="217">
        <f>IF(N193="základní",J193,0)</f>
        <v>0</v>
      </c>
      <c r="BF193" s="217">
        <f>IF(N193="snížená",J193,0)</f>
        <v>0</v>
      </c>
      <c r="BG193" s="217">
        <f>IF(N193="zákl. přenesená",J193,0)</f>
        <v>0</v>
      </c>
      <c r="BH193" s="217">
        <f>IF(N193="sníž. přenesená",J193,0)</f>
        <v>0</v>
      </c>
      <c r="BI193" s="217">
        <f>IF(N193="nulová",J193,0)</f>
        <v>0</v>
      </c>
      <c r="BJ193" s="20" t="s">
        <v>82</v>
      </c>
      <c r="BK193" s="217">
        <f>ROUND(I193*H193,2)</f>
        <v>0</v>
      </c>
      <c r="BL193" s="20" t="s">
        <v>197</v>
      </c>
      <c r="BM193" s="216" t="s">
        <v>5015</v>
      </c>
    </row>
    <row r="194" s="2" customFormat="1">
      <c r="A194" s="41"/>
      <c r="B194" s="42"/>
      <c r="C194" s="43"/>
      <c r="D194" s="218" t="s">
        <v>199</v>
      </c>
      <c r="E194" s="43"/>
      <c r="F194" s="219" t="s">
        <v>5014</v>
      </c>
      <c r="G194" s="43"/>
      <c r="H194" s="43"/>
      <c r="I194" s="220"/>
      <c r="J194" s="43"/>
      <c r="K194" s="43"/>
      <c r="L194" s="47"/>
      <c r="M194" s="221"/>
      <c r="N194" s="222"/>
      <c r="O194" s="87"/>
      <c r="P194" s="87"/>
      <c r="Q194" s="87"/>
      <c r="R194" s="87"/>
      <c r="S194" s="87"/>
      <c r="T194" s="88"/>
      <c r="U194" s="41"/>
      <c r="V194" s="41"/>
      <c r="W194" s="41"/>
      <c r="X194" s="41"/>
      <c r="Y194" s="41"/>
      <c r="Z194" s="41"/>
      <c r="AA194" s="41"/>
      <c r="AB194" s="41"/>
      <c r="AC194" s="41"/>
      <c r="AD194" s="41"/>
      <c r="AE194" s="41"/>
      <c r="AT194" s="20" t="s">
        <v>199</v>
      </c>
      <c r="AU194" s="20" t="s">
        <v>84</v>
      </c>
    </row>
    <row r="195" s="12" customFormat="1" ht="20.88" customHeight="1">
      <c r="A195" s="12"/>
      <c r="B195" s="191"/>
      <c r="C195" s="192"/>
      <c r="D195" s="193" t="s">
        <v>73</v>
      </c>
      <c r="E195" s="224" t="s">
        <v>219</v>
      </c>
      <c r="F195" s="224" t="s">
        <v>5016</v>
      </c>
      <c r="G195" s="192"/>
      <c r="H195" s="192"/>
      <c r="I195" s="195"/>
      <c r="J195" s="225">
        <f>BK195</f>
        <v>0</v>
      </c>
      <c r="K195" s="192"/>
      <c r="L195" s="197"/>
      <c r="M195" s="198"/>
      <c r="N195" s="199"/>
      <c r="O195" s="199"/>
      <c r="P195" s="200">
        <f>SUM(P196:P215)</f>
        <v>0</v>
      </c>
      <c r="Q195" s="199"/>
      <c r="R195" s="200">
        <f>SUM(R196:R215)</f>
        <v>0</v>
      </c>
      <c r="S195" s="199"/>
      <c r="T195" s="201">
        <f>SUM(T196:T215)</f>
        <v>0</v>
      </c>
      <c r="U195" s="12"/>
      <c r="V195" s="12"/>
      <c r="W195" s="12"/>
      <c r="X195" s="12"/>
      <c r="Y195" s="12"/>
      <c r="Z195" s="12"/>
      <c r="AA195" s="12"/>
      <c r="AB195" s="12"/>
      <c r="AC195" s="12"/>
      <c r="AD195" s="12"/>
      <c r="AE195" s="12"/>
      <c r="AR195" s="202" t="s">
        <v>82</v>
      </c>
      <c r="AT195" s="203" t="s">
        <v>73</v>
      </c>
      <c r="AU195" s="203" t="s">
        <v>84</v>
      </c>
      <c r="AY195" s="202" t="s">
        <v>192</v>
      </c>
      <c r="BK195" s="204">
        <f>SUM(BK196:BK215)</f>
        <v>0</v>
      </c>
    </row>
    <row r="196" s="2" customFormat="1" ht="16.5" customHeight="1">
      <c r="A196" s="41"/>
      <c r="B196" s="42"/>
      <c r="C196" s="205" t="s">
        <v>537</v>
      </c>
      <c r="D196" s="205" t="s">
        <v>193</v>
      </c>
      <c r="E196" s="206" t="s">
        <v>5017</v>
      </c>
      <c r="F196" s="207" t="s">
        <v>5018</v>
      </c>
      <c r="G196" s="208" t="s">
        <v>1451</v>
      </c>
      <c r="H196" s="209">
        <v>8</v>
      </c>
      <c r="I196" s="210"/>
      <c r="J196" s="211">
        <f>ROUND(I196*H196,2)</f>
        <v>0</v>
      </c>
      <c r="K196" s="207" t="s">
        <v>19</v>
      </c>
      <c r="L196" s="47"/>
      <c r="M196" s="212" t="s">
        <v>19</v>
      </c>
      <c r="N196" s="213" t="s">
        <v>45</v>
      </c>
      <c r="O196" s="87"/>
      <c r="P196" s="214">
        <f>O196*H196</f>
        <v>0</v>
      </c>
      <c r="Q196" s="214">
        <v>0</v>
      </c>
      <c r="R196" s="214">
        <f>Q196*H196</f>
        <v>0</v>
      </c>
      <c r="S196" s="214">
        <v>0</v>
      </c>
      <c r="T196" s="215">
        <f>S196*H196</f>
        <v>0</v>
      </c>
      <c r="U196" s="41"/>
      <c r="V196" s="41"/>
      <c r="W196" s="41"/>
      <c r="X196" s="41"/>
      <c r="Y196" s="41"/>
      <c r="Z196" s="41"/>
      <c r="AA196" s="41"/>
      <c r="AB196" s="41"/>
      <c r="AC196" s="41"/>
      <c r="AD196" s="41"/>
      <c r="AE196" s="41"/>
      <c r="AR196" s="216" t="s">
        <v>197</v>
      </c>
      <c r="AT196" s="216" t="s">
        <v>193</v>
      </c>
      <c r="AU196" s="216" t="s">
        <v>207</v>
      </c>
      <c r="AY196" s="20" t="s">
        <v>192</v>
      </c>
      <c r="BE196" s="217">
        <f>IF(N196="základní",J196,0)</f>
        <v>0</v>
      </c>
      <c r="BF196" s="217">
        <f>IF(N196="snížená",J196,0)</f>
        <v>0</v>
      </c>
      <c r="BG196" s="217">
        <f>IF(N196="zákl. přenesená",J196,0)</f>
        <v>0</v>
      </c>
      <c r="BH196" s="217">
        <f>IF(N196="sníž. přenesená",J196,0)</f>
        <v>0</v>
      </c>
      <c r="BI196" s="217">
        <f>IF(N196="nulová",J196,0)</f>
        <v>0</v>
      </c>
      <c r="BJ196" s="20" t="s">
        <v>82</v>
      </c>
      <c r="BK196" s="217">
        <f>ROUND(I196*H196,2)</f>
        <v>0</v>
      </c>
      <c r="BL196" s="20" t="s">
        <v>197</v>
      </c>
      <c r="BM196" s="216" t="s">
        <v>5019</v>
      </c>
    </row>
    <row r="197" s="2" customFormat="1">
      <c r="A197" s="41"/>
      <c r="B197" s="42"/>
      <c r="C197" s="43"/>
      <c r="D197" s="218" t="s">
        <v>199</v>
      </c>
      <c r="E197" s="43"/>
      <c r="F197" s="219" t="s">
        <v>5018</v>
      </c>
      <c r="G197" s="43"/>
      <c r="H197" s="43"/>
      <c r="I197" s="220"/>
      <c r="J197" s="43"/>
      <c r="K197" s="43"/>
      <c r="L197" s="47"/>
      <c r="M197" s="221"/>
      <c r="N197" s="222"/>
      <c r="O197" s="87"/>
      <c r="P197" s="87"/>
      <c r="Q197" s="87"/>
      <c r="R197" s="87"/>
      <c r="S197" s="87"/>
      <c r="T197" s="88"/>
      <c r="U197" s="41"/>
      <c r="V197" s="41"/>
      <c r="W197" s="41"/>
      <c r="X197" s="41"/>
      <c r="Y197" s="41"/>
      <c r="Z197" s="41"/>
      <c r="AA197" s="41"/>
      <c r="AB197" s="41"/>
      <c r="AC197" s="41"/>
      <c r="AD197" s="41"/>
      <c r="AE197" s="41"/>
      <c r="AT197" s="20" t="s">
        <v>199</v>
      </c>
      <c r="AU197" s="20" t="s">
        <v>207</v>
      </c>
    </row>
    <row r="198" s="2" customFormat="1">
      <c r="A198" s="41"/>
      <c r="B198" s="42"/>
      <c r="C198" s="43"/>
      <c r="D198" s="218" t="s">
        <v>200</v>
      </c>
      <c r="E198" s="43"/>
      <c r="F198" s="223" t="s">
        <v>5020</v>
      </c>
      <c r="G198" s="43"/>
      <c r="H198" s="43"/>
      <c r="I198" s="220"/>
      <c r="J198" s="43"/>
      <c r="K198" s="43"/>
      <c r="L198" s="47"/>
      <c r="M198" s="221"/>
      <c r="N198" s="222"/>
      <c r="O198" s="87"/>
      <c r="P198" s="87"/>
      <c r="Q198" s="87"/>
      <c r="R198" s="87"/>
      <c r="S198" s="87"/>
      <c r="T198" s="88"/>
      <c r="U198" s="41"/>
      <c r="V198" s="41"/>
      <c r="W198" s="41"/>
      <c r="X198" s="41"/>
      <c r="Y198" s="41"/>
      <c r="Z198" s="41"/>
      <c r="AA198" s="41"/>
      <c r="AB198" s="41"/>
      <c r="AC198" s="41"/>
      <c r="AD198" s="41"/>
      <c r="AE198" s="41"/>
      <c r="AT198" s="20" t="s">
        <v>200</v>
      </c>
      <c r="AU198" s="20" t="s">
        <v>207</v>
      </c>
    </row>
    <row r="199" s="2" customFormat="1" ht="16.5" customHeight="1">
      <c r="A199" s="41"/>
      <c r="B199" s="42"/>
      <c r="C199" s="205" t="s">
        <v>541</v>
      </c>
      <c r="D199" s="205" t="s">
        <v>193</v>
      </c>
      <c r="E199" s="206" t="s">
        <v>5021</v>
      </c>
      <c r="F199" s="207" t="s">
        <v>5022</v>
      </c>
      <c r="G199" s="208" t="s">
        <v>1451</v>
      </c>
      <c r="H199" s="209">
        <v>25</v>
      </c>
      <c r="I199" s="210"/>
      <c r="J199" s="211">
        <f>ROUND(I199*H199,2)</f>
        <v>0</v>
      </c>
      <c r="K199" s="207" t="s">
        <v>19</v>
      </c>
      <c r="L199" s="47"/>
      <c r="M199" s="212" t="s">
        <v>19</v>
      </c>
      <c r="N199" s="213" t="s">
        <v>45</v>
      </c>
      <c r="O199" s="87"/>
      <c r="P199" s="214">
        <f>O199*H199</f>
        <v>0</v>
      </c>
      <c r="Q199" s="214">
        <v>0</v>
      </c>
      <c r="R199" s="214">
        <f>Q199*H199</f>
        <v>0</v>
      </c>
      <c r="S199" s="214">
        <v>0</v>
      </c>
      <c r="T199" s="215">
        <f>S199*H199</f>
        <v>0</v>
      </c>
      <c r="U199" s="41"/>
      <c r="V199" s="41"/>
      <c r="W199" s="41"/>
      <c r="X199" s="41"/>
      <c r="Y199" s="41"/>
      <c r="Z199" s="41"/>
      <c r="AA199" s="41"/>
      <c r="AB199" s="41"/>
      <c r="AC199" s="41"/>
      <c r="AD199" s="41"/>
      <c r="AE199" s="41"/>
      <c r="AR199" s="216" t="s">
        <v>197</v>
      </c>
      <c r="AT199" s="216" t="s">
        <v>193</v>
      </c>
      <c r="AU199" s="216" t="s">
        <v>207</v>
      </c>
      <c r="AY199" s="20" t="s">
        <v>192</v>
      </c>
      <c r="BE199" s="217">
        <f>IF(N199="základní",J199,0)</f>
        <v>0</v>
      </c>
      <c r="BF199" s="217">
        <f>IF(N199="snížená",J199,0)</f>
        <v>0</v>
      </c>
      <c r="BG199" s="217">
        <f>IF(N199="zákl. přenesená",J199,0)</f>
        <v>0</v>
      </c>
      <c r="BH199" s="217">
        <f>IF(N199="sníž. přenesená",J199,0)</f>
        <v>0</v>
      </c>
      <c r="BI199" s="217">
        <f>IF(N199="nulová",J199,0)</f>
        <v>0</v>
      </c>
      <c r="BJ199" s="20" t="s">
        <v>82</v>
      </c>
      <c r="BK199" s="217">
        <f>ROUND(I199*H199,2)</f>
        <v>0</v>
      </c>
      <c r="BL199" s="20" t="s">
        <v>197</v>
      </c>
      <c r="BM199" s="216" t="s">
        <v>5023</v>
      </c>
    </row>
    <row r="200" s="2" customFormat="1">
      <c r="A200" s="41"/>
      <c r="B200" s="42"/>
      <c r="C200" s="43"/>
      <c r="D200" s="218" t="s">
        <v>199</v>
      </c>
      <c r="E200" s="43"/>
      <c r="F200" s="219" t="s">
        <v>5022</v>
      </c>
      <c r="G200" s="43"/>
      <c r="H200" s="43"/>
      <c r="I200" s="220"/>
      <c r="J200" s="43"/>
      <c r="K200" s="43"/>
      <c r="L200" s="47"/>
      <c r="M200" s="221"/>
      <c r="N200" s="222"/>
      <c r="O200" s="87"/>
      <c r="P200" s="87"/>
      <c r="Q200" s="87"/>
      <c r="R200" s="87"/>
      <c r="S200" s="87"/>
      <c r="T200" s="88"/>
      <c r="U200" s="41"/>
      <c r="V200" s="41"/>
      <c r="W200" s="41"/>
      <c r="X200" s="41"/>
      <c r="Y200" s="41"/>
      <c r="Z200" s="41"/>
      <c r="AA200" s="41"/>
      <c r="AB200" s="41"/>
      <c r="AC200" s="41"/>
      <c r="AD200" s="41"/>
      <c r="AE200" s="41"/>
      <c r="AT200" s="20" t="s">
        <v>199</v>
      </c>
      <c r="AU200" s="20" t="s">
        <v>207</v>
      </c>
    </row>
    <row r="201" s="2" customFormat="1" ht="16.5" customHeight="1">
      <c r="A201" s="41"/>
      <c r="B201" s="42"/>
      <c r="C201" s="205" t="s">
        <v>545</v>
      </c>
      <c r="D201" s="205" t="s">
        <v>193</v>
      </c>
      <c r="E201" s="206" t="s">
        <v>5024</v>
      </c>
      <c r="F201" s="207" t="s">
        <v>5025</v>
      </c>
      <c r="G201" s="208" t="s">
        <v>1451</v>
      </c>
      <c r="H201" s="209">
        <v>35</v>
      </c>
      <c r="I201" s="210"/>
      <c r="J201" s="211">
        <f>ROUND(I201*H201,2)</f>
        <v>0</v>
      </c>
      <c r="K201" s="207" t="s">
        <v>19</v>
      </c>
      <c r="L201" s="47"/>
      <c r="M201" s="212" t="s">
        <v>19</v>
      </c>
      <c r="N201" s="213" t="s">
        <v>45</v>
      </c>
      <c r="O201" s="87"/>
      <c r="P201" s="214">
        <f>O201*H201</f>
        <v>0</v>
      </c>
      <c r="Q201" s="214">
        <v>0</v>
      </c>
      <c r="R201" s="214">
        <f>Q201*H201</f>
        <v>0</v>
      </c>
      <c r="S201" s="214">
        <v>0</v>
      </c>
      <c r="T201" s="215">
        <f>S201*H201</f>
        <v>0</v>
      </c>
      <c r="U201" s="41"/>
      <c r="V201" s="41"/>
      <c r="W201" s="41"/>
      <c r="X201" s="41"/>
      <c r="Y201" s="41"/>
      <c r="Z201" s="41"/>
      <c r="AA201" s="41"/>
      <c r="AB201" s="41"/>
      <c r="AC201" s="41"/>
      <c r="AD201" s="41"/>
      <c r="AE201" s="41"/>
      <c r="AR201" s="216" t="s">
        <v>197</v>
      </c>
      <c r="AT201" s="216" t="s">
        <v>193</v>
      </c>
      <c r="AU201" s="216" t="s">
        <v>207</v>
      </c>
      <c r="AY201" s="20" t="s">
        <v>192</v>
      </c>
      <c r="BE201" s="217">
        <f>IF(N201="základní",J201,0)</f>
        <v>0</v>
      </c>
      <c r="BF201" s="217">
        <f>IF(N201="snížená",J201,0)</f>
        <v>0</v>
      </c>
      <c r="BG201" s="217">
        <f>IF(N201="zákl. přenesená",J201,0)</f>
        <v>0</v>
      </c>
      <c r="BH201" s="217">
        <f>IF(N201="sníž. přenesená",J201,0)</f>
        <v>0</v>
      </c>
      <c r="BI201" s="217">
        <f>IF(N201="nulová",J201,0)</f>
        <v>0</v>
      </c>
      <c r="BJ201" s="20" t="s">
        <v>82</v>
      </c>
      <c r="BK201" s="217">
        <f>ROUND(I201*H201,2)</f>
        <v>0</v>
      </c>
      <c r="BL201" s="20" t="s">
        <v>197</v>
      </c>
      <c r="BM201" s="216" t="s">
        <v>5026</v>
      </c>
    </row>
    <row r="202" s="2" customFormat="1">
      <c r="A202" s="41"/>
      <c r="B202" s="42"/>
      <c r="C202" s="43"/>
      <c r="D202" s="218" t="s">
        <v>199</v>
      </c>
      <c r="E202" s="43"/>
      <c r="F202" s="219" t="s">
        <v>5025</v>
      </c>
      <c r="G202" s="43"/>
      <c r="H202" s="43"/>
      <c r="I202" s="220"/>
      <c r="J202" s="43"/>
      <c r="K202" s="43"/>
      <c r="L202" s="47"/>
      <c r="M202" s="221"/>
      <c r="N202" s="222"/>
      <c r="O202" s="87"/>
      <c r="P202" s="87"/>
      <c r="Q202" s="87"/>
      <c r="R202" s="87"/>
      <c r="S202" s="87"/>
      <c r="T202" s="88"/>
      <c r="U202" s="41"/>
      <c r="V202" s="41"/>
      <c r="W202" s="41"/>
      <c r="X202" s="41"/>
      <c r="Y202" s="41"/>
      <c r="Z202" s="41"/>
      <c r="AA202" s="41"/>
      <c r="AB202" s="41"/>
      <c r="AC202" s="41"/>
      <c r="AD202" s="41"/>
      <c r="AE202" s="41"/>
      <c r="AT202" s="20" t="s">
        <v>199</v>
      </c>
      <c r="AU202" s="20" t="s">
        <v>207</v>
      </c>
    </row>
    <row r="203" s="2" customFormat="1" ht="16.5" customHeight="1">
      <c r="A203" s="41"/>
      <c r="B203" s="42"/>
      <c r="C203" s="205" t="s">
        <v>549</v>
      </c>
      <c r="D203" s="205" t="s">
        <v>193</v>
      </c>
      <c r="E203" s="206" t="s">
        <v>5027</v>
      </c>
      <c r="F203" s="207" t="s">
        <v>5028</v>
      </c>
      <c r="G203" s="208" t="s">
        <v>1451</v>
      </c>
      <c r="H203" s="209">
        <v>25</v>
      </c>
      <c r="I203" s="210"/>
      <c r="J203" s="211">
        <f>ROUND(I203*H203,2)</f>
        <v>0</v>
      </c>
      <c r="K203" s="207" t="s">
        <v>19</v>
      </c>
      <c r="L203" s="47"/>
      <c r="M203" s="212" t="s">
        <v>19</v>
      </c>
      <c r="N203" s="213" t="s">
        <v>45</v>
      </c>
      <c r="O203" s="87"/>
      <c r="P203" s="214">
        <f>O203*H203</f>
        <v>0</v>
      </c>
      <c r="Q203" s="214">
        <v>0</v>
      </c>
      <c r="R203" s="214">
        <f>Q203*H203</f>
        <v>0</v>
      </c>
      <c r="S203" s="214">
        <v>0</v>
      </c>
      <c r="T203" s="215">
        <f>S203*H203</f>
        <v>0</v>
      </c>
      <c r="U203" s="41"/>
      <c r="V203" s="41"/>
      <c r="W203" s="41"/>
      <c r="X203" s="41"/>
      <c r="Y203" s="41"/>
      <c r="Z203" s="41"/>
      <c r="AA203" s="41"/>
      <c r="AB203" s="41"/>
      <c r="AC203" s="41"/>
      <c r="AD203" s="41"/>
      <c r="AE203" s="41"/>
      <c r="AR203" s="216" t="s">
        <v>197</v>
      </c>
      <c r="AT203" s="216" t="s">
        <v>193</v>
      </c>
      <c r="AU203" s="216" t="s">
        <v>207</v>
      </c>
      <c r="AY203" s="20" t="s">
        <v>192</v>
      </c>
      <c r="BE203" s="217">
        <f>IF(N203="základní",J203,0)</f>
        <v>0</v>
      </c>
      <c r="BF203" s="217">
        <f>IF(N203="snížená",J203,0)</f>
        <v>0</v>
      </c>
      <c r="BG203" s="217">
        <f>IF(N203="zákl. přenesená",J203,0)</f>
        <v>0</v>
      </c>
      <c r="BH203" s="217">
        <f>IF(N203="sníž. přenesená",J203,0)</f>
        <v>0</v>
      </c>
      <c r="BI203" s="217">
        <f>IF(N203="nulová",J203,0)</f>
        <v>0</v>
      </c>
      <c r="BJ203" s="20" t="s">
        <v>82</v>
      </c>
      <c r="BK203" s="217">
        <f>ROUND(I203*H203,2)</f>
        <v>0</v>
      </c>
      <c r="BL203" s="20" t="s">
        <v>197</v>
      </c>
      <c r="BM203" s="216" t="s">
        <v>5029</v>
      </c>
    </row>
    <row r="204" s="2" customFormat="1">
      <c r="A204" s="41"/>
      <c r="B204" s="42"/>
      <c r="C204" s="43"/>
      <c r="D204" s="218" t="s">
        <v>199</v>
      </c>
      <c r="E204" s="43"/>
      <c r="F204" s="219" t="s">
        <v>5028</v>
      </c>
      <c r="G204" s="43"/>
      <c r="H204" s="43"/>
      <c r="I204" s="220"/>
      <c r="J204" s="43"/>
      <c r="K204" s="43"/>
      <c r="L204" s="47"/>
      <c r="M204" s="221"/>
      <c r="N204" s="222"/>
      <c r="O204" s="87"/>
      <c r="P204" s="87"/>
      <c r="Q204" s="87"/>
      <c r="R204" s="87"/>
      <c r="S204" s="87"/>
      <c r="T204" s="88"/>
      <c r="U204" s="41"/>
      <c r="V204" s="41"/>
      <c r="W204" s="41"/>
      <c r="X204" s="41"/>
      <c r="Y204" s="41"/>
      <c r="Z204" s="41"/>
      <c r="AA204" s="41"/>
      <c r="AB204" s="41"/>
      <c r="AC204" s="41"/>
      <c r="AD204" s="41"/>
      <c r="AE204" s="41"/>
      <c r="AT204" s="20" t="s">
        <v>199</v>
      </c>
      <c r="AU204" s="20" t="s">
        <v>207</v>
      </c>
    </row>
    <row r="205" s="2" customFormat="1" ht="16.5" customHeight="1">
      <c r="A205" s="41"/>
      <c r="B205" s="42"/>
      <c r="C205" s="205" t="s">
        <v>553</v>
      </c>
      <c r="D205" s="205" t="s">
        <v>193</v>
      </c>
      <c r="E205" s="206" t="s">
        <v>4831</v>
      </c>
      <c r="F205" s="207" t="s">
        <v>4832</v>
      </c>
      <c r="G205" s="208" t="s">
        <v>1451</v>
      </c>
      <c r="H205" s="209">
        <v>35</v>
      </c>
      <c r="I205" s="210"/>
      <c r="J205" s="211">
        <f>ROUND(I205*H205,2)</f>
        <v>0</v>
      </c>
      <c r="K205" s="207" t="s">
        <v>19</v>
      </c>
      <c r="L205" s="47"/>
      <c r="M205" s="212" t="s">
        <v>19</v>
      </c>
      <c r="N205" s="213" t="s">
        <v>45</v>
      </c>
      <c r="O205" s="87"/>
      <c r="P205" s="214">
        <f>O205*H205</f>
        <v>0</v>
      </c>
      <c r="Q205" s="214">
        <v>0</v>
      </c>
      <c r="R205" s="214">
        <f>Q205*H205</f>
        <v>0</v>
      </c>
      <c r="S205" s="214">
        <v>0</v>
      </c>
      <c r="T205" s="215">
        <f>S205*H205</f>
        <v>0</v>
      </c>
      <c r="U205" s="41"/>
      <c r="V205" s="41"/>
      <c r="W205" s="41"/>
      <c r="X205" s="41"/>
      <c r="Y205" s="41"/>
      <c r="Z205" s="41"/>
      <c r="AA205" s="41"/>
      <c r="AB205" s="41"/>
      <c r="AC205" s="41"/>
      <c r="AD205" s="41"/>
      <c r="AE205" s="41"/>
      <c r="AR205" s="216" t="s">
        <v>197</v>
      </c>
      <c r="AT205" s="216" t="s">
        <v>193</v>
      </c>
      <c r="AU205" s="216" t="s">
        <v>207</v>
      </c>
      <c r="AY205" s="20" t="s">
        <v>192</v>
      </c>
      <c r="BE205" s="217">
        <f>IF(N205="základní",J205,0)</f>
        <v>0</v>
      </c>
      <c r="BF205" s="217">
        <f>IF(N205="snížená",J205,0)</f>
        <v>0</v>
      </c>
      <c r="BG205" s="217">
        <f>IF(N205="zákl. přenesená",J205,0)</f>
        <v>0</v>
      </c>
      <c r="BH205" s="217">
        <f>IF(N205="sníž. přenesená",J205,0)</f>
        <v>0</v>
      </c>
      <c r="BI205" s="217">
        <f>IF(N205="nulová",J205,0)</f>
        <v>0</v>
      </c>
      <c r="BJ205" s="20" t="s">
        <v>82</v>
      </c>
      <c r="BK205" s="217">
        <f>ROUND(I205*H205,2)</f>
        <v>0</v>
      </c>
      <c r="BL205" s="20" t="s">
        <v>197</v>
      </c>
      <c r="BM205" s="216" t="s">
        <v>5030</v>
      </c>
    </row>
    <row r="206" s="2" customFormat="1">
      <c r="A206" s="41"/>
      <c r="B206" s="42"/>
      <c r="C206" s="43"/>
      <c r="D206" s="218" t="s">
        <v>199</v>
      </c>
      <c r="E206" s="43"/>
      <c r="F206" s="219" t="s">
        <v>4832</v>
      </c>
      <c r="G206" s="43"/>
      <c r="H206" s="43"/>
      <c r="I206" s="220"/>
      <c r="J206" s="43"/>
      <c r="K206" s="43"/>
      <c r="L206" s="47"/>
      <c r="M206" s="221"/>
      <c r="N206" s="222"/>
      <c r="O206" s="87"/>
      <c r="P206" s="87"/>
      <c r="Q206" s="87"/>
      <c r="R206" s="87"/>
      <c r="S206" s="87"/>
      <c r="T206" s="88"/>
      <c r="U206" s="41"/>
      <c r="V206" s="41"/>
      <c r="W206" s="41"/>
      <c r="X206" s="41"/>
      <c r="Y206" s="41"/>
      <c r="Z206" s="41"/>
      <c r="AA206" s="41"/>
      <c r="AB206" s="41"/>
      <c r="AC206" s="41"/>
      <c r="AD206" s="41"/>
      <c r="AE206" s="41"/>
      <c r="AT206" s="20" t="s">
        <v>199</v>
      </c>
      <c r="AU206" s="20" t="s">
        <v>207</v>
      </c>
    </row>
    <row r="207" s="2" customFormat="1" ht="16.5" customHeight="1">
      <c r="A207" s="41"/>
      <c r="B207" s="42"/>
      <c r="C207" s="205" t="s">
        <v>557</v>
      </c>
      <c r="D207" s="205" t="s">
        <v>193</v>
      </c>
      <c r="E207" s="206" t="s">
        <v>5031</v>
      </c>
      <c r="F207" s="207" t="s">
        <v>5032</v>
      </c>
      <c r="G207" s="208" t="s">
        <v>4776</v>
      </c>
      <c r="H207" s="209">
        <v>1</v>
      </c>
      <c r="I207" s="210"/>
      <c r="J207" s="211">
        <f>ROUND(I207*H207,2)</f>
        <v>0</v>
      </c>
      <c r="K207" s="207" t="s">
        <v>19</v>
      </c>
      <c r="L207" s="47"/>
      <c r="M207" s="212" t="s">
        <v>19</v>
      </c>
      <c r="N207" s="213" t="s">
        <v>45</v>
      </c>
      <c r="O207" s="87"/>
      <c r="P207" s="214">
        <f>O207*H207</f>
        <v>0</v>
      </c>
      <c r="Q207" s="214">
        <v>0</v>
      </c>
      <c r="R207" s="214">
        <f>Q207*H207</f>
        <v>0</v>
      </c>
      <c r="S207" s="214">
        <v>0</v>
      </c>
      <c r="T207" s="215">
        <f>S207*H207</f>
        <v>0</v>
      </c>
      <c r="U207" s="41"/>
      <c r="V207" s="41"/>
      <c r="W207" s="41"/>
      <c r="X207" s="41"/>
      <c r="Y207" s="41"/>
      <c r="Z207" s="41"/>
      <c r="AA207" s="41"/>
      <c r="AB207" s="41"/>
      <c r="AC207" s="41"/>
      <c r="AD207" s="41"/>
      <c r="AE207" s="41"/>
      <c r="AR207" s="216" t="s">
        <v>197</v>
      </c>
      <c r="AT207" s="216" t="s">
        <v>193</v>
      </c>
      <c r="AU207" s="216" t="s">
        <v>207</v>
      </c>
      <c r="AY207" s="20" t="s">
        <v>192</v>
      </c>
      <c r="BE207" s="217">
        <f>IF(N207="základní",J207,0)</f>
        <v>0</v>
      </c>
      <c r="BF207" s="217">
        <f>IF(N207="snížená",J207,0)</f>
        <v>0</v>
      </c>
      <c r="BG207" s="217">
        <f>IF(N207="zákl. přenesená",J207,0)</f>
        <v>0</v>
      </c>
      <c r="BH207" s="217">
        <f>IF(N207="sníž. přenesená",J207,0)</f>
        <v>0</v>
      </c>
      <c r="BI207" s="217">
        <f>IF(N207="nulová",J207,0)</f>
        <v>0</v>
      </c>
      <c r="BJ207" s="20" t="s">
        <v>82</v>
      </c>
      <c r="BK207" s="217">
        <f>ROUND(I207*H207,2)</f>
        <v>0</v>
      </c>
      <c r="BL207" s="20" t="s">
        <v>197</v>
      </c>
      <c r="BM207" s="216" t="s">
        <v>5033</v>
      </c>
    </row>
    <row r="208" s="2" customFormat="1">
      <c r="A208" s="41"/>
      <c r="B208" s="42"/>
      <c r="C208" s="43"/>
      <c r="D208" s="218" t="s">
        <v>199</v>
      </c>
      <c r="E208" s="43"/>
      <c r="F208" s="219" t="s">
        <v>5032</v>
      </c>
      <c r="G208" s="43"/>
      <c r="H208" s="43"/>
      <c r="I208" s="220"/>
      <c r="J208" s="43"/>
      <c r="K208" s="43"/>
      <c r="L208" s="47"/>
      <c r="M208" s="221"/>
      <c r="N208" s="222"/>
      <c r="O208" s="87"/>
      <c r="P208" s="87"/>
      <c r="Q208" s="87"/>
      <c r="R208" s="87"/>
      <c r="S208" s="87"/>
      <c r="T208" s="88"/>
      <c r="U208" s="41"/>
      <c r="V208" s="41"/>
      <c r="W208" s="41"/>
      <c r="X208" s="41"/>
      <c r="Y208" s="41"/>
      <c r="Z208" s="41"/>
      <c r="AA208" s="41"/>
      <c r="AB208" s="41"/>
      <c r="AC208" s="41"/>
      <c r="AD208" s="41"/>
      <c r="AE208" s="41"/>
      <c r="AT208" s="20" t="s">
        <v>199</v>
      </c>
      <c r="AU208" s="20" t="s">
        <v>207</v>
      </c>
    </row>
    <row r="209" s="2" customFormat="1" ht="16.5" customHeight="1">
      <c r="A209" s="41"/>
      <c r="B209" s="42"/>
      <c r="C209" s="205" t="s">
        <v>561</v>
      </c>
      <c r="D209" s="205" t="s">
        <v>193</v>
      </c>
      <c r="E209" s="206" t="s">
        <v>5034</v>
      </c>
      <c r="F209" s="207" t="s">
        <v>5035</v>
      </c>
      <c r="G209" s="208" t="s">
        <v>4776</v>
      </c>
      <c r="H209" s="209">
        <v>1</v>
      </c>
      <c r="I209" s="210"/>
      <c r="J209" s="211">
        <f>ROUND(I209*H209,2)</f>
        <v>0</v>
      </c>
      <c r="K209" s="207" t="s">
        <v>19</v>
      </c>
      <c r="L209" s="47"/>
      <c r="M209" s="212" t="s">
        <v>19</v>
      </c>
      <c r="N209" s="213" t="s">
        <v>45</v>
      </c>
      <c r="O209" s="87"/>
      <c r="P209" s="214">
        <f>O209*H209</f>
        <v>0</v>
      </c>
      <c r="Q209" s="214">
        <v>0</v>
      </c>
      <c r="R209" s="214">
        <f>Q209*H209</f>
        <v>0</v>
      </c>
      <c r="S209" s="214">
        <v>0</v>
      </c>
      <c r="T209" s="215">
        <f>S209*H209</f>
        <v>0</v>
      </c>
      <c r="U209" s="41"/>
      <c r="V209" s="41"/>
      <c r="W209" s="41"/>
      <c r="X209" s="41"/>
      <c r="Y209" s="41"/>
      <c r="Z209" s="41"/>
      <c r="AA209" s="41"/>
      <c r="AB209" s="41"/>
      <c r="AC209" s="41"/>
      <c r="AD209" s="41"/>
      <c r="AE209" s="41"/>
      <c r="AR209" s="216" t="s">
        <v>197</v>
      </c>
      <c r="AT209" s="216" t="s">
        <v>193</v>
      </c>
      <c r="AU209" s="216" t="s">
        <v>207</v>
      </c>
      <c r="AY209" s="20" t="s">
        <v>192</v>
      </c>
      <c r="BE209" s="217">
        <f>IF(N209="základní",J209,0)</f>
        <v>0</v>
      </c>
      <c r="BF209" s="217">
        <f>IF(N209="snížená",J209,0)</f>
        <v>0</v>
      </c>
      <c r="BG209" s="217">
        <f>IF(N209="zákl. přenesená",J209,0)</f>
        <v>0</v>
      </c>
      <c r="BH209" s="217">
        <f>IF(N209="sníž. přenesená",J209,0)</f>
        <v>0</v>
      </c>
      <c r="BI209" s="217">
        <f>IF(N209="nulová",J209,0)</f>
        <v>0</v>
      </c>
      <c r="BJ209" s="20" t="s">
        <v>82</v>
      </c>
      <c r="BK209" s="217">
        <f>ROUND(I209*H209,2)</f>
        <v>0</v>
      </c>
      <c r="BL209" s="20" t="s">
        <v>197</v>
      </c>
      <c r="BM209" s="216" t="s">
        <v>5036</v>
      </c>
    </row>
    <row r="210" s="2" customFormat="1">
      <c r="A210" s="41"/>
      <c r="B210" s="42"/>
      <c r="C210" s="43"/>
      <c r="D210" s="218" t="s">
        <v>199</v>
      </c>
      <c r="E210" s="43"/>
      <c r="F210" s="219" t="s">
        <v>5035</v>
      </c>
      <c r="G210" s="43"/>
      <c r="H210" s="43"/>
      <c r="I210" s="220"/>
      <c r="J210" s="43"/>
      <c r="K210" s="43"/>
      <c r="L210" s="47"/>
      <c r="M210" s="221"/>
      <c r="N210" s="222"/>
      <c r="O210" s="87"/>
      <c r="P210" s="87"/>
      <c r="Q210" s="87"/>
      <c r="R210" s="87"/>
      <c r="S210" s="87"/>
      <c r="T210" s="88"/>
      <c r="U210" s="41"/>
      <c r="V210" s="41"/>
      <c r="W210" s="41"/>
      <c r="X210" s="41"/>
      <c r="Y210" s="41"/>
      <c r="Z210" s="41"/>
      <c r="AA210" s="41"/>
      <c r="AB210" s="41"/>
      <c r="AC210" s="41"/>
      <c r="AD210" s="41"/>
      <c r="AE210" s="41"/>
      <c r="AT210" s="20" t="s">
        <v>199</v>
      </c>
      <c r="AU210" s="20" t="s">
        <v>207</v>
      </c>
    </row>
    <row r="211" s="2" customFormat="1">
      <c r="A211" s="41"/>
      <c r="B211" s="42"/>
      <c r="C211" s="43"/>
      <c r="D211" s="218" t="s">
        <v>200</v>
      </c>
      <c r="E211" s="43"/>
      <c r="F211" s="223" t="s">
        <v>5037</v>
      </c>
      <c r="G211" s="43"/>
      <c r="H211" s="43"/>
      <c r="I211" s="220"/>
      <c r="J211" s="43"/>
      <c r="K211" s="43"/>
      <c r="L211" s="47"/>
      <c r="M211" s="221"/>
      <c r="N211" s="222"/>
      <c r="O211" s="87"/>
      <c r="P211" s="87"/>
      <c r="Q211" s="87"/>
      <c r="R211" s="87"/>
      <c r="S211" s="87"/>
      <c r="T211" s="88"/>
      <c r="U211" s="41"/>
      <c r="V211" s="41"/>
      <c r="W211" s="41"/>
      <c r="X211" s="41"/>
      <c r="Y211" s="41"/>
      <c r="Z211" s="41"/>
      <c r="AA211" s="41"/>
      <c r="AB211" s="41"/>
      <c r="AC211" s="41"/>
      <c r="AD211" s="41"/>
      <c r="AE211" s="41"/>
      <c r="AT211" s="20" t="s">
        <v>200</v>
      </c>
      <c r="AU211" s="20" t="s">
        <v>207</v>
      </c>
    </row>
    <row r="212" s="2" customFormat="1" ht="16.5" customHeight="1">
      <c r="A212" s="41"/>
      <c r="B212" s="42"/>
      <c r="C212" s="205" t="s">
        <v>565</v>
      </c>
      <c r="D212" s="205" t="s">
        <v>193</v>
      </c>
      <c r="E212" s="206" t="s">
        <v>5038</v>
      </c>
      <c r="F212" s="207" t="s">
        <v>5039</v>
      </c>
      <c r="G212" s="208" t="s">
        <v>4776</v>
      </c>
      <c r="H212" s="209">
        <v>1</v>
      </c>
      <c r="I212" s="210"/>
      <c r="J212" s="211">
        <f>ROUND(I212*H212,2)</f>
        <v>0</v>
      </c>
      <c r="K212" s="207" t="s">
        <v>19</v>
      </c>
      <c r="L212" s="47"/>
      <c r="M212" s="212" t="s">
        <v>19</v>
      </c>
      <c r="N212" s="213" t="s">
        <v>45</v>
      </c>
      <c r="O212" s="87"/>
      <c r="P212" s="214">
        <f>O212*H212</f>
        <v>0</v>
      </c>
      <c r="Q212" s="214">
        <v>0</v>
      </c>
      <c r="R212" s="214">
        <f>Q212*H212</f>
        <v>0</v>
      </c>
      <c r="S212" s="214">
        <v>0</v>
      </c>
      <c r="T212" s="215">
        <f>S212*H212</f>
        <v>0</v>
      </c>
      <c r="U212" s="41"/>
      <c r="V212" s="41"/>
      <c r="W212" s="41"/>
      <c r="X212" s="41"/>
      <c r="Y212" s="41"/>
      <c r="Z212" s="41"/>
      <c r="AA212" s="41"/>
      <c r="AB212" s="41"/>
      <c r="AC212" s="41"/>
      <c r="AD212" s="41"/>
      <c r="AE212" s="41"/>
      <c r="AR212" s="216" t="s">
        <v>197</v>
      </c>
      <c r="AT212" s="216" t="s">
        <v>193</v>
      </c>
      <c r="AU212" s="216" t="s">
        <v>207</v>
      </c>
      <c r="AY212" s="20" t="s">
        <v>192</v>
      </c>
      <c r="BE212" s="217">
        <f>IF(N212="základní",J212,0)</f>
        <v>0</v>
      </c>
      <c r="BF212" s="217">
        <f>IF(N212="snížená",J212,0)</f>
        <v>0</v>
      </c>
      <c r="BG212" s="217">
        <f>IF(N212="zákl. přenesená",J212,0)</f>
        <v>0</v>
      </c>
      <c r="BH212" s="217">
        <f>IF(N212="sníž. přenesená",J212,0)</f>
        <v>0</v>
      </c>
      <c r="BI212" s="217">
        <f>IF(N212="nulová",J212,0)</f>
        <v>0</v>
      </c>
      <c r="BJ212" s="20" t="s">
        <v>82</v>
      </c>
      <c r="BK212" s="217">
        <f>ROUND(I212*H212,2)</f>
        <v>0</v>
      </c>
      <c r="BL212" s="20" t="s">
        <v>197</v>
      </c>
      <c r="BM212" s="216" t="s">
        <v>5040</v>
      </c>
    </row>
    <row r="213" s="2" customFormat="1">
      <c r="A213" s="41"/>
      <c r="B213" s="42"/>
      <c r="C213" s="43"/>
      <c r="D213" s="218" t="s">
        <v>199</v>
      </c>
      <c r="E213" s="43"/>
      <c r="F213" s="219" t="s">
        <v>5039</v>
      </c>
      <c r="G213" s="43"/>
      <c r="H213" s="43"/>
      <c r="I213" s="220"/>
      <c r="J213" s="43"/>
      <c r="K213" s="43"/>
      <c r="L213" s="47"/>
      <c r="M213" s="221"/>
      <c r="N213" s="222"/>
      <c r="O213" s="87"/>
      <c r="P213" s="87"/>
      <c r="Q213" s="87"/>
      <c r="R213" s="87"/>
      <c r="S213" s="87"/>
      <c r="T213" s="88"/>
      <c r="U213" s="41"/>
      <c r="V213" s="41"/>
      <c r="W213" s="41"/>
      <c r="X213" s="41"/>
      <c r="Y213" s="41"/>
      <c r="Z213" s="41"/>
      <c r="AA213" s="41"/>
      <c r="AB213" s="41"/>
      <c r="AC213" s="41"/>
      <c r="AD213" s="41"/>
      <c r="AE213" s="41"/>
      <c r="AT213" s="20" t="s">
        <v>199</v>
      </c>
      <c r="AU213" s="20" t="s">
        <v>207</v>
      </c>
    </row>
    <row r="214" s="2" customFormat="1" ht="16.5" customHeight="1">
      <c r="A214" s="41"/>
      <c r="B214" s="42"/>
      <c r="C214" s="205" t="s">
        <v>569</v>
      </c>
      <c r="D214" s="205" t="s">
        <v>193</v>
      </c>
      <c r="E214" s="206" t="s">
        <v>4851</v>
      </c>
      <c r="F214" s="207" t="s">
        <v>4852</v>
      </c>
      <c r="G214" s="208" t="s">
        <v>4776</v>
      </c>
      <c r="H214" s="209">
        <v>1</v>
      </c>
      <c r="I214" s="210"/>
      <c r="J214" s="211">
        <f>ROUND(I214*H214,2)</f>
        <v>0</v>
      </c>
      <c r="K214" s="207" t="s">
        <v>19</v>
      </c>
      <c r="L214" s="47"/>
      <c r="M214" s="212" t="s">
        <v>19</v>
      </c>
      <c r="N214" s="213" t="s">
        <v>45</v>
      </c>
      <c r="O214" s="87"/>
      <c r="P214" s="214">
        <f>O214*H214</f>
        <v>0</v>
      </c>
      <c r="Q214" s="214">
        <v>0</v>
      </c>
      <c r="R214" s="214">
        <f>Q214*H214</f>
        <v>0</v>
      </c>
      <c r="S214" s="214">
        <v>0</v>
      </c>
      <c r="T214" s="215">
        <f>S214*H214</f>
        <v>0</v>
      </c>
      <c r="U214" s="41"/>
      <c r="V214" s="41"/>
      <c r="W214" s="41"/>
      <c r="X214" s="41"/>
      <c r="Y214" s="41"/>
      <c r="Z214" s="41"/>
      <c r="AA214" s="41"/>
      <c r="AB214" s="41"/>
      <c r="AC214" s="41"/>
      <c r="AD214" s="41"/>
      <c r="AE214" s="41"/>
      <c r="AR214" s="216" t="s">
        <v>197</v>
      </c>
      <c r="AT214" s="216" t="s">
        <v>193</v>
      </c>
      <c r="AU214" s="216" t="s">
        <v>207</v>
      </c>
      <c r="AY214" s="20" t="s">
        <v>192</v>
      </c>
      <c r="BE214" s="217">
        <f>IF(N214="základní",J214,0)</f>
        <v>0</v>
      </c>
      <c r="BF214" s="217">
        <f>IF(N214="snížená",J214,0)</f>
        <v>0</v>
      </c>
      <c r="BG214" s="217">
        <f>IF(N214="zákl. přenesená",J214,0)</f>
        <v>0</v>
      </c>
      <c r="BH214" s="217">
        <f>IF(N214="sníž. přenesená",J214,0)</f>
        <v>0</v>
      </c>
      <c r="BI214" s="217">
        <f>IF(N214="nulová",J214,0)</f>
        <v>0</v>
      </c>
      <c r="BJ214" s="20" t="s">
        <v>82</v>
      </c>
      <c r="BK214" s="217">
        <f>ROUND(I214*H214,2)</f>
        <v>0</v>
      </c>
      <c r="BL214" s="20" t="s">
        <v>197</v>
      </c>
      <c r="BM214" s="216" t="s">
        <v>5041</v>
      </c>
    </row>
    <row r="215" s="2" customFormat="1">
      <c r="A215" s="41"/>
      <c r="B215" s="42"/>
      <c r="C215" s="43"/>
      <c r="D215" s="218" t="s">
        <v>199</v>
      </c>
      <c r="E215" s="43"/>
      <c r="F215" s="219" t="s">
        <v>4852</v>
      </c>
      <c r="G215" s="43"/>
      <c r="H215" s="43"/>
      <c r="I215" s="220"/>
      <c r="J215" s="43"/>
      <c r="K215" s="43"/>
      <c r="L215" s="47"/>
      <c r="M215" s="221"/>
      <c r="N215" s="222"/>
      <c r="O215" s="87"/>
      <c r="P215" s="87"/>
      <c r="Q215" s="87"/>
      <c r="R215" s="87"/>
      <c r="S215" s="87"/>
      <c r="T215" s="88"/>
      <c r="U215" s="41"/>
      <c r="V215" s="41"/>
      <c r="W215" s="41"/>
      <c r="X215" s="41"/>
      <c r="Y215" s="41"/>
      <c r="Z215" s="41"/>
      <c r="AA215" s="41"/>
      <c r="AB215" s="41"/>
      <c r="AC215" s="41"/>
      <c r="AD215" s="41"/>
      <c r="AE215" s="41"/>
      <c r="AT215" s="20" t="s">
        <v>199</v>
      </c>
      <c r="AU215" s="20" t="s">
        <v>207</v>
      </c>
    </row>
    <row r="216" s="12" customFormat="1" ht="20.88" customHeight="1">
      <c r="A216" s="12"/>
      <c r="B216" s="191"/>
      <c r="C216" s="192"/>
      <c r="D216" s="193" t="s">
        <v>73</v>
      </c>
      <c r="E216" s="224" t="s">
        <v>226</v>
      </c>
      <c r="F216" s="224" t="s">
        <v>5042</v>
      </c>
      <c r="G216" s="192"/>
      <c r="H216" s="192"/>
      <c r="I216" s="195"/>
      <c r="J216" s="225">
        <f>BK216</f>
        <v>0</v>
      </c>
      <c r="K216" s="192"/>
      <c r="L216" s="197"/>
      <c r="M216" s="198"/>
      <c r="N216" s="199"/>
      <c r="O216" s="199"/>
      <c r="P216" s="200">
        <f>P217+P218+P219</f>
        <v>0</v>
      </c>
      <c r="Q216" s="199"/>
      <c r="R216" s="200">
        <f>R217+R218+R219</f>
        <v>0</v>
      </c>
      <c r="S216" s="199"/>
      <c r="T216" s="201">
        <f>T217+T218+T219</f>
        <v>0</v>
      </c>
      <c r="U216" s="12"/>
      <c r="V216" s="12"/>
      <c r="W216" s="12"/>
      <c r="X216" s="12"/>
      <c r="Y216" s="12"/>
      <c r="Z216" s="12"/>
      <c r="AA216" s="12"/>
      <c r="AB216" s="12"/>
      <c r="AC216" s="12"/>
      <c r="AD216" s="12"/>
      <c r="AE216" s="12"/>
      <c r="AR216" s="202" t="s">
        <v>82</v>
      </c>
      <c r="AT216" s="203" t="s">
        <v>73</v>
      </c>
      <c r="AU216" s="203" t="s">
        <v>84</v>
      </c>
      <c r="AY216" s="202" t="s">
        <v>192</v>
      </c>
      <c r="BK216" s="204">
        <f>BK217+BK218+BK219</f>
        <v>0</v>
      </c>
    </row>
    <row r="217" s="2" customFormat="1" ht="16.5" customHeight="1">
      <c r="A217" s="41"/>
      <c r="B217" s="42"/>
      <c r="C217" s="205" t="s">
        <v>573</v>
      </c>
      <c r="D217" s="205" t="s">
        <v>193</v>
      </c>
      <c r="E217" s="206" t="s">
        <v>5043</v>
      </c>
      <c r="F217" s="207" t="s">
        <v>5044</v>
      </c>
      <c r="G217" s="208" t="s">
        <v>1601</v>
      </c>
      <c r="H217" s="209">
        <v>1</v>
      </c>
      <c r="I217" s="210"/>
      <c r="J217" s="211">
        <f>ROUND(I217*H217,2)</f>
        <v>0</v>
      </c>
      <c r="K217" s="207" t="s">
        <v>19</v>
      </c>
      <c r="L217" s="47"/>
      <c r="M217" s="212" t="s">
        <v>19</v>
      </c>
      <c r="N217" s="213" t="s">
        <v>45</v>
      </c>
      <c r="O217" s="87"/>
      <c r="P217" s="214">
        <f>O217*H217</f>
        <v>0</v>
      </c>
      <c r="Q217" s="214">
        <v>0</v>
      </c>
      <c r="R217" s="214">
        <f>Q217*H217</f>
        <v>0</v>
      </c>
      <c r="S217" s="214">
        <v>0</v>
      </c>
      <c r="T217" s="215">
        <f>S217*H217</f>
        <v>0</v>
      </c>
      <c r="U217" s="41"/>
      <c r="V217" s="41"/>
      <c r="W217" s="41"/>
      <c r="X217" s="41"/>
      <c r="Y217" s="41"/>
      <c r="Z217" s="41"/>
      <c r="AA217" s="41"/>
      <c r="AB217" s="41"/>
      <c r="AC217" s="41"/>
      <c r="AD217" s="41"/>
      <c r="AE217" s="41"/>
      <c r="AR217" s="216" t="s">
        <v>197</v>
      </c>
      <c r="AT217" s="216" t="s">
        <v>193</v>
      </c>
      <c r="AU217" s="216" t="s">
        <v>207</v>
      </c>
      <c r="AY217" s="20" t="s">
        <v>192</v>
      </c>
      <c r="BE217" s="217">
        <f>IF(N217="základní",J217,0)</f>
        <v>0</v>
      </c>
      <c r="BF217" s="217">
        <f>IF(N217="snížená",J217,0)</f>
        <v>0</v>
      </c>
      <c r="BG217" s="217">
        <f>IF(N217="zákl. přenesená",J217,0)</f>
        <v>0</v>
      </c>
      <c r="BH217" s="217">
        <f>IF(N217="sníž. přenesená",J217,0)</f>
        <v>0</v>
      </c>
      <c r="BI217" s="217">
        <f>IF(N217="nulová",J217,0)</f>
        <v>0</v>
      </c>
      <c r="BJ217" s="20" t="s">
        <v>82</v>
      </c>
      <c r="BK217" s="217">
        <f>ROUND(I217*H217,2)</f>
        <v>0</v>
      </c>
      <c r="BL217" s="20" t="s">
        <v>197</v>
      </c>
      <c r="BM217" s="216" t="s">
        <v>5045</v>
      </c>
    </row>
    <row r="218" s="2" customFormat="1">
      <c r="A218" s="41"/>
      <c r="B218" s="42"/>
      <c r="C218" s="43"/>
      <c r="D218" s="218" t="s">
        <v>199</v>
      </c>
      <c r="E218" s="43"/>
      <c r="F218" s="219" t="s">
        <v>5044</v>
      </c>
      <c r="G218" s="43"/>
      <c r="H218" s="43"/>
      <c r="I218" s="220"/>
      <c r="J218" s="43"/>
      <c r="K218" s="43"/>
      <c r="L218" s="47"/>
      <c r="M218" s="221"/>
      <c r="N218" s="222"/>
      <c r="O218" s="87"/>
      <c r="P218" s="87"/>
      <c r="Q218" s="87"/>
      <c r="R218" s="87"/>
      <c r="S218" s="87"/>
      <c r="T218" s="88"/>
      <c r="U218" s="41"/>
      <c r="V218" s="41"/>
      <c r="W218" s="41"/>
      <c r="X218" s="41"/>
      <c r="Y218" s="41"/>
      <c r="Z218" s="41"/>
      <c r="AA218" s="41"/>
      <c r="AB218" s="41"/>
      <c r="AC218" s="41"/>
      <c r="AD218" s="41"/>
      <c r="AE218" s="41"/>
      <c r="AT218" s="20" t="s">
        <v>199</v>
      </c>
      <c r="AU218" s="20" t="s">
        <v>207</v>
      </c>
    </row>
    <row r="219" s="13" customFormat="1" ht="20.88" customHeight="1">
      <c r="A219" s="13"/>
      <c r="B219" s="226"/>
      <c r="C219" s="227"/>
      <c r="D219" s="228" t="s">
        <v>73</v>
      </c>
      <c r="E219" s="228" t="s">
        <v>2990</v>
      </c>
      <c r="F219" s="228" t="s">
        <v>2991</v>
      </c>
      <c r="G219" s="227"/>
      <c r="H219" s="227"/>
      <c r="I219" s="229"/>
      <c r="J219" s="230">
        <f>BK219</f>
        <v>0</v>
      </c>
      <c r="K219" s="227"/>
      <c r="L219" s="231"/>
      <c r="M219" s="232"/>
      <c r="N219" s="233"/>
      <c r="O219" s="233"/>
      <c r="P219" s="234">
        <f>SUM(P220:P227)</f>
        <v>0</v>
      </c>
      <c r="Q219" s="233"/>
      <c r="R219" s="234">
        <f>SUM(R220:R227)</f>
        <v>0</v>
      </c>
      <c r="S219" s="233"/>
      <c r="T219" s="235">
        <f>SUM(T220:T227)</f>
        <v>0</v>
      </c>
      <c r="U219" s="13"/>
      <c r="V219" s="13"/>
      <c r="W219" s="13"/>
      <c r="X219" s="13"/>
      <c r="Y219" s="13"/>
      <c r="Z219" s="13"/>
      <c r="AA219" s="13"/>
      <c r="AB219" s="13"/>
      <c r="AC219" s="13"/>
      <c r="AD219" s="13"/>
      <c r="AE219" s="13"/>
      <c r="AR219" s="236" t="s">
        <v>82</v>
      </c>
      <c r="AT219" s="237" t="s">
        <v>73</v>
      </c>
      <c r="AU219" s="237" t="s">
        <v>207</v>
      </c>
      <c r="AY219" s="236" t="s">
        <v>192</v>
      </c>
      <c r="BK219" s="238">
        <f>SUM(BK220:BK227)</f>
        <v>0</v>
      </c>
    </row>
    <row r="220" s="2" customFormat="1" ht="16.5" customHeight="1">
      <c r="A220" s="41"/>
      <c r="B220" s="42"/>
      <c r="C220" s="205" t="s">
        <v>577</v>
      </c>
      <c r="D220" s="205" t="s">
        <v>193</v>
      </c>
      <c r="E220" s="206" t="s">
        <v>2992</v>
      </c>
      <c r="F220" s="207" t="s">
        <v>2993</v>
      </c>
      <c r="G220" s="208" t="s">
        <v>1402</v>
      </c>
      <c r="H220" s="209">
        <v>1.1850000000000001</v>
      </c>
      <c r="I220" s="210"/>
      <c r="J220" s="211">
        <f>ROUND(I220*H220,2)</f>
        <v>0</v>
      </c>
      <c r="K220" s="207" t="s">
        <v>1815</v>
      </c>
      <c r="L220" s="47"/>
      <c r="M220" s="212" t="s">
        <v>19</v>
      </c>
      <c r="N220" s="213" t="s">
        <v>45</v>
      </c>
      <c r="O220" s="87"/>
      <c r="P220" s="214">
        <f>O220*H220</f>
        <v>0</v>
      </c>
      <c r="Q220" s="214">
        <v>0</v>
      </c>
      <c r="R220" s="214">
        <f>Q220*H220</f>
        <v>0</v>
      </c>
      <c r="S220" s="214">
        <v>0</v>
      </c>
      <c r="T220" s="215">
        <f>S220*H220</f>
        <v>0</v>
      </c>
      <c r="U220" s="41"/>
      <c r="V220" s="41"/>
      <c r="W220" s="41"/>
      <c r="X220" s="41"/>
      <c r="Y220" s="41"/>
      <c r="Z220" s="41"/>
      <c r="AA220" s="41"/>
      <c r="AB220" s="41"/>
      <c r="AC220" s="41"/>
      <c r="AD220" s="41"/>
      <c r="AE220" s="41"/>
      <c r="AR220" s="216" t="s">
        <v>197</v>
      </c>
      <c r="AT220" s="216" t="s">
        <v>193</v>
      </c>
      <c r="AU220" s="216" t="s">
        <v>197</v>
      </c>
      <c r="AY220" s="20" t="s">
        <v>192</v>
      </c>
      <c r="BE220" s="217">
        <f>IF(N220="základní",J220,0)</f>
        <v>0</v>
      </c>
      <c r="BF220" s="217">
        <f>IF(N220="snížená",J220,0)</f>
        <v>0</v>
      </c>
      <c r="BG220" s="217">
        <f>IF(N220="zákl. přenesená",J220,0)</f>
        <v>0</v>
      </c>
      <c r="BH220" s="217">
        <f>IF(N220="sníž. přenesená",J220,0)</f>
        <v>0</v>
      </c>
      <c r="BI220" s="217">
        <f>IF(N220="nulová",J220,0)</f>
        <v>0</v>
      </c>
      <c r="BJ220" s="20" t="s">
        <v>82</v>
      </c>
      <c r="BK220" s="217">
        <f>ROUND(I220*H220,2)</f>
        <v>0</v>
      </c>
      <c r="BL220" s="20" t="s">
        <v>197</v>
      </c>
      <c r="BM220" s="216" t="s">
        <v>5046</v>
      </c>
    </row>
    <row r="221" s="2" customFormat="1">
      <c r="A221" s="41"/>
      <c r="B221" s="42"/>
      <c r="C221" s="43"/>
      <c r="D221" s="218" t="s">
        <v>199</v>
      </c>
      <c r="E221" s="43"/>
      <c r="F221" s="219" t="s">
        <v>2997</v>
      </c>
      <c r="G221" s="43"/>
      <c r="H221" s="43"/>
      <c r="I221" s="220"/>
      <c r="J221" s="43"/>
      <c r="K221" s="43"/>
      <c r="L221" s="47"/>
      <c r="M221" s="221"/>
      <c r="N221" s="222"/>
      <c r="O221" s="87"/>
      <c r="P221" s="87"/>
      <c r="Q221" s="87"/>
      <c r="R221" s="87"/>
      <c r="S221" s="87"/>
      <c r="T221" s="88"/>
      <c r="U221" s="41"/>
      <c r="V221" s="41"/>
      <c r="W221" s="41"/>
      <c r="X221" s="41"/>
      <c r="Y221" s="41"/>
      <c r="Z221" s="41"/>
      <c r="AA221" s="41"/>
      <c r="AB221" s="41"/>
      <c r="AC221" s="41"/>
      <c r="AD221" s="41"/>
      <c r="AE221" s="41"/>
      <c r="AT221" s="20" t="s">
        <v>199</v>
      </c>
      <c r="AU221" s="20" t="s">
        <v>197</v>
      </c>
    </row>
    <row r="222" s="2" customFormat="1" ht="16.5" customHeight="1">
      <c r="A222" s="41"/>
      <c r="B222" s="42"/>
      <c r="C222" s="205" t="s">
        <v>581</v>
      </c>
      <c r="D222" s="205" t="s">
        <v>193</v>
      </c>
      <c r="E222" s="206" t="s">
        <v>3000</v>
      </c>
      <c r="F222" s="207" t="s">
        <v>3001</v>
      </c>
      <c r="G222" s="208" t="s">
        <v>1402</v>
      </c>
      <c r="H222" s="209">
        <v>17.774999999999999</v>
      </c>
      <c r="I222" s="210"/>
      <c r="J222" s="211">
        <f>ROUND(I222*H222,2)</f>
        <v>0</v>
      </c>
      <c r="K222" s="207" t="s">
        <v>1815</v>
      </c>
      <c r="L222" s="47"/>
      <c r="M222" s="212" t="s">
        <v>19</v>
      </c>
      <c r="N222" s="213" t="s">
        <v>45</v>
      </c>
      <c r="O222" s="87"/>
      <c r="P222" s="214">
        <f>O222*H222</f>
        <v>0</v>
      </c>
      <c r="Q222" s="214">
        <v>0</v>
      </c>
      <c r="R222" s="214">
        <f>Q222*H222</f>
        <v>0</v>
      </c>
      <c r="S222" s="214">
        <v>0</v>
      </c>
      <c r="T222" s="215">
        <f>S222*H222</f>
        <v>0</v>
      </c>
      <c r="U222" s="41"/>
      <c r="V222" s="41"/>
      <c r="W222" s="41"/>
      <c r="X222" s="41"/>
      <c r="Y222" s="41"/>
      <c r="Z222" s="41"/>
      <c r="AA222" s="41"/>
      <c r="AB222" s="41"/>
      <c r="AC222" s="41"/>
      <c r="AD222" s="41"/>
      <c r="AE222" s="41"/>
      <c r="AR222" s="216" t="s">
        <v>197</v>
      </c>
      <c r="AT222" s="216" t="s">
        <v>193</v>
      </c>
      <c r="AU222" s="216" t="s">
        <v>197</v>
      </c>
      <c r="AY222" s="20" t="s">
        <v>192</v>
      </c>
      <c r="BE222" s="217">
        <f>IF(N222="základní",J222,0)</f>
        <v>0</v>
      </c>
      <c r="BF222" s="217">
        <f>IF(N222="snížená",J222,0)</f>
        <v>0</v>
      </c>
      <c r="BG222" s="217">
        <f>IF(N222="zákl. přenesená",J222,0)</f>
        <v>0</v>
      </c>
      <c r="BH222" s="217">
        <f>IF(N222="sníž. přenesená",J222,0)</f>
        <v>0</v>
      </c>
      <c r="BI222" s="217">
        <f>IF(N222="nulová",J222,0)</f>
        <v>0</v>
      </c>
      <c r="BJ222" s="20" t="s">
        <v>82</v>
      </c>
      <c r="BK222" s="217">
        <f>ROUND(I222*H222,2)</f>
        <v>0</v>
      </c>
      <c r="BL222" s="20" t="s">
        <v>197</v>
      </c>
      <c r="BM222" s="216" t="s">
        <v>5047</v>
      </c>
    </row>
    <row r="223" s="2" customFormat="1">
      <c r="A223" s="41"/>
      <c r="B223" s="42"/>
      <c r="C223" s="43"/>
      <c r="D223" s="218" t="s">
        <v>199</v>
      </c>
      <c r="E223" s="43"/>
      <c r="F223" s="219" t="s">
        <v>3005</v>
      </c>
      <c r="G223" s="43"/>
      <c r="H223" s="43"/>
      <c r="I223" s="220"/>
      <c r="J223" s="43"/>
      <c r="K223" s="43"/>
      <c r="L223" s="47"/>
      <c r="M223" s="221"/>
      <c r="N223" s="222"/>
      <c r="O223" s="87"/>
      <c r="P223" s="87"/>
      <c r="Q223" s="87"/>
      <c r="R223" s="87"/>
      <c r="S223" s="87"/>
      <c r="T223" s="88"/>
      <c r="U223" s="41"/>
      <c r="V223" s="41"/>
      <c r="W223" s="41"/>
      <c r="X223" s="41"/>
      <c r="Y223" s="41"/>
      <c r="Z223" s="41"/>
      <c r="AA223" s="41"/>
      <c r="AB223" s="41"/>
      <c r="AC223" s="41"/>
      <c r="AD223" s="41"/>
      <c r="AE223" s="41"/>
      <c r="AT223" s="20" t="s">
        <v>199</v>
      </c>
      <c r="AU223" s="20" t="s">
        <v>197</v>
      </c>
    </row>
    <row r="224" s="14" customFormat="1">
      <c r="A224" s="14"/>
      <c r="B224" s="253"/>
      <c r="C224" s="254"/>
      <c r="D224" s="218" t="s">
        <v>1390</v>
      </c>
      <c r="E224" s="255" t="s">
        <v>19</v>
      </c>
      <c r="F224" s="256" t="s">
        <v>5048</v>
      </c>
      <c r="G224" s="254"/>
      <c r="H224" s="257">
        <v>17.774999999999999</v>
      </c>
      <c r="I224" s="258"/>
      <c r="J224" s="254"/>
      <c r="K224" s="254"/>
      <c r="L224" s="259"/>
      <c r="M224" s="260"/>
      <c r="N224" s="261"/>
      <c r="O224" s="261"/>
      <c r="P224" s="261"/>
      <c r="Q224" s="261"/>
      <c r="R224" s="261"/>
      <c r="S224" s="261"/>
      <c r="T224" s="262"/>
      <c r="U224" s="14"/>
      <c r="V224" s="14"/>
      <c r="W224" s="14"/>
      <c r="X224" s="14"/>
      <c r="Y224" s="14"/>
      <c r="Z224" s="14"/>
      <c r="AA224" s="14"/>
      <c r="AB224" s="14"/>
      <c r="AC224" s="14"/>
      <c r="AD224" s="14"/>
      <c r="AE224" s="14"/>
      <c r="AT224" s="263" t="s">
        <v>1390</v>
      </c>
      <c r="AU224" s="263" t="s">
        <v>197</v>
      </c>
      <c r="AV224" s="14" t="s">
        <v>84</v>
      </c>
      <c r="AW224" s="14" t="s">
        <v>35</v>
      </c>
      <c r="AX224" s="14" t="s">
        <v>74</v>
      </c>
      <c r="AY224" s="263" t="s">
        <v>192</v>
      </c>
    </row>
    <row r="225" s="15" customFormat="1">
      <c r="A225" s="15"/>
      <c r="B225" s="264"/>
      <c r="C225" s="265"/>
      <c r="D225" s="218" t="s">
        <v>1390</v>
      </c>
      <c r="E225" s="266" t="s">
        <v>19</v>
      </c>
      <c r="F225" s="267" t="s">
        <v>1392</v>
      </c>
      <c r="G225" s="265"/>
      <c r="H225" s="268">
        <v>17.774999999999999</v>
      </c>
      <c r="I225" s="269"/>
      <c r="J225" s="265"/>
      <c r="K225" s="265"/>
      <c r="L225" s="270"/>
      <c r="M225" s="271"/>
      <c r="N225" s="272"/>
      <c r="O225" s="272"/>
      <c r="P225" s="272"/>
      <c r="Q225" s="272"/>
      <c r="R225" s="272"/>
      <c r="S225" s="272"/>
      <c r="T225" s="273"/>
      <c r="U225" s="15"/>
      <c r="V225" s="15"/>
      <c r="W225" s="15"/>
      <c r="X225" s="15"/>
      <c r="Y225" s="15"/>
      <c r="Z225" s="15"/>
      <c r="AA225" s="15"/>
      <c r="AB225" s="15"/>
      <c r="AC225" s="15"/>
      <c r="AD225" s="15"/>
      <c r="AE225" s="15"/>
      <c r="AT225" s="274" t="s">
        <v>1390</v>
      </c>
      <c r="AU225" s="274" t="s">
        <v>197</v>
      </c>
      <c r="AV225" s="15" t="s">
        <v>197</v>
      </c>
      <c r="AW225" s="15" t="s">
        <v>35</v>
      </c>
      <c r="AX225" s="15" t="s">
        <v>82</v>
      </c>
      <c r="AY225" s="274" t="s">
        <v>192</v>
      </c>
    </row>
    <row r="226" s="2" customFormat="1" ht="21.75" customHeight="1">
      <c r="A226" s="41"/>
      <c r="B226" s="42"/>
      <c r="C226" s="205" t="s">
        <v>585</v>
      </c>
      <c r="D226" s="205" t="s">
        <v>193</v>
      </c>
      <c r="E226" s="206" t="s">
        <v>3644</v>
      </c>
      <c r="F226" s="207" t="s">
        <v>5049</v>
      </c>
      <c r="G226" s="208" t="s">
        <v>1402</v>
      </c>
      <c r="H226" s="209">
        <v>1.1850000000000001</v>
      </c>
      <c r="I226" s="210"/>
      <c r="J226" s="211">
        <f>ROUND(I226*H226,2)</f>
        <v>0</v>
      </c>
      <c r="K226" s="207" t="s">
        <v>1815</v>
      </c>
      <c r="L226" s="47"/>
      <c r="M226" s="212" t="s">
        <v>19</v>
      </c>
      <c r="N226" s="213" t="s">
        <v>45</v>
      </c>
      <c r="O226" s="87"/>
      <c r="P226" s="214">
        <f>O226*H226</f>
        <v>0</v>
      </c>
      <c r="Q226" s="214">
        <v>0</v>
      </c>
      <c r="R226" s="214">
        <f>Q226*H226</f>
        <v>0</v>
      </c>
      <c r="S226" s="214">
        <v>0</v>
      </c>
      <c r="T226" s="215">
        <f>S226*H226</f>
        <v>0</v>
      </c>
      <c r="U226" s="41"/>
      <c r="V226" s="41"/>
      <c r="W226" s="41"/>
      <c r="X226" s="41"/>
      <c r="Y226" s="41"/>
      <c r="Z226" s="41"/>
      <c r="AA226" s="41"/>
      <c r="AB226" s="41"/>
      <c r="AC226" s="41"/>
      <c r="AD226" s="41"/>
      <c r="AE226" s="41"/>
      <c r="AR226" s="216" t="s">
        <v>197</v>
      </c>
      <c r="AT226" s="216" t="s">
        <v>193</v>
      </c>
      <c r="AU226" s="216" t="s">
        <v>197</v>
      </c>
      <c r="AY226" s="20" t="s">
        <v>192</v>
      </c>
      <c r="BE226" s="217">
        <f>IF(N226="základní",J226,0)</f>
        <v>0</v>
      </c>
      <c r="BF226" s="217">
        <f>IF(N226="snížená",J226,0)</f>
        <v>0</v>
      </c>
      <c r="BG226" s="217">
        <f>IF(N226="zákl. přenesená",J226,0)</f>
        <v>0</v>
      </c>
      <c r="BH226" s="217">
        <f>IF(N226="sníž. přenesená",J226,0)</f>
        <v>0</v>
      </c>
      <c r="BI226" s="217">
        <f>IF(N226="nulová",J226,0)</f>
        <v>0</v>
      </c>
      <c r="BJ226" s="20" t="s">
        <v>82</v>
      </c>
      <c r="BK226" s="217">
        <f>ROUND(I226*H226,2)</f>
        <v>0</v>
      </c>
      <c r="BL226" s="20" t="s">
        <v>197</v>
      </c>
      <c r="BM226" s="216" t="s">
        <v>5050</v>
      </c>
    </row>
    <row r="227" s="2" customFormat="1">
      <c r="A227" s="41"/>
      <c r="B227" s="42"/>
      <c r="C227" s="43"/>
      <c r="D227" s="218" t="s">
        <v>199</v>
      </c>
      <c r="E227" s="43"/>
      <c r="F227" s="219" t="s">
        <v>3645</v>
      </c>
      <c r="G227" s="43"/>
      <c r="H227" s="43"/>
      <c r="I227" s="220"/>
      <c r="J227" s="43"/>
      <c r="K227" s="43"/>
      <c r="L227" s="47"/>
      <c r="M227" s="221"/>
      <c r="N227" s="222"/>
      <c r="O227" s="87"/>
      <c r="P227" s="87"/>
      <c r="Q227" s="87"/>
      <c r="R227" s="87"/>
      <c r="S227" s="87"/>
      <c r="T227" s="88"/>
      <c r="U227" s="41"/>
      <c r="V227" s="41"/>
      <c r="W227" s="41"/>
      <c r="X227" s="41"/>
      <c r="Y227" s="41"/>
      <c r="Z227" s="41"/>
      <c r="AA227" s="41"/>
      <c r="AB227" s="41"/>
      <c r="AC227" s="41"/>
      <c r="AD227" s="41"/>
      <c r="AE227" s="41"/>
      <c r="AT227" s="20" t="s">
        <v>199</v>
      </c>
      <c r="AU227" s="20" t="s">
        <v>197</v>
      </c>
    </row>
    <row r="228" s="12" customFormat="1" ht="25.92" customHeight="1">
      <c r="A228" s="12"/>
      <c r="B228" s="191"/>
      <c r="C228" s="192"/>
      <c r="D228" s="193" t="s">
        <v>73</v>
      </c>
      <c r="E228" s="194" t="s">
        <v>161</v>
      </c>
      <c r="F228" s="194" t="s">
        <v>162</v>
      </c>
      <c r="G228" s="192"/>
      <c r="H228" s="192"/>
      <c r="I228" s="195"/>
      <c r="J228" s="196">
        <f>BK228</f>
        <v>0</v>
      </c>
      <c r="K228" s="192"/>
      <c r="L228" s="197"/>
      <c r="M228" s="198"/>
      <c r="N228" s="199"/>
      <c r="O228" s="199"/>
      <c r="P228" s="200">
        <f>SUM(P229:P239)</f>
        <v>0</v>
      </c>
      <c r="Q228" s="199"/>
      <c r="R228" s="200">
        <f>SUM(R229:R239)</f>
        <v>0</v>
      </c>
      <c r="S228" s="199"/>
      <c r="T228" s="201">
        <f>SUM(T229:T239)</f>
        <v>0</v>
      </c>
      <c r="U228" s="12"/>
      <c r="V228" s="12"/>
      <c r="W228" s="12"/>
      <c r="X228" s="12"/>
      <c r="Y228" s="12"/>
      <c r="Z228" s="12"/>
      <c r="AA228" s="12"/>
      <c r="AB228" s="12"/>
      <c r="AC228" s="12"/>
      <c r="AD228" s="12"/>
      <c r="AE228" s="12"/>
      <c r="AR228" s="202" t="s">
        <v>221</v>
      </c>
      <c r="AT228" s="203" t="s">
        <v>73</v>
      </c>
      <c r="AU228" s="203" t="s">
        <v>74</v>
      </c>
      <c r="AY228" s="202" t="s">
        <v>192</v>
      </c>
      <c r="BK228" s="204">
        <f>SUM(BK229:BK239)</f>
        <v>0</v>
      </c>
    </row>
    <row r="229" s="2" customFormat="1" ht="16.5" customHeight="1">
      <c r="A229" s="41"/>
      <c r="B229" s="42"/>
      <c r="C229" s="205" t="s">
        <v>589</v>
      </c>
      <c r="D229" s="205" t="s">
        <v>193</v>
      </c>
      <c r="E229" s="206" t="s">
        <v>4854</v>
      </c>
      <c r="F229" s="207" t="s">
        <v>4855</v>
      </c>
      <c r="G229" s="208" t="s">
        <v>4776</v>
      </c>
      <c r="H229" s="209">
        <v>1</v>
      </c>
      <c r="I229" s="210"/>
      <c r="J229" s="211">
        <f>ROUND(I229*H229,2)</f>
        <v>0</v>
      </c>
      <c r="K229" s="207" t="s">
        <v>19</v>
      </c>
      <c r="L229" s="47"/>
      <c r="M229" s="212" t="s">
        <v>19</v>
      </c>
      <c r="N229" s="213" t="s">
        <v>45</v>
      </c>
      <c r="O229" s="87"/>
      <c r="P229" s="214">
        <f>O229*H229</f>
        <v>0</v>
      </c>
      <c r="Q229" s="214">
        <v>0</v>
      </c>
      <c r="R229" s="214">
        <f>Q229*H229</f>
        <v>0</v>
      </c>
      <c r="S229" s="214">
        <v>0</v>
      </c>
      <c r="T229" s="215">
        <f>S229*H229</f>
        <v>0</v>
      </c>
      <c r="U229" s="41"/>
      <c r="V229" s="41"/>
      <c r="W229" s="41"/>
      <c r="X229" s="41"/>
      <c r="Y229" s="41"/>
      <c r="Z229" s="41"/>
      <c r="AA229" s="41"/>
      <c r="AB229" s="41"/>
      <c r="AC229" s="41"/>
      <c r="AD229" s="41"/>
      <c r="AE229" s="41"/>
      <c r="AR229" s="216" t="s">
        <v>197</v>
      </c>
      <c r="AT229" s="216" t="s">
        <v>193</v>
      </c>
      <c r="AU229" s="216" t="s">
        <v>82</v>
      </c>
      <c r="AY229" s="20" t="s">
        <v>192</v>
      </c>
      <c r="BE229" s="217">
        <f>IF(N229="základní",J229,0)</f>
        <v>0</v>
      </c>
      <c r="BF229" s="217">
        <f>IF(N229="snížená",J229,0)</f>
        <v>0</v>
      </c>
      <c r="BG229" s="217">
        <f>IF(N229="zákl. přenesená",J229,0)</f>
        <v>0</v>
      </c>
      <c r="BH229" s="217">
        <f>IF(N229="sníž. přenesená",J229,0)</f>
        <v>0</v>
      </c>
      <c r="BI229" s="217">
        <f>IF(N229="nulová",J229,0)</f>
        <v>0</v>
      </c>
      <c r="BJ229" s="20" t="s">
        <v>82</v>
      </c>
      <c r="BK229" s="217">
        <f>ROUND(I229*H229,2)</f>
        <v>0</v>
      </c>
      <c r="BL229" s="20" t="s">
        <v>197</v>
      </c>
      <c r="BM229" s="216" t="s">
        <v>5051</v>
      </c>
    </row>
    <row r="230" s="2" customFormat="1">
      <c r="A230" s="41"/>
      <c r="B230" s="42"/>
      <c r="C230" s="43"/>
      <c r="D230" s="218" t="s">
        <v>199</v>
      </c>
      <c r="E230" s="43"/>
      <c r="F230" s="219" t="s">
        <v>4855</v>
      </c>
      <c r="G230" s="43"/>
      <c r="H230" s="43"/>
      <c r="I230" s="220"/>
      <c r="J230" s="43"/>
      <c r="K230" s="43"/>
      <c r="L230" s="47"/>
      <c r="M230" s="221"/>
      <c r="N230" s="222"/>
      <c r="O230" s="87"/>
      <c r="P230" s="87"/>
      <c r="Q230" s="87"/>
      <c r="R230" s="87"/>
      <c r="S230" s="87"/>
      <c r="T230" s="88"/>
      <c r="U230" s="41"/>
      <c r="V230" s="41"/>
      <c r="W230" s="41"/>
      <c r="X230" s="41"/>
      <c r="Y230" s="41"/>
      <c r="Z230" s="41"/>
      <c r="AA230" s="41"/>
      <c r="AB230" s="41"/>
      <c r="AC230" s="41"/>
      <c r="AD230" s="41"/>
      <c r="AE230" s="41"/>
      <c r="AT230" s="20" t="s">
        <v>199</v>
      </c>
      <c r="AU230" s="20" t="s">
        <v>82</v>
      </c>
    </row>
    <row r="231" s="2" customFormat="1" ht="16.5" customHeight="1">
      <c r="A231" s="41"/>
      <c r="B231" s="42"/>
      <c r="C231" s="205" t="s">
        <v>593</v>
      </c>
      <c r="D231" s="205" t="s">
        <v>193</v>
      </c>
      <c r="E231" s="206" t="s">
        <v>4857</v>
      </c>
      <c r="F231" s="207" t="s">
        <v>5052</v>
      </c>
      <c r="G231" s="208" t="s">
        <v>5053</v>
      </c>
      <c r="H231" s="209">
        <v>1</v>
      </c>
      <c r="I231" s="210"/>
      <c r="J231" s="211">
        <f>ROUND(I231*H231,2)</f>
        <v>0</v>
      </c>
      <c r="K231" s="207" t="s">
        <v>19</v>
      </c>
      <c r="L231" s="47"/>
      <c r="M231" s="212" t="s">
        <v>19</v>
      </c>
      <c r="N231" s="213" t="s">
        <v>45</v>
      </c>
      <c r="O231" s="87"/>
      <c r="P231" s="214">
        <f>O231*H231</f>
        <v>0</v>
      </c>
      <c r="Q231" s="214">
        <v>0</v>
      </c>
      <c r="R231" s="214">
        <f>Q231*H231</f>
        <v>0</v>
      </c>
      <c r="S231" s="214">
        <v>0</v>
      </c>
      <c r="T231" s="215">
        <f>S231*H231</f>
        <v>0</v>
      </c>
      <c r="U231" s="41"/>
      <c r="V231" s="41"/>
      <c r="W231" s="41"/>
      <c r="X231" s="41"/>
      <c r="Y231" s="41"/>
      <c r="Z231" s="41"/>
      <c r="AA231" s="41"/>
      <c r="AB231" s="41"/>
      <c r="AC231" s="41"/>
      <c r="AD231" s="41"/>
      <c r="AE231" s="41"/>
      <c r="AR231" s="216" t="s">
        <v>197</v>
      </c>
      <c r="AT231" s="216" t="s">
        <v>193</v>
      </c>
      <c r="AU231" s="216" t="s">
        <v>82</v>
      </c>
      <c r="AY231" s="20" t="s">
        <v>192</v>
      </c>
      <c r="BE231" s="217">
        <f>IF(N231="základní",J231,0)</f>
        <v>0</v>
      </c>
      <c r="BF231" s="217">
        <f>IF(N231="snížená",J231,0)</f>
        <v>0</v>
      </c>
      <c r="BG231" s="217">
        <f>IF(N231="zákl. přenesená",J231,0)</f>
        <v>0</v>
      </c>
      <c r="BH231" s="217">
        <f>IF(N231="sníž. přenesená",J231,0)</f>
        <v>0</v>
      </c>
      <c r="BI231" s="217">
        <f>IF(N231="nulová",J231,0)</f>
        <v>0</v>
      </c>
      <c r="BJ231" s="20" t="s">
        <v>82</v>
      </c>
      <c r="BK231" s="217">
        <f>ROUND(I231*H231,2)</f>
        <v>0</v>
      </c>
      <c r="BL231" s="20" t="s">
        <v>197</v>
      </c>
      <c r="BM231" s="216" t="s">
        <v>5054</v>
      </c>
    </row>
    <row r="232" s="2" customFormat="1">
      <c r="A232" s="41"/>
      <c r="B232" s="42"/>
      <c r="C232" s="43"/>
      <c r="D232" s="218" t="s">
        <v>199</v>
      </c>
      <c r="E232" s="43"/>
      <c r="F232" s="219" t="s">
        <v>5052</v>
      </c>
      <c r="G232" s="43"/>
      <c r="H232" s="43"/>
      <c r="I232" s="220"/>
      <c r="J232" s="43"/>
      <c r="K232" s="43"/>
      <c r="L232" s="47"/>
      <c r="M232" s="221"/>
      <c r="N232" s="222"/>
      <c r="O232" s="87"/>
      <c r="P232" s="87"/>
      <c r="Q232" s="87"/>
      <c r="R232" s="87"/>
      <c r="S232" s="87"/>
      <c r="T232" s="88"/>
      <c r="U232" s="41"/>
      <c r="V232" s="41"/>
      <c r="W232" s="41"/>
      <c r="X232" s="41"/>
      <c r="Y232" s="41"/>
      <c r="Z232" s="41"/>
      <c r="AA232" s="41"/>
      <c r="AB232" s="41"/>
      <c r="AC232" s="41"/>
      <c r="AD232" s="41"/>
      <c r="AE232" s="41"/>
      <c r="AT232" s="20" t="s">
        <v>199</v>
      </c>
      <c r="AU232" s="20" t="s">
        <v>82</v>
      </c>
    </row>
    <row r="233" s="2" customFormat="1" ht="16.5" customHeight="1">
      <c r="A233" s="41"/>
      <c r="B233" s="42"/>
      <c r="C233" s="205" t="s">
        <v>595</v>
      </c>
      <c r="D233" s="205" t="s">
        <v>193</v>
      </c>
      <c r="E233" s="206" t="s">
        <v>4860</v>
      </c>
      <c r="F233" s="207" t="s">
        <v>4861</v>
      </c>
      <c r="G233" s="208" t="s">
        <v>5053</v>
      </c>
      <c r="H233" s="209">
        <v>1</v>
      </c>
      <c r="I233" s="210"/>
      <c r="J233" s="211">
        <f>ROUND(I233*H233,2)</f>
        <v>0</v>
      </c>
      <c r="K233" s="207" t="s">
        <v>19</v>
      </c>
      <c r="L233" s="47"/>
      <c r="M233" s="212" t="s">
        <v>19</v>
      </c>
      <c r="N233" s="213" t="s">
        <v>45</v>
      </c>
      <c r="O233" s="87"/>
      <c r="P233" s="214">
        <f>O233*H233</f>
        <v>0</v>
      </c>
      <c r="Q233" s="214">
        <v>0</v>
      </c>
      <c r="R233" s="214">
        <f>Q233*H233</f>
        <v>0</v>
      </c>
      <c r="S233" s="214">
        <v>0</v>
      </c>
      <c r="T233" s="215">
        <f>S233*H233</f>
        <v>0</v>
      </c>
      <c r="U233" s="41"/>
      <c r="V233" s="41"/>
      <c r="W233" s="41"/>
      <c r="X233" s="41"/>
      <c r="Y233" s="41"/>
      <c r="Z233" s="41"/>
      <c r="AA233" s="41"/>
      <c r="AB233" s="41"/>
      <c r="AC233" s="41"/>
      <c r="AD233" s="41"/>
      <c r="AE233" s="41"/>
      <c r="AR233" s="216" t="s">
        <v>197</v>
      </c>
      <c r="AT233" s="216" t="s">
        <v>193</v>
      </c>
      <c r="AU233" s="216" t="s">
        <v>82</v>
      </c>
      <c r="AY233" s="20" t="s">
        <v>192</v>
      </c>
      <c r="BE233" s="217">
        <f>IF(N233="základní",J233,0)</f>
        <v>0</v>
      </c>
      <c r="BF233" s="217">
        <f>IF(N233="snížená",J233,0)</f>
        <v>0</v>
      </c>
      <c r="BG233" s="217">
        <f>IF(N233="zákl. přenesená",J233,0)</f>
        <v>0</v>
      </c>
      <c r="BH233" s="217">
        <f>IF(N233="sníž. přenesená",J233,0)</f>
        <v>0</v>
      </c>
      <c r="BI233" s="217">
        <f>IF(N233="nulová",J233,0)</f>
        <v>0</v>
      </c>
      <c r="BJ233" s="20" t="s">
        <v>82</v>
      </c>
      <c r="BK233" s="217">
        <f>ROUND(I233*H233,2)</f>
        <v>0</v>
      </c>
      <c r="BL233" s="20" t="s">
        <v>197</v>
      </c>
      <c r="BM233" s="216" t="s">
        <v>5055</v>
      </c>
    </row>
    <row r="234" s="2" customFormat="1" ht="16.5" customHeight="1">
      <c r="A234" s="41"/>
      <c r="B234" s="42"/>
      <c r="C234" s="205" t="s">
        <v>599</v>
      </c>
      <c r="D234" s="205" t="s">
        <v>193</v>
      </c>
      <c r="E234" s="206" t="s">
        <v>4863</v>
      </c>
      <c r="F234" s="207" t="s">
        <v>4864</v>
      </c>
      <c r="G234" s="208" t="s">
        <v>5053</v>
      </c>
      <c r="H234" s="209">
        <v>1</v>
      </c>
      <c r="I234" s="210"/>
      <c r="J234" s="211">
        <f>ROUND(I234*H234,2)</f>
        <v>0</v>
      </c>
      <c r="K234" s="207" t="s">
        <v>19</v>
      </c>
      <c r="L234" s="47"/>
      <c r="M234" s="212" t="s">
        <v>19</v>
      </c>
      <c r="N234" s="213" t="s">
        <v>45</v>
      </c>
      <c r="O234" s="87"/>
      <c r="P234" s="214">
        <f>O234*H234</f>
        <v>0</v>
      </c>
      <c r="Q234" s="214">
        <v>0</v>
      </c>
      <c r="R234" s="214">
        <f>Q234*H234</f>
        <v>0</v>
      </c>
      <c r="S234" s="214">
        <v>0</v>
      </c>
      <c r="T234" s="215">
        <f>S234*H234</f>
        <v>0</v>
      </c>
      <c r="U234" s="41"/>
      <c r="V234" s="41"/>
      <c r="W234" s="41"/>
      <c r="X234" s="41"/>
      <c r="Y234" s="41"/>
      <c r="Z234" s="41"/>
      <c r="AA234" s="41"/>
      <c r="AB234" s="41"/>
      <c r="AC234" s="41"/>
      <c r="AD234" s="41"/>
      <c r="AE234" s="41"/>
      <c r="AR234" s="216" t="s">
        <v>197</v>
      </c>
      <c r="AT234" s="216" t="s">
        <v>193</v>
      </c>
      <c r="AU234" s="216" t="s">
        <v>82</v>
      </c>
      <c r="AY234" s="20" t="s">
        <v>192</v>
      </c>
      <c r="BE234" s="217">
        <f>IF(N234="základní",J234,0)</f>
        <v>0</v>
      </c>
      <c r="BF234" s="217">
        <f>IF(N234="snížená",J234,0)</f>
        <v>0</v>
      </c>
      <c r="BG234" s="217">
        <f>IF(N234="zákl. přenesená",J234,0)</f>
        <v>0</v>
      </c>
      <c r="BH234" s="217">
        <f>IF(N234="sníž. přenesená",J234,0)</f>
        <v>0</v>
      </c>
      <c r="BI234" s="217">
        <f>IF(N234="nulová",J234,0)</f>
        <v>0</v>
      </c>
      <c r="BJ234" s="20" t="s">
        <v>82</v>
      </c>
      <c r="BK234" s="217">
        <f>ROUND(I234*H234,2)</f>
        <v>0</v>
      </c>
      <c r="BL234" s="20" t="s">
        <v>197</v>
      </c>
      <c r="BM234" s="216" t="s">
        <v>5056</v>
      </c>
    </row>
    <row r="235" s="2" customFormat="1">
      <c r="A235" s="41"/>
      <c r="B235" s="42"/>
      <c r="C235" s="43"/>
      <c r="D235" s="218" t="s">
        <v>199</v>
      </c>
      <c r="E235" s="43"/>
      <c r="F235" s="219" t="s">
        <v>4864</v>
      </c>
      <c r="G235" s="43"/>
      <c r="H235" s="43"/>
      <c r="I235" s="220"/>
      <c r="J235" s="43"/>
      <c r="K235" s="43"/>
      <c r="L235" s="47"/>
      <c r="M235" s="221"/>
      <c r="N235" s="222"/>
      <c r="O235" s="87"/>
      <c r="P235" s="87"/>
      <c r="Q235" s="87"/>
      <c r="R235" s="87"/>
      <c r="S235" s="87"/>
      <c r="T235" s="88"/>
      <c r="U235" s="41"/>
      <c r="V235" s="41"/>
      <c r="W235" s="41"/>
      <c r="X235" s="41"/>
      <c r="Y235" s="41"/>
      <c r="Z235" s="41"/>
      <c r="AA235" s="41"/>
      <c r="AB235" s="41"/>
      <c r="AC235" s="41"/>
      <c r="AD235" s="41"/>
      <c r="AE235" s="41"/>
      <c r="AT235" s="20" t="s">
        <v>199</v>
      </c>
      <c r="AU235" s="20" t="s">
        <v>82</v>
      </c>
    </row>
    <row r="236" s="2" customFormat="1" ht="16.5" customHeight="1">
      <c r="A236" s="41"/>
      <c r="B236" s="42"/>
      <c r="C236" s="205" t="s">
        <v>603</v>
      </c>
      <c r="D236" s="205" t="s">
        <v>193</v>
      </c>
      <c r="E236" s="206" t="s">
        <v>4866</v>
      </c>
      <c r="F236" s="207" t="s">
        <v>5057</v>
      </c>
      <c r="G236" s="208" t="s">
        <v>5053</v>
      </c>
      <c r="H236" s="209">
        <v>1</v>
      </c>
      <c r="I236" s="210"/>
      <c r="J236" s="211">
        <f>ROUND(I236*H236,2)</f>
        <v>0</v>
      </c>
      <c r="K236" s="207" t="s">
        <v>1384</v>
      </c>
      <c r="L236" s="47"/>
      <c r="M236" s="212" t="s">
        <v>19</v>
      </c>
      <c r="N236" s="213" t="s">
        <v>45</v>
      </c>
      <c r="O236" s="87"/>
      <c r="P236" s="214">
        <f>O236*H236</f>
        <v>0</v>
      </c>
      <c r="Q236" s="214">
        <v>0</v>
      </c>
      <c r="R236" s="214">
        <f>Q236*H236</f>
        <v>0</v>
      </c>
      <c r="S236" s="214">
        <v>0</v>
      </c>
      <c r="T236" s="215">
        <f>S236*H236</f>
        <v>0</v>
      </c>
      <c r="U236" s="41"/>
      <c r="V236" s="41"/>
      <c r="W236" s="41"/>
      <c r="X236" s="41"/>
      <c r="Y236" s="41"/>
      <c r="Z236" s="41"/>
      <c r="AA236" s="41"/>
      <c r="AB236" s="41"/>
      <c r="AC236" s="41"/>
      <c r="AD236" s="41"/>
      <c r="AE236" s="41"/>
      <c r="AR236" s="216" t="s">
        <v>197</v>
      </c>
      <c r="AT236" s="216" t="s">
        <v>193</v>
      </c>
      <c r="AU236" s="216" t="s">
        <v>82</v>
      </c>
      <c r="AY236" s="20" t="s">
        <v>192</v>
      </c>
      <c r="BE236" s="217">
        <f>IF(N236="základní",J236,0)</f>
        <v>0</v>
      </c>
      <c r="BF236" s="217">
        <f>IF(N236="snížená",J236,0)</f>
        <v>0</v>
      </c>
      <c r="BG236" s="217">
        <f>IF(N236="zákl. přenesená",J236,0)</f>
        <v>0</v>
      </c>
      <c r="BH236" s="217">
        <f>IF(N236="sníž. přenesená",J236,0)</f>
        <v>0</v>
      </c>
      <c r="BI236" s="217">
        <f>IF(N236="nulová",J236,0)</f>
        <v>0</v>
      </c>
      <c r="BJ236" s="20" t="s">
        <v>82</v>
      </c>
      <c r="BK236" s="217">
        <f>ROUND(I236*H236,2)</f>
        <v>0</v>
      </c>
      <c r="BL236" s="20" t="s">
        <v>197</v>
      </c>
      <c r="BM236" s="216" t="s">
        <v>5058</v>
      </c>
    </row>
    <row r="237" s="2" customFormat="1">
      <c r="A237" s="41"/>
      <c r="B237" s="42"/>
      <c r="C237" s="43"/>
      <c r="D237" s="218" t="s">
        <v>199</v>
      </c>
      <c r="E237" s="43"/>
      <c r="F237" s="219" t="s">
        <v>5059</v>
      </c>
      <c r="G237" s="43"/>
      <c r="H237" s="43"/>
      <c r="I237" s="220"/>
      <c r="J237" s="43"/>
      <c r="K237" s="43"/>
      <c r="L237" s="47"/>
      <c r="M237" s="221"/>
      <c r="N237" s="222"/>
      <c r="O237" s="87"/>
      <c r="P237" s="87"/>
      <c r="Q237" s="87"/>
      <c r="R237" s="87"/>
      <c r="S237" s="87"/>
      <c r="T237" s="88"/>
      <c r="U237" s="41"/>
      <c r="V237" s="41"/>
      <c r="W237" s="41"/>
      <c r="X237" s="41"/>
      <c r="Y237" s="41"/>
      <c r="Z237" s="41"/>
      <c r="AA237" s="41"/>
      <c r="AB237" s="41"/>
      <c r="AC237" s="41"/>
      <c r="AD237" s="41"/>
      <c r="AE237" s="41"/>
      <c r="AT237" s="20" t="s">
        <v>199</v>
      </c>
      <c r="AU237" s="20" t="s">
        <v>82</v>
      </c>
    </row>
    <row r="238" s="2" customFormat="1" ht="16.5" customHeight="1">
      <c r="A238" s="41"/>
      <c r="B238" s="42"/>
      <c r="C238" s="205" t="s">
        <v>607</v>
      </c>
      <c r="D238" s="205" t="s">
        <v>193</v>
      </c>
      <c r="E238" s="206" t="s">
        <v>4868</v>
      </c>
      <c r="F238" s="207" t="s">
        <v>654</v>
      </c>
      <c r="G238" s="208" t="s">
        <v>5053</v>
      </c>
      <c r="H238" s="209">
        <v>1</v>
      </c>
      <c r="I238" s="210"/>
      <c r="J238" s="211">
        <f>ROUND(I238*H238,2)</f>
        <v>0</v>
      </c>
      <c r="K238" s="207" t="s">
        <v>1384</v>
      </c>
      <c r="L238" s="47"/>
      <c r="M238" s="212" t="s">
        <v>19</v>
      </c>
      <c r="N238" s="213" t="s">
        <v>45</v>
      </c>
      <c r="O238" s="87"/>
      <c r="P238" s="214">
        <f>O238*H238</f>
        <v>0</v>
      </c>
      <c r="Q238" s="214">
        <v>0</v>
      </c>
      <c r="R238" s="214">
        <f>Q238*H238</f>
        <v>0</v>
      </c>
      <c r="S238" s="214">
        <v>0</v>
      </c>
      <c r="T238" s="215">
        <f>S238*H238</f>
        <v>0</v>
      </c>
      <c r="U238" s="41"/>
      <c r="V238" s="41"/>
      <c r="W238" s="41"/>
      <c r="X238" s="41"/>
      <c r="Y238" s="41"/>
      <c r="Z238" s="41"/>
      <c r="AA238" s="41"/>
      <c r="AB238" s="41"/>
      <c r="AC238" s="41"/>
      <c r="AD238" s="41"/>
      <c r="AE238" s="41"/>
      <c r="AR238" s="216" t="s">
        <v>197</v>
      </c>
      <c r="AT238" s="216" t="s">
        <v>193</v>
      </c>
      <c r="AU238" s="216" t="s">
        <v>82</v>
      </c>
      <c r="AY238" s="20" t="s">
        <v>192</v>
      </c>
      <c r="BE238" s="217">
        <f>IF(N238="základní",J238,0)</f>
        <v>0</v>
      </c>
      <c r="BF238" s="217">
        <f>IF(N238="snížená",J238,0)</f>
        <v>0</v>
      </c>
      <c r="BG238" s="217">
        <f>IF(N238="zákl. přenesená",J238,0)</f>
        <v>0</v>
      </c>
      <c r="BH238" s="217">
        <f>IF(N238="sníž. přenesená",J238,0)</f>
        <v>0</v>
      </c>
      <c r="BI238" s="217">
        <f>IF(N238="nulová",J238,0)</f>
        <v>0</v>
      </c>
      <c r="BJ238" s="20" t="s">
        <v>82</v>
      </c>
      <c r="BK238" s="217">
        <f>ROUND(I238*H238,2)</f>
        <v>0</v>
      </c>
      <c r="BL238" s="20" t="s">
        <v>197</v>
      </c>
      <c r="BM238" s="216" t="s">
        <v>5060</v>
      </c>
    </row>
    <row r="239" s="2" customFormat="1">
      <c r="A239" s="41"/>
      <c r="B239" s="42"/>
      <c r="C239" s="43"/>
      <c r="D239" s="218" t="s">
        <v>199</v>
      </c>
      <c r="E239" s="43"/>
      <c r="F239" s="219" t="s">
        <v>654</v>
      </c>
      <c r="G239" s="43"/>
      <c r="H239" s="43"/>
      <c r="I239" s="220"/>
      <c r="J239" s="43"/>
      <c r="K239" s="43"/>
      <c r="L239" s="47"/>
      <c r="M239" s="239"/>
      <c r="N239" s="240"/>
      <c r="O239" s="241"/>
      <c r="P239" s="241"/>
      <c r="Q239" s="241"/>
      <c r="R239" s="241"/>
      <c r="S239" s="241"/>
      <c r="T239" s="242"/>
      <c r="U239" s="41"/>
      <c r="V239" s="41"/>
      <c r="W239" s="41"/>
      <c r="X239" s="41"/>
      <c r="Y239" s="41"/>
      <c r="Z239" s="41"/>
      <c r="AA239" s="41"/>
      <c r="AB239" s="41"/>
      <c r="AC239" s="41"/>
      <c r="AD239" s="41"/>
      <c r="AE239" s="41"/>
      <c r="AT239" s="20" t="s">
        <v>199</v>
      </c>
      <c r="AU239" s="20" t="s">
        <v>82</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d8CDKo9tDjXDws3LpOb89PUdA1V9IoFmMruF+nogE/1Ecjl4oLenF+FhAmHJdgaOt4Pw2jEiQA/olGaxnq/eXA==" hashValue="dP+C3hsY1AEZ/SdBpNC9VI9ZGbHkI5zFkYMxvbc72S6KhCRHgJlgcd3RPlxFt8mr5KfnBWNvrMc7GJ8Y19y85g==" algorithmName="SHA-512" password="CC35"/>
  <autoFilter ref="C84:K23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160</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5061</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ROUND(J82,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ROUND((SUM(BE82:BE99)),  2)</f>
        <v>0</v>
      </c>
      <c r="G33" s="41"/>
      <c r="H33" s="41"/>
      <c r="I33" s="151">
        <v>0.20999999999999999</v>
      </c>
      <c r="J33" s="150">
        <f>ROUND(((SUM(BE82:BE99))*I33),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ROUND((SUM(BF82:BF99)),  2)</f>
        <v>0</v>
      </c>
      <c r="G34" s="41"/>
      <c r="H34" s="41"/>
      <c r="I34" s="151">
        <v>0.14999999999999999</v>
      </c>
      <c r="J34" s="150">
        <f>ROUND(((SUM(BF82:BF99))*I34),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ROUND((SUM(BG82:BG99)),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ROUND((SUM(BH82:BH99)),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ROUND((SUM(BI82:BI99)),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SO 01-37-01 - ŽST Teplice, ukolejnění konstrukcí nástupiště č. 1</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J82</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5062</v>
      </c>
      <c r="E60" s="171"/>
      <c r="F60" s="171"/>
      <c r="G60" s="171"/>
      <c r="H60" s="171"/>
      <c r="I60" s="171"/>
      <c r="J60" s="172">
        <f>J83</f>
        <v>0</v>
      </c>
      <c r="K60" s="169"/>
      <c r="L60" s="173"/>
      <c r="S60" s="9"/>
      <c r="T60" s="9"/>
      <c r="U60" s="9"/>
      <c r="V60" s="9"/>
      <c r="W60" s="9"/>
      <c r="X60" s="9"/>
      <c r="Y60" s="9"/>
      <c r="Z60" s="9"/>
      <c r="AA60" s="9"/>
      <c r="AB60" s="9"/>
      <c r="AC60" s="9"/>
      <c r="AD60" s="9"/>
      <c r="AE60" s="9"/>
    </row>
    <row r="61" s="10" customFormat="1" ht="19.92" customHeight="1">
      <c r="A61" s="10"/>
      <c r="B61" s="174"/>
      <c r="C61" s="175"/>
      <c r="D61" s="176" t="s">
        <v>5063</v>
      </c>
      <c r="E61" s="177"/>
      <c r="F61" s="177"/>
      <c r="G61" s="177"/>
      <c r="H61" s="177"/>
      <c r="I61" s="177"/>
      <c r="J61" s="178">
        <f>J88</f>
        <v>0</v>
      </c>
      <c r="K61" s="175"/>
      <c r="L61" s="179"/>
      <c r="S61" s="10"/>
      <c r="T61" s="10"/>
      <c r="U61" s="10"/>
      <c r="V61" s="10"/>
      <c r="W61" s="10"/>
      <c r="X61" s="10"/>
      <c r="Y61" s="10"/>
      <c r="Z61" s="10"/>
      <c r="AA61" s="10"/>
      <c r="AB61" s="10"/>
      <c r="AC61" s="10"/>
      <c r="AD61" s="10"/>
      <c r="AE61" s="10"/>
    </row>
    <row r="62" s="10" customFormat="1" ht="14.88" customHeight="1">
      <c r="A62" s="10"/>
      <c r="B62" s="174"/>
      <c r="C62" s="175"/>
      <c r="D62" s="176" t="s">
        <v>5064</v>
      </c>
      <c r="E62" s="177"/>
      <c r="F62" s="177"/>
      <c r="G62" s="177"/>
      <c r="H62" s="177"/>
      <c r="I62" s="177"/>
      <c r="J62" s="178">
        <f>J91</f>
        <v>0</v>
      </c>
      <c r="K62" s="175"/>
      <c r="L62" s="179"/>
      <c r="S62" s="10"/>
      <c r="T62" s="10"/>
      <c r="U62" s="10"/>
      <c r="V62" s="10"/>
      <c r="W62" s="10"/>
      <c r="X62" s="10"/>
      <c r="Y62" s="10"/>
      <c r="Z62" s="10"/>
      <c r="AA62" s="10"/>
      <c r="AB62" s="10"/>
      <c r="AC62" s="10"/>
      <c r="AD62" s="10"/>
      <c r="AE62" s="10"/>
    </row>
    <row r="63" s="2" customFormat="1" ht="21.84" customHeight="1">
      <c r="A63" s="41"/>
      <c r="B63" s="42"/>
      <c r="C63" s="43"/>
      <c r="D63" s="43"/>
      <c r="E63" s="43"/>
      <c r="F63" s="43"/>
      <c r="G63" s="43"/>
      <c r="H63" s="43"/>
      <c r="I63" s="43"/>
      <c r="J63" s="43"/>
      <c r="K63" s="43"/>
      <c r="L63" s="137"/>
      <c r="S63" s="41"/>
      <c r="T63" s="41"/>
      <c r="U63" s="41"/>
      <c r="V63" s="41"/>
      <c r="W63" s="41"/>
      <c r="X63" s="41"/>
      <c r="Y63" s="41"/>
      <c r="Z63" s="41"/>
      <c r="AA63" s="41"/>
      <c r="AB63" s="41"/>
      <c r="AC63" s="41"/>
      <c r="AD63" s="41"/>
      <c r="AE63" s="41"/>
    </row>
    <row r="64" s="2" customFormat="1" ht="6.96" customHeight="1">
      <c r="A64" s="41"/>
      <c r="B64" s="62"/>
      <c r="C64" s="63"/>
      <c r="D64" s="63"/>
      <c r="E64" s="63"/>
      <c r="F64" s="63"/>
      <c r="G64" s="63"/>
      <c r="H64" s="63"/>
      <c r="I64" s="63"/>
      <c r="J64" s="63"/>
      <c r="K64" s="63"/>
      <c r="L64" s="137"/>
      <c r="S64" s="41"/>
      <c r="T64" s="41"/>
      <c r="U64" s="41"/>
      <c r="V64" s="41"/>
      <c r="W64" s="41"/>
      <c r="X64" s="41"/>
      <c r="Y64" s="41"/>
      <c r="Z64" s="41"/>
      <c r="AA64" s="41"/>
      <c r="AB64" s="41"/>
      <c r="AC64" s="41"/>
      <c r="AD64" s="41"/>
      <c r="AE64" s="41"/>
    </row>
    <row r="68" s="2" customFormat="1" ht="6.96" customHeight="1">
      <c r="A68" s="41"/>
      <c r="B68" s="64"/>
      <c r="C68" s="65"/>
      <c r="D68" s="65"/>
      <c r="E68" s="65"/>
      <c r="F68" s="65"/>
      <c r="G68" s="65"/>
      <c r="H68" s="65"/>
      <c r="I68" s="65"/>
      <c r="J68" s="65"/>
      <c r="K68" s="65"/>
      <c r="L68" s="137"/>
      <c r="S68" s="41"/>
      <c r="T68" s="41"/>
      <c r="U68" s="41"/>
      <c r="V68" s="41"/>
      <c r="W68" s="41"/>
      <c r="X68" s="41"/>
      <c r="Y68" s="41"/>
      <c r="Z68" s="41"/>
      <c r="AA68" s="41"/>
      <c r="AB68" s="41"/>
      <c r="AC68" s="41"/>
      <c r="AD68" s="41"/>
      <c r="AE68" s="41"/>
    </row>
    <row r="69" s="2" customFormat="1" ht="24.96" customHeight="1">
      <c r="A69" s="41"/>
      <c r="B69" s="42"/>
      <c r="C69" s="26" t="s">
        <v>178</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163" t="str">
        <f>E7</f>
        <v>Oprava 1. nástupiště včetně přístřešku v ŽST Teplice v Čechách</v>
      </c>
      <c r="F72" s="35"/>
      <c r="G72" s="35"/>
      <c r="H72" s="35"/>
      <c r="I72" s="43"/>
      <c r="J72" s="43"/>
      <c r="K72" s="43"/>
      <c r="L72" s="137"/>
      <c r="S72" s="41"/>
      <c r="T72" s="41"/>
      <c r="U72" s="41"/>
      <c r="V72" s="41"/>
      <c r="W72" s="41"/>
      <c r="X72" s="41"/>
      <c r="Y72" s="41"/>
      <c r="Z72" s="41"/>
      <c r="AA72" s="41"/>
      <c r="AB72" s="41"/>
      <c r="AC72" s="41"/>
      <c r="AD72" s="41"/>
      <c r="AE72" s="41"/>
    </row>
    <row r="73" s="2" customFormat="1" ht="12" customHeight="1">
      <c r="A73" s="41"/>
      <c r="B73" s="42"/>
      <c r="C73" s="35" t="s">
        <v>166</v>
      </c>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6.5" customHeight="1">
      <c r="A74" s="41"/>
      <c r="B74" s="42"/>
      <c r="C74" s="43"/>
      <c r="D74" s="43"/>
      <c r="E74" s="72" t="str">
        <f>E9</f>
        <v>SO 01-37-01 - ŽST Teplice, ukolejnění konstrukcí nástupiště č. 1</v>
      </c>
      <c r="F74" s="43"/>
      <c r="G74" s="43"/>
      <c r="H74" s="43"/>
      <c r="I74" s="43"/>
      <c r="J74" s="43"/>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2" customHeight="1">
      <c r="A76" s="41"/>
      <c r="B76" s="42"/>
      <c r="C76" s="35" t="s">
        <v>21</v>
      </c>
      <c r="D76" s="43"/>
      <c r="E76" s="43"/>
      <c r="F76" s="30" t="str">
        <f>F12</f>
        <v>ŽST Teplice v Čechách</v>
      </c>
      <c r="G76" s="43"/>
      <c r="H76" s="43"/>
      <c r="I76" s="35" t="s">
        <v>23</v>
      </c>
      <c r="J76" s="75" t="str">
        <f>IF(J12="","",J12)</f>
        <v>30. 10. 2020</v>
      </c>
      <c r="K76" s="43"/>
      <c r="L76" s="13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37"/>
      <c r="S77" s="41"/>
      <c r="T77" s="41"/>
      <c r="U77" s="41"/>
      <c r="V77" s="41"/>
      <c r="W77" s="41"/>
      <c r="X77" s="41"/>
      <c r="Y77" s="41"/>
      <c r="Z77" s="41"/>
      <c r="AA77" s="41"/>
      <c r="AB77" s="41"/>
      <c r="AC77" s="41"/>
      <c r="AD77" s="41"/>
      <c r="AE77" s="41"/>
    </row>
    <row r="78" s="2" customFormat="1" ht="15.15" customHeight="1">
      <c r="A78" s="41"/>
      <c r="B78" s="42"/>
      <c r="C78" s="35" t="s">
        <v>25</v>
      </c>
      <c r="D78" s="43"/>
      <c r="E78" s="43"/>
      <c r="F78" s="30" t="str">
        <f>E15</f>
        <v>Správa železnic, státní organizace</v>
      </c>
      <c r="G78" s="43"/>
      <c r="H78" s="43"/>
      <c r="I78" s="35" t="s">
        <v>32</v>
      </c>
      <c r="J78" s="39" t="str">
        <f>E21</f>
        <v>PROGI spol. s r.o.</v>
      </c>
      <c r="K78" s="43"/>
      <c r="L78" s="137"/>
      <c r="S78" s="41"/>
      <c r="T78" s="41"/>
      <c r="U78" s="41"/>
      <c r="V78" s="41"/>
      <c r="W78" s="41"/>
      <c r="X78" s="41"/>
      <c r="Y78" s="41"/>
      <c r="Z78" s="41"/>
      <c r="AA78" s="41"/>
      <c r="AB78" s="41"/>
      <c r="AC78" s="41"/>
      <c r="AD78" s="41"/>
      <c r="AE78" s="41"/>
    </row>
    <row r="79" s="2" customFormat="1" ht="15.15" customHeight="1">
      <c r="A79" s="41"/>
      <c r="B79" s="42"/>
      <c r="C79" s="35" t="s">
        <v>30</v>
      </c>
      <c r="D79" s="43"/>
      <c r="E79" s="43"/>
      <c r="F79" s="30" t="str">
        <f>IF(E18="","",E18)</f>
        <v>Vyplň údaj</v>
      </c>
      <c r="G79" s="43"/>
      <c r="H79" s="43"/>
      <c r="I79" s="35" t="s">
        <v>36</v>
      </c>
      <c r="J79" s="39" t="str">
        <f>E24</f>
        <v xml:space="preserve"> </v>
      </c>
      <c r="K79" s="43"/>
      <c r="L79" s="137"/>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37"/>
      <c r="S80" s="41"/>
      <c r="T80" s="41"/>
      <c r="U80" s="41"/>
      <c r="V80" s="41"/>
      <c r="W80" s="41"/>
      <c r="X80" s="41"/>
      <c r="Y80" s="41"/>
      <c r="Z80" s="41"/>
      <c r="AA80" s="41"/>
      <c r="AB80" s="41"/>
      <c r="AC80" s="41"/>
      <c r="AD80" s="41"/>
      <c r="AE80" s="41"/>
    </row>
    <row r="81" s="11" customFormat="1" ht="29.28" customHeight="1">
      <c r="A81" s="180"/>
      <c r="B81" s="181"/>
      <c r="C81" s="182" t="s">
        <v>179</v>
      </c>
      <c r="D81" s="183" t="s">
        <v>59</v>
      </c>
      <c r="E81" s="183" t="s">
        <v>55</v>
      </c>
      <c r="F81" s="183" t="s">
        <v>56</v>
      </c>
      <c r="G81" s="183" t="s">
        <v>180</v>
      </c>
      <c r="H81" s="183" t="s">
        <v>181</v>
      </c>
      <c r="I81" s="183" t="s">
        <v>182</v>
      </c>
      <c r="J81" s="183" t="s">
        <v>170</v>
      </c>
      <c r="K81" s="184" t="s">
        <v>183</v>
      </c>
      <c r="L81" s="185"/>
      <c r="M81" s="95" t="s">
        <v>19</v>
      </c>
      <c r="N81" s="96" t="s">
        <v>44</v>
      </c>
      <c r="O81" s="96" t="s">
        <v>184</v>
      </c>
      <c r="P81" s="96" t="s">
        <v>185</v>
      </c>
      <c r="Q81" s="96" t="s">
        <v>186</v>
      </c>
      <c r="R81" s="96" t="s">
        <v>187</v>
      </c>
      <c r="S81" s="96" t="s">
        <v>188</v>
      </c>
      <c r="T81" s="97" t="s">
        <v>189</v>
      </c>
      <c r="U81" s="180"/>
      <c r="V81" s="180"/>
      <c r="W81" s="180"/>
      <c r="X81" s="180"/>
      <c r="Y81" s="180"/>
      <c r="Z81" s="180"/>
      <c r="AA81" s="180"/>
      <c r="AB81" s="180"/>
      <c r="AC81" s="180"/>
      <c r="AD81" s="180"/>
      <c r="AE81" s="180"/>
    </row>
    <row r="82" s="2" customFormat="1" ht="22.8" customHeight="1">
      <c r="A82" s="41"/>
      <c r="B82" s="42"/>
      <c r="C82" s="102" t="s">
        <v>190</v>
      </c>
      <c r="D82" s="43"/>
      <c r="E82" s="43"/>
      <c r="F82" s="43"/>
      <c r="G82" s="43"/>
      <c r="H82" s="43"/>
      <c r="I82" s="43"/>
      <c r="J82" s="186">
        <f>BK82</f>
        <v>0</v>
      </c>
      <c r="K82" s="43"/>
      <c r="L82" s="47"/>
      <c r="M82" s="98"/>
      <c r="N82" s="187"/>
      <c r="O82" s="99"/>
      <c r="P82" s="188">
        <f>P83</f>
        <v>0</v>
      </c>
      <c r="Q82" s="99"/>
      <c r="R82" s="188">
        <f>R83</f>
        <v>0</v>
      </c>
      <c r="S82" s="99"/>
      <c r="T82" s="189">
        <f>T83</f>
        <v>0</v>
      </c>
      <c r="U82" s="41"/>
      <c r="V82" s="41"/>
      <c r="W82" s="41"/>
      <c r="X82" s="41"/>
      <c r="Y82" s="41"/>
      <c r="Z82" s="41"/>
      <c r="AA82" s="41"/>
      <c r="AB82" s="41"/>
      <c r="AC82" s="41"/>
      <c r="AD82" s="41"/>
      <c r="AE82" s="41"/>
      <c r="AT82" s="20" t="s">
        <v>73</v>
      </c>
      <c r="AU82" s="20" t="s">
        <v>171</v>
      </c>
      <c r="BK82" s="190">
        <f>BK83</f>
        <v>0</v>
      </c>
    </row>
    <row r="83" s="12" customFormat="1" ht="25.92" customHeight="1">
      <c r="A83" s="12"/>
      <c r="B83" s="191"/>
      <c r="C83" s="192"/>
      <c r="D83" s="193" t="s">
        <v>73</v>
      </c>
      <c r="E83" s="194" t="s">
        <v>82</v>
      </c>
      <c r="F83" s="194" t="s">
        <v>5065</v>
      </c>
      <c r="G83" s="192"/>
      <c r="H83" s="192"/>
      <c r="I83" s="195"/>
      <c r="J83" s="196">
        <f>BK83</f>
        <v>0</v>
      </c>
      <c r="K83" s="192"/>
      <c r="L83" s="197"/>
      <c r="M83" s="198"/>
      <c r="N83" s="199"/>
      <c r="O83" s="199"/>
      <c r="P83" s="200">
        <f>P84+SUM(P85:P88)</f>
        <v>0</v>
      </c>
      <c r="Q83" s="199"/>
      <c r="R83" s="200">
        <f>R84+SUM(R85:R88)</f>
        <v>0</v>
      </c>
      <c r="S83" s="199"/>
      <c r="T83" s="201">
        <f>T84+SUM(T85:T88)</f>
        <v>0</v>
      </c>
      <c r="U83" s="12"/>
      <c r="V83" s="12"/>
      <c r="W83" s="12"/>
      <c r="X83" s="12"/>
      <c r="Y83" s="12"/>
      <c r="Z83" s="12"/>
      <c r="AA83" s="12"/>
      <c r="AB83" s="12"/>
      <c r="AC83" s="12"/>
      <c r="AD83" s="12"/>
      <c r="AE83" s="12"/>
      <c r="AR83" s="202" t="s">
        <v>82</v>
      </c>
      <c r="AT83" s="203" t="s">
        <v>73</v>
      </c>
      <c r="AU83" s="203" t="s">
        <v>74</v>
      </c>
      <c r="AY83" s="202" t="s">
        <v>192</v>
      </c>
      <c r="BK83" s="204">
        <f>BK84+SUM(BK85:BK88)</f>
        <v>0</v>
      </c>
    </row>
    <row r="84" s="2" customFormat="1" ht="16.5" customHeight="1">
      <c r="A84" s="41"/>
      <c r="B84" s="42"/>
      <c r="C84" s="205" t="s">
        <v>82</v>
      </c>
      <c r="D84" s="205" t="s">
        <v>193</v>
      </c>
      <c r="E84" s="206" t="s">
        <v>5066</v>
      </c>
      <c r="F84" s="207" t="s">
        <v>5067</v>
      </c>
      <c r="G84" s="208" t="s">
        <v>785</v>
      </c>
      <c r="H84" s="209">
        <v>3</v>
      </c>
      <c r="I84" s="210"/>
      <c r="J84" s="211">
        <f>ROUND(I84*H84,2)</f>
        <v>0</v>
      </c>
      <c r="K84" s="207" t="s">
        <v>19</v>
      </c>
      <c r="L84" s="47"/>
      <c r="M84" s="212" t="s">
        <v>19</v>
      </c>
      <c r="N84" s="213" t="s">
        <v>45</v>
      </c>
      <c r="O84" s="87"/>
      <c r="P84" s="214">
        <f>O84*H84</f>
        <v>0</v>
      </c>
      <c r="Q84" s="214">
        <v>0</v>
      </c>
      <c r="R84" s="214">
        <f>Q84*H84</f>
        <v>0</v>
      </c>
      <c r="S84" s="214">
        <v>0</v>
      </c>
      <c r="T84" s="215">
        <f>S84*H84</f>
        <v>0</v>
      </c>
      <c r="U84" s="41"/>
      <c r="V84" s="41"/>
      <c r="W84" s="41"/>
      <c r="X84" s="41"/>
      <c r="Y84" s="41"/>
      <c r="Z84" s="41"/>
      <c r="AA84" s="41"/>
      <c r="AB84" s="41"/>
      <c r="AC84" s="41"/>
      <c r="AD84" s="41"/>
      <c r="AE84" s="41"/>
      <c r="AR84" s="216" t="s">
        <v>197</v>
      </c>
      <c r="AT84" s="216" t="s">
        <v>193</v>
      </c>
      <c r="AU84" s="216" t="s">
        <v>82</v>
      </c>
      <c r="AY84" s="20" t="s">
        <v>192</v>
      </c>
      <c r="BE84" s="217">
        <f>IF(N84="základní",J84,0)</f>
        <v>0</v>
      </c>
      <c r="BF84" s="217">
        <f>IF(N84="snížená",J84,0)</f>
        <v>0</v>
      </c>
      <c r="BG84" s="217">
        <f>IF(N84="zákl. přenesená",J84,0)</f>
        <v>0</v>
      </c>
      <c r="BH84" s="217">
        <f>IF(N84="sníž. přenesená",J84,0)</f>
        <v>0</v>
      </c>
      <c r="BI84" s="217">
        <f>IF(N84="nulová",J84,0)</f>
        <v>0</v>
      </c>
      <c r="BJ84" s="20" t="s">
        <v>82</v>
      </c>
      <c r="BK84" s="217">
        <f>ROUND(I84*H84,2)</f>
        <v>0</v>
      </c>
      <c r="BL84" s="20" t="s">
        <v>197</v>
      </c>
      <c r="BM84" s="216" t="s">
        <v>5068</v>
      </c>
    </row>
    <row r="85" s="2" customFormat="1">
      <c r="A85" s="41"/>
      <c r="B85" s="42"/>
      <c r="C85" s="43"/>
      <c r="D85" s="218" t="s">
        <v>199</v>
      </c>
      <c r="E85" s="43"/>
      <c r="F85" s="219" t="s">
        <v>5067</v>
      </c>
      <c r="G85" s="43"/>
      <c r="H85" s="43"/>
      <c r="I85" s="220"/>
      <c r="J85" s="43"/>
      <c r="K85" s="43"/>
      <c r="L85" s="47"/>
      <c r="M85" s="221"/>
      <c r="N85" s="222"/>
      <c r="O85" s="87"/>
      <c r="P85" s="87"/>
      <c r="Q85" s="87"/>
      <c r="R85" s="87"/>
      <c r="S85" s="87"/>
      <c r="T85" s="88"/>
      <c r="U85" s="41"/>
      <c r="V85" s="41"/>
      <c r="W85" s="41"/>
      <c r="X85" s="41"/>
      <c r="Y85" s="41"/>
      <c r="Z85" s="41"/>
      <c r="AA85" s="41"/>
      <c r="AB85" s="41"/>
      <c r="AC85" s="41"/>
      <c r="AD85" s="41"/>
      <c r="AE85" s="41"/>
      <c r="AT85" s="20" t="s">
        <v>199</v>
      </c>
      <c r="AU85" s="20" t="s">
        <v>82</v>
      </c>
    </row>
    <row r="86" s="2" customFormat="1" ht="16.5" customHeight="1">
      <c r="A86" s="41"/>
      <c r="B86" s="42"/>
      <c r="C86" s="205" t="s">
        <v>84</v>
      </c>
      <c r="D86" s="205" t="s">
        <v>193</v>
      </c>
      <c r="E86" s="206" t="s">
        <v>5069</v>
      </c>
      <c r="F86" s="207" t="s">
        <v>5070</v>
      </c>
      <c r="G86" s="208" t="s">
        <v>785</v>
      </c>
      <c r="H86" s="209">
        <v>18</v>
      </c>
      <c r="I86" s="210"/>
      <c r="J86" s="211">
        <f>ROUND(I86*H86,2)</f>
        <v>0</v>
      </c>
      <c r="K86" s="207" t="s">
        <v>19</v>
      </c>
      <c r="L86" s="47"/>
      <c r="M86" s="212" t="s">
        <v>19</v>
      </c>
      <c r="N86" s="213" t="s">
        <v>45</v>
      </c>
      <c r="O86" s="87"/>
      <c r="P86" s="214">
        <f>O86*H86</f>
        <v>0</v>
      </c>
      <c r="Q86" s="214">
        <v>0</v>
      </c>
      <c r="R86" s="214">
        <f>Q86*H86</f>
        <v>0</v>
      </c>
      <c r="S86" s="214">
        <v>0</v>
      </c>
      <c r="T86" s="215">
        <f>S86*H86</f>
        <v>0</v>
      </c>
      <c r="U86" s="41"/>
      <c r="V86" s="41"/>
      <c r="W86" s="41"/>
      <c r="X86" s="41"/>
      <c r="Y86" s="41"/>
      <c r="Z86" s="41"/>
      <c r="AA86" s="41"/>
      <c r="AB86" s="41"/>
      <c r="AC86" s="41"/>
      <c r="AD86" s="41"/>
      <c r="AE86" s="41"/>
      <c r="AR86" s="216" t="s">
        <v>197</v>
      </c>
      <c r="AT86" s="216" t="s">
        <v>193</v>
      </c>
      <c r="AU86" s="216" t="s">
        <v>82</v>
      </c>
      <c r="AY86" s="20" t="s">
        <v>192</v>
      </c>
      <c r="BE86" s="217">
        <f>IF(N86="základní",J86,0)</f>
        <v>0</v>
      </c>
      <c r="BF86" s="217">
        <f>IF(N86="snížená",J86,0)</f>
        <v>0</v>
      </c>
      <c r="BG86" s="217">
        <f>IF(N86="zákl. přenesená",J86,0)</f>
        <v>0</v>
      </c>
      <c r="BH86" s="217">
        <f>IF(N86="sníž. přenesená",J86,0)</f>
        <v>0</v>
      </c>
      <c r="BI86" s="217">
        <f>IF(N86="nulová",J86,0)</f>
        <v>0</v>
      </c>
      <c r="BJ86" s="20" t="s">
        <v>82</v>
      </c>
      <c r="BK86" s="217">
        <f>ROUND(I86*H86,2)</f>
        <v>0</v>
      </c>
      <c r="BL86" s="20" t="s">
        <v>197</v>
      </c>
      <c r="BM86" s="216" t="s">
        <v>5071</v>
      </c>
    </row>
    <row r="87" s="2" customFormat="1">
      <c r="A87" s="41"/>
      <c r="B87" s="42"/>
      <c r="C87" s="43"/>
      <c r="D87" s="218" t="s">
        <v>199</v>
      </c>
      <c r="E87" s="43"/>
      <c r="F87" s="219" t="s">
        <v>5070</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199</v>
      </c>
      <c r="AU87" s="20" t="s">
        <v>82</v>
      </c>
    </row>
    <row r="88" s="12" customFormat="1" ht="22.8" customHeight="1">
      <c r="A88" s="12"/>
      <c r="B88" s="191"/>
      <c r="C88" s="192"/>
      <c r="D88" s="193" t="s">
        <v>73</v>
      </c>
      <c r="E88" s="224" t="s">
        <v>84</v>
      </c>
      <c r="F88" s="224" t="s">
        <v>5072</v>
      </c>
      <c r="G88" s="192"/>
      <c r="H88" s="192"/>
      <c r="I88" s="195"/>
      <c r="J88" s="225">
        <f>BK88</f>
        <v>0</v>
      </c>
      <c r="K88" s="192"/>
      <c r="L88" s="197"/>
      <c r="M88" s="198"/>
      <c r="N88" s="199"/>
      <c r="O88" s="199"/>
      <c r="P88" s="200">
        <f>P89+P90+P91</f>
        <v>0</v>
      </c>
      <c r="Q88" s="199"/>
      <c r="R88" s="200">
        <f>R89+R90+R91</f>
        <v>0</v>
      </c>
      <c r="S88" s="199"/>
      <c r="T88" s="201">
        <f>T89+T90+T91</f>
        <v>0</v>
      </c>
      <c r="U88" s="12"/>
      <c r="V88" s="12"/>
      <c r="W88" s="12"/>
      <c r="X88" s="12"/>
      <c r="Y88" s="12"/>
      <c r="Z88" s="12"/>
      <c r="AA88" s="12"/>
      <c r="AB88" s="12"/>
      <c r="AC88" s="12"/>
      <c r="AD88" s="12"/>
      <c r="AE88" s="12"/>
      <c r="AR88" s="202" t="s">
        <v>82</v>
      </c>
      <c r="AT88" s="203" t="s">
        <v>73</v>
      </c>
      <c r="AU88" s="203" t="s">
        <v>82</v>
      </c>
      <c r="AY88" s="202" t="s">
        <v>192</v>
      </c>
      <c r="BK88" s="204">
        <f>BK89+BK90+BK91</f>
        <v>0</v>
      </c>
    </row>
    <row r="89" s="2" customFormat="1" ht="16.5" customHeight="1">
      <c r="A89" s="41"/>
      <c r="B89" s="42"/>
      <c r="C89" s="205" t="s">
        <v>207</v>
      </c>
      <c r="D89" s="205" t="s">
        <v>193</v>
      </c>
      <c r="E89" s="206" t="s">
        <v>5073</v>
      </c>
      <c r="F89" s="207" t="s">
        <v>5074</v>
      </c>
      <c r="G89" s="208" t="s">
        <v>785</v>
      </c>
      <c r="H89" s="209">
        <v>18</v>
      </c>
      <c r="I89" s="210"/>
      <c r="J89" s="211">
        <f>ROUND(I89*H89,2)</f>
        <v>0</v>
      </c>
      <c r="K89" s="207" t="s">
        <v>19</v>
      </c>
      <c r="L89" s="47"/>
      <c r="M89" s="212" t="s">
        <v>19</v>
      </c>
      <c r="N89" s="213" t="s">
        <v>45</v>
      </c>
      <c r="O89" s="87"/>
      <c r="P89" s="214">
        <f>O89*H89</f>
        <v>0</v>
      </c>
      <c r="Q89" s="214">
        <v>0</v>
      </c>
      <c r="R89" s="214">
        <f>Q89*H89</f>
        <v>0</v>
      </c>
      <c r="S89" s="214">
        <v>0</v>
      </c>
      <c r="T89" s="215">
        <f>S89*H89</f>
        <v>0</v>
      </c>
      <c r="U89" s="41"/>
      <c r="V89" s="41"/>
      <c r="W89" s="41"/>
      <c r="X89" s="41"/>
      <c r="Y89" s="41"/>
      <c r="Z89" s="41"/>
      <c r="AA89" s="41"/>
      <c r="AB89" s="41"/>
      <c r="AC89" s="41"/>
      <c r="AD89" s="41"/>
      <c r="AE89" s="41"/>
      <c r="AR89" s="216" t="s">
        <v>197</v>
      </c>
      <c r="AT89" s="216" t="s">
        <v>193</v>
      </c>
      <c r="AU89" s="216" t="s">
        <v>84</v>
      </c>
      <c r="AY89" s="20" t="s">
        <v>192</v>
      </c>
      <c r="BE89" s="217">
        <f>IF(N89="základní",J89,0)</f>
        <v>0</v>
      </c>
      <c r="BF89" s="217">
        <f>IF(N89="snížená",J89,0)</f>
        <v>0</v>
      </c>
      <c r="BG89" s="217">
        <f>IF(N89="zákl. přenesená",J89,0)</f>
        <v>0</v>
      </c>
      <c r="BH89" s="217">
        <f>IF(N89="sníž. přenesená",J89,0)</f>
        <v>0</v>
      </c>
      <c r="BI89" s="217">
        <f>IF(N89="nulová",J89,0)</f>
        <v>0</v>
      </c>
      <c r="BJ89" s="20" t="s">
        <v>82</v>
      </c>
      <c r="BK89" s="217">
        <f>ROUND(I89*H89,2)</f>
        <v>0</v>
      </c>
      <c r="BL89" s="20" t="s">
        <v>197</v>
      </c>
      <c r="BM89" s="216" t="s">
        <v>5075</v>
      </c>
    </row>
    <row r="90" s="2" customFormat="1">
      <c r="A90" s="41"/>
      <c r="B90" s="42"/>
      <c r="C90" s="43"/>
      <c r="D90" s="218" t="s">
        <v>199</v>
      </c>
      <c r="E90" s="43"/>
      <c r="F90" s="219" t="s">
        <v>5074</v>
      </c>
      <c r="G90" s="43"/>
      <c r="H90" s="43"/>
      <c r="I90" s="220"/>
      <c r="J90" s="43"/>
      <c r="K90" s="43"/>
      <c r="L90" s="47"/>
      <c r="M90" s="221"/>
      <c r="N90" s="222"/>
      <c r="O90" s="87"/>
      <c r="P90" s="87"/>
      <c r="Q90" s="87"/>
      <c r="R90" s="87"/>
      <c r="S90" s="87"/>
      <c r="T90" s="88"/>
      <c r="U90" s="41"/>
      <c r="V90" s="41"/>
      <c r="W90" s="41"/>
      <c r="X90" s="41"/>
      <c r="Y90" s="41"/>
      <c r="Z90" s="41"/>
      <c r="AA90" s="41"/>
      <c r="AB90" s="41"/>
      <c r="AC90" s="41"/>
      <c r="AD90" s="41"/>
      <c r="AE90" s="41"/>
      <c r="AT90" s="20" t="s">
        <v>199</v>
      </c>
      <c r="AU90" s="20" t="s">
        <v>84</v>
      </c>
    </row>
    <row r="91" s="12" customFormat="1" ht="20.88" customHeight="1">
      <c r="A91" s="12"/>
      <c r="B91" s="191"/>
      <c r="C91" s="192"/>
      <c r="D91" s="193" t="s">
        <v>73</v>
      </c>
      <c r="E91" s="224" t="s">
        <v>207</v>
      </c>
      <c r="F91" s="224" t="s">
        <v>5076</v>
      </c>
      <c r="G91" s="192"/>
      <c r="H91" s="192"/>
      <c r="I91" s="195"/>
      <c r="J91" s="225">
        <f>BK91</f>
        <v>0</v>
      </c>
      <c r="K91" s="192"/>
      <c r="L91" s="197"/>
      <c r="M91" s="198"/>
      <c r="N91" s="199"/>
      <c r="O91" s="199"/>
      <c r="P91" s="200">
        <f>SUM(P92:P99)</f>
        <v>0</v>
      </c>
      <c r="Q91" s="199"/>
      <c r="R91" s="200">
        <f>SUM(R92:R99)</f>
        <v>0</v>
      </c>
      <c r="S91" s="199"/>
      <c r="T91" s="201">
        <f>SUM(T92:T99)</f>
        <v>0</v>
      </c>
      <c r="U91" s="12"/>
      <c r="V91" s="12"/>
      <c r="W91" s="12"/>
      <c r="X91" s="12"/>
      <c r="Y91" s="12"/>
      <c r="Z91" s="12"/>
      <c r="AA91" s="12"/>
      <c r="AB91" s="12"/>
      <c r="AC91" s="12"/>
      <c r="AD91" s="12"/>
      <c r="AE91" s="12"/>
      <c r="AR91" s="202" t="s">
        <v>82</v>
      </c>
      <c r="AT91" s="203" t="s">
        <v>73</v>
      </c>
      <c r="AU91" s="203" t="s">
        <v>84</v>
      </c>
      <c r="AY91" s="202" t="s">
        <v>192</v>
      </c>
      <c r="BK91" s="204">
        <f>SUM(BK92:BK99)</f>
        <v>0</v>
      </c>
    </row>
    <row r="92" s="2" customFormat="1" ht="16.5" customHeight="1">
      <c r="A92" s="41"/>
      <c r="B92" s="42"/>
      <c r="C92" s="205" t="s">
        <v>197</v>
      </c>
      <c r="D92" s="205" t="s">
        <v>193</v>
      </c>
      <c r="E92" s="206" t="s">
        <v>5077</v>
      </c>
      <c r="F92" s="207" t="s">
        <v>5078</v>
      </c>
      <c r="G92" s="208" t="s">
        <v>781</v>
      </c>
      <c r="H92" s="209">
        <v>6</v>
      </c>
      <c r="I92" s="210"/>
      <c r="J92" s="211">
        <f>ROUND(I92*H92,2)</f>
        <v>0</v>
      </c>
      <c r="K92" s="207" t="s">
        <v>19</v>
      </c>
      <c r="L92" s="47"/>
      <c r="M92" s="212" t="s">
        <v>19</v>
      </c>
      <c r="N92" s="213" t="s">
        <v>45</v>
      </c>
      <c r="O92" s="87"/>
      <c r="P92" s="214">
        <f>O92*H92</f>
        <v>0</v>
      </c>
      <c r="Q92" s="214">
        <v>0</v>
      </c>
      <c r="R92" s="214">
        <f>Q92*H92</f>
        <v>0</v>
      </c>
      <c r="S92" s="214">
        <v>0</v>
      </c>
      <c r="T92" s="215">
        <f>S92*H92</f>
        <v>0</v>
      </c>
      <c r="U92" s="41"/>
      <c r="V92" s="41"/>
      <c r="W92" s="41"/>
      <c r="X92" s="41"/>
      <c r="Y92" s="41"/>
      <c r="Z92" s="41"/>
      <c r="AA92" s="41"/>
      <c r="AB92" s="41"/>
      <c r="AC92" s="41"/>
      <c r="AD92" s="41"/>
      <c r="AE92" s="41"/>
      <c r="AR92" s="216" t="s">
        <v>197</v>
      </c>
      <c r="AT92" s="216" t="s">
        <v>193</v>
      </c>
      <c r="AU92" s="216" t="s">
        <v>207</v>
      </c>
      <c r="AY92" s="20" t="s">
        <v>192</v>
      </c>
      <c r="BE92" s="217">
        <f>IF(N92="základní",J92,0)</f>
        <v>0</v>
      </c>
      <c r="BF92" s="217">
        <f>IF(N92="snížená",J92,0)</f>
        <v>0</v>
      </c>
      <c r="BG92" s="217">
        <f>IF(N92="zákl. přenesená",J92,0)</f>
        <v>0</v>
      </c>
      <c r="BH92" s="217">
        <f>IF(N92="sníž. přenesená",J92,0)</f>
        <v>0</v>
      </c>
      <c r="BI92" s="217">
        <f>IF(N92="nulová",J92,0)</f>
        <v>0</v>
      </c>
      <c r="BJ92" s="20" t="s">
        <v>82</v>
      </c>
      <c r="BK92" s="217">
        <f>ROUND(I92*H92,2)</f>
        <v>0</v>
      </c>
      <c r="BL92" s="20" t="s">
        <v>197</v>
      </c>
      <c r="BM92" s="216" t="s">
        <v>5079</v>
      </c>
    </row>
    <row r="93" s="2" customFormat="1">
      <c r="A93" s="41"/>
      <c r="B93" s="42"/>
      <c r="C93" s="43"/>
      <c r="D93" s="218" t="s">
        <v>199</v>
      </c>
      <c r="E93" s="43"/>
      <c r="F93" s="219" t="s">
        <v>5078</v>
      </c>
      <c r="G93" s="43"/>
      <c r="H93" s="43"/>
      <c r="I93" s="220"/>
      <c r="J93" s="43"/>
      <c r="K93" s="43"/>
      <c r="L93" s="47"/>
      <c r="M93" s="221"/>
      <c r="N93" s="222"/>
      <c r="O93" s="87"/>
      <c r="P93" s="87"/>
      <c r="Q93" s="87"/>
      <c r="R93" s="87"/>
      <c r="S93" s="87"/>
      <c r="T93" s="88"/>
      <c r="U93" s="41"/>
      <c r="V93" s="41"/>
      <c r="W93" s="41"/>
      <c r="X93" s="41"/>
      <c r="Y93" s="41"/>
      <c r="Z93" s="41"/>
      <c r="AA93" s="41"/>
      <c r="AB93" s="41"/>
      <c r="AC93" s="41"/>
      <c r="AD93" s="41"/>
      <c r="AE93" s="41"/>
      <c r="AT93" s="20" t="s">
        <v>199</v>
      </c>
      <c r="AU93" s="20" t="s">
        <v>207</v>
      </c>
    </row>
    <row r="94" s="2" customFormat="1" ht="16.5" customHeight="1">
      <c r="A94" s="41"/>
      <c r="B94" s="42"/>
      <c r="C94" s="205" t="s">
        <v>221</v>
      </c>
      <c r="D94" s="205" t="s">
        <v>193</v>
      </c>
      <c r="E94" s="206" t="s">
        <v>5080</v>
      </c>
      <c r="F94" s="207" t="s">
        <v>5081</v>
      </c>
      <c r="G94" s="208" t="s">
        <v>785</v>
      </c>
      <c r="H94" s="209">
        <v>3</v>
      </c>
      <c r="I94" s="210"/>
      <c r="J94" s="211">
        <f>ROUND(I94*H94,2)</f>
        <v>0</v>
      </c>
      <c r="K94" s="207" t="s">
        <v>19</v>
      </c>
      <c r="L94" s="47"/>
      <c r="M94" s="212" t="s">
        <v>19</v>
      </c>
      <c r="N94" s="213" t="s">
        <v>45</v>
      </c>
      <c r="O94" s="87"/>
      <c r="P94" s="214">
        <f>O94*H94</f>
        <v>0</v>
      </c>
      <c r="Q94" s="214">
        <v>0</v>
      </c>
      <c r="R94" s="214">
        <f>Q94*H94</f>
        <v>0</v>
      </c>
      <c r="S94" s="214">
        <v>0</v>
      </c>
      <c r="T94" s="215">
        <f>S94*H94</f>
        <v>0</v>
      </c>
      <c r="U94" s="41"/>
      <c r="V94" s="41"/>
      <c r="W94" s="41"/>
      <c r="X94" s="41"/>
      <c r="Y94" s="41"/>
      <c r="Z94" s="41"/>
      <c r="AA94" s="41"/>
      <c r="AB94" s="41"/>
      <c r="AC94" s="41"/>
      <c r="AD94" s="41"/>
      <c r="AE94" s="41"/>
      <c r="AR94" s="216" t="s">
        <v>197</v>
      </c>
      <c r="AT94" s="216" t="s">
        <v>193</v>
      </c>
      <c r="AU94" s="216" t="s">
        <v>207</v>
      </c>
      <c r="AY94" s="20" t="s">
        <v>192</v>
      </c>
      <c r="BE94" s="217">
        <f>IF(N94="základní",J94,0)</f>
        <v>0</v>
      </c>
      <c r="BF94" s="217">
        <f>IF(N94="snížená",J94,0)</f>
        <v>0</v>
      </c>
      <c r="BG94" s="217">
        <f>IF(N94="zákl. přenesená",J94,0)</f>
        <v>0</v>
      </c>
      <c r="BH94" s="217">
        <f>IF(N94="sníž. přenesená",J94,0)</f>
        <v>0</v>
      </c>
      <c r="BI94" s="217">
        <f>IF(N94="nulová",J94,0)</f>
        <v>0</v>
      </c>
      <c r="BJ94" s="20" t="s">
        <v>82</v>
      </c>
      <c r="BK94" s="217">
        <f>ROUND(I94*H94,2)</f>
        <v>0</v>
      </c>
      <c r="BL94" s="20" t="s">
        <v>197</v>
      </c>
      <c r="BM94" s="216" t="s">
        <v>5082</v>
      </c>
    </row>
    <row r="95" s="2" customFormat="1">
      <c r="A95" s="41"/>
      <c r="B95" s="42"/>
      <c r="C95" s="43"/>
      <c r="D95" s="218" t="s">
        <v>199</v>
      </c>
      <c r="E95" s="43"/>
      <c r="F95" s="219" t="s">
        <v>5081</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199</v>
      </c>
      <c r="AU95" s="20" t="s">
        <v>207</v>
      </c>
    </row>
    <row r="96" s="2" customFormat="1" ht="16.5" customHeight="1">
      <c r="A96" s="41"/>
      <c r="B96" s="42"/>
      <c r="C96" s="205" t="s">
        <v>228</v>
      </c>
      <c r="D96" s="205" t="s">
        <v>193</v>
      </c>
      <c r="E96" s="206" t="s">
        <v>776</v>
      </c>
      <c r="F96" s="207" t="s">
        <v>5083</v>
      </c>
      <c r="G96" s="208" t="s">
        <v>785</v>
      </c>
      <c r="H96" s="209">
        <v>1</v>
      </c>
      <c r="I96" s="210"/>
      <c r="J96" s="211">
        <f>ROUND(I96*H96,2)</f>
        <v>0</v>
      </c>
      <c r="K96" s="207" t="s">
        <v>19</v>
      </c>
      <c r="L96" s="47"/>
      <c r="M96" s="212" t="s">
        <v>19</v>
      </c>
      <c r="N96" s="213" t="s">
        <v>45</v>
      </c>
      <c r="O96" s="87"/>
      <c r="P96" s="214">
        <f>O96*H96</f>
        <v>0</v>
      </c>
      <c r="Q96" s="214">
        <v>0</v>
      </c>
      <c r="R96" s="214">
        <f>Q96*H96</f>
        <v>0</v>
      </c>
      <c r="S96" s="214">
        <v>0</v>
      </c>
      <c r="T96" s="215">
        <f>S96*H96</f>
        <v>0</v>
      </c>
      <c r="U96" s="41"/>
      <c r="V96" s="41"/>
      <c r="W96" s="41"/>
      <c r="X96" s="41"/>
      <c r="Y96" s="41"/>
      <c r="Z96" s="41"/>
      <c r="AA96" s="41"/>
      <c r="AB96" s="41"/>
      <c r="AC96" s="41"/>
      <c r="AD96" s="41"/>
      <c r="AE96" s="41"/>
      <c r="AR96" s="216" t="s">
        <v>197</v>
      </c>
      <c r="AT96" s="216" t="s">
        <v>193</v>
      </c>
      <c r="AU96" s="216" t="s">
        <v>207</v>
      </c>
      <c r="AY96" s="20" t="s">
        <v>192</v>
      </c>
      <c r="BE96" s="217">
        <f>IF(N96="základní",J96,0)</f>
        <v>0</v>
      </c>
      <c r="BF96" s="217">
        <f>IF(N96="snížená",J96,0)</f>
        <v>0</v>
      </c>
      <c r="BG96" s="217">
        <f>IF(N96="zákl. přenesená",J96,0)</f>
        <v>0</v>
      </c>
      <c r="BH96" s="217">
        <f>IF(N96="sníž. přenesená",J96,0)</f>
        <v>0</v>
      </c>
      <c r="BI96" s="217">
        <f>IF(N96="nulová",J96,0)</f>
        <v>0</v>
      </c>
      <c r="BJ96" s="20" t="s">
        <v>82</v>
      </c>
      <c r="BK96" s="217">
        <f>ROUND(I96*H96,2)</f>
        <v>0</v>
      </c>
      <c r="BL96" s="20" t="s">
        <v>197</v>
      </c>
      <c r="BM96" s="216" t="s">
        <v>5084</v>
      </c>
    </row>
    <row r="97" s="2" customFormat="1">
      <c r="A97" s="41"/>
      <c r="B97" s="42"/>
      <c r="C97" s="43"/>
      <c r="D97" s="218" t="s">
        <v>199</v>
      </c>
      <c r="E97" s="43"/>
      <c r="F97" s="219" t="s">
        <v>5083</v>
      </c>
      <c r="G97" s="43"/>
      <c r="H97" s="43"/>
      <c r="I97" s="220"/>
      <c r="J97" s="43"/>
      <c r="K97" s="43"/>
      <c r="L97" s="47"/>
      <c r="M97" s="221"/>
      <c r="N97" s="222"/>
      <c r="O97" s="87"/>
      <c r="P97" s="87"/>
      <c r="Q97" s="87"/>
      <c r="R97" s="87"/>
      <c r="S97" s="87"/>
      <c r="T97" s="88"/>
      <c r="U97" s="41"/>
      <c r="V97" s="41"/>
      <c r="W97" s="41"/>
      <c r="X97" s="41"/>
      <c r="Y97" s="41"/>
      <c r="Z97" s="41"/>
      <c r="AA97" s="41"/>
      <c r="AB97" s="41"/>
      <c r="AC97" s="41"/>
      <c r="AD97" s="41"/>
      <c r="AE97" s="41"/>
      <c r="AT97" s="20" t="s">
        <v>199</v>
      </c>
      <c r="AU97" s="20" t="s">
        <v>207</v>
      </c>
    </row>
    <row r="98" s="2" customFormat="1" ht="16.5" customHeight="1">
      <c r="A98" s="41"/>
      <c r="B98" s="42"/>
      <c r="C98" s="205" t="s">
        <v>234</v>
      </c>
      <c r="D98" s="205" t="s">
        <v>193</v>
      </c>
      <c r="E98" s="206" t="s">
        <v>5085</v>
      </c>
      <c r="F98" s="207" t="s">
        <v>5086</v>
      </c>
      <c r="G98" s="208" t="s">
        <v>781</v>
      </c>
      <c r="H98" s="209">
        <v>6</v>
      </c>
      <c r="I98" s="210"/>
      <c r="J98" s="211">
        <f>ROUND(I98*H98,2)</f>
        <v>0</v>
      </c>
      <c r="K98" s="207" t="s">
        <v>19</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207</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5087</v>
      </c>
    </row>
    <row r="99" s="2" customFormat="1">
      <c r="A99" s="41"/>
      <c r="B99" s="42"/>
      <c r="C99" s="43"/>
      <c r="D99" s="218" t="s">
        <v>199</v>
      </c>
      <c r="E99" s="43"/>
      <c r="F99" s="219" t="s">
        <v>5086</v>
      </c>
      <c r="G99" s="43"/>
      <c r="H99" s="43"/>
      <c r="I99" s="220"/>
      <c r="J99" s="43"/>
      <c r="K99" s="43"/>
      <c r="L99" s="47"/>
      <c r="M99" s="239"/>
      <c r="N99" s="240"/>
      <c r="O99" s="241"/>
      <c r="P99" s="241"/>
      <c r="Q99" s="241"/>
      <c r="R99" s="241"/>
      <c r="S99" s="241"/>
      <c r="T99" s="242"/>
      <c r="U99" s="41"/>
      <c r="V99" s="41"/>
      <c r="W99" s="41"/>
      <c r="X99" s="41"/>
      <c r="Y99" s="41"/>
      <c r="Z99" s="41"/>
      <c r="AA99" s="41"/>
      <c r="AB99" s="41"/>
      <c r="AC99" s="41"/>
      <c r="AD99" s="41"/>
      <c r="AE99" s="41"/>
      <c r="AT99" s="20" t="s">
        <v>199</v>
      </c>
      <c r="AU99" s="20" t="s">
        <v>207</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pVB6xGtO95HXi/Y5mYL989CLmXwBkl4zam3AhCoEHdQ5xoapzs0Xn2BP6P2x4IXbxWGvyGOrM49r8TYTfagSg==" hashValue="uf7NX/VYERzHXeMlat5hCB06bUcuKDWCVHsj0k1YFLCJGkA6gIjlKlpI5PDPjxlhoTUYinKFa213b4SgNGNmBg==" algorithmName="SHA-512" password="CC35"/>
  <autoFilter ref="C81:K99"/>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164</v>
      </c>
    </row>
    <row r="3" s="1" customFormat="1" ht="6.96" customHeight="1">
      <c r="B3" s="131"/>
      <c r="C3" s="132"/>
      <c r="D3" s="132"/>
      <c r="E3" s="132"/>
      <c r="F3" s="132"/>
      <c r="G3" s="132"/>
      <c r="H3" s="132"/>
      <c r="I3" s="132"/>
      <c r="J3" s="132"/>
      <c r="K3" s="132"/>
      <c r="L3" s="23"/>
      <c r="AT3" s="20" t="s">
        <v>84</v>
      </c>
    </row>
    <row r="4" s="1" customFormat="1" ht="24.96" customHeight="1">
      <c r="B4" s="23"/>
      <c r="D4" s="133" t="s">
        <v>165</v>
      </c>
      <c r="L4" s="23"/>
      <c r="M4" s="134" t="s">
        <v>10</v>
      </c>
      <c r="AT4" s="20" t="s">
        <v>4</v>
      </c>
    </row>
    <row r="5" s="1" customFormat="1" ht="6.96" customHeight="1">
      <c r="B5" s="23"/>
      <c r="L5" s="23"/>
    </row>
    <row r="6" s="1" customFormat="1" ht="12" customHeight="1">
      <c r="B6" s="23"/>
      <c r="D6" s="135" t="s">
        <v>16</v>
      </c>
      <c r="L6" s="23"/>
    </row>
    <row r="7" s="1" customFormat="1" ht="16.5" customHeight="1">
      <c r="B7" s="23"/>
      <c r="E7" s="136" t="str">
        <f>'Rekapitulace stavby'!K6</f>
        <v>Oprava 1. nástupiště včetně přístřešku v ŽST Teplice v Čechách</v>
      </c>
      <c r="F7" s="135"/>
      <c r="G7" s="135"/>
      <c r="H7" s="135"/>
      <c r="L7" s="23"/>
    </row>
    <row r="8" s="2" customFormat="1" ht="12" customHeight="1">
      <c r="A8" s="41"/>
      <c r="B8" s="47"/>
      <c r="C8" s="41"/>
      <c r="D8" s="135" t="s">
        <v>166</v>
      </c>
      <c r="E8" s="41"/>
      <c r="F8" s="41"/>
      <c r="G8" s="41"/>
      <c r="H8" s="41"/>
      <c r="I8" s="41"/>
      <c r="J8" s="41"/>
      <c r="K8" s="41"/>
      <c r="L8" s="137"/>
      <c r="S8" s="41"/>
      <c r="T8" s="41"/>
      <c r="U8" s="41"/>
      <c r="V8" s="41"/>
      <c r="W8" s="41"/>
      <c r="X8" s="41"/>
      <c r="Y8" s="41"/>
      <c r="Z8" s="41"/>
      <c r="AA8" s="41"/>
      <c r="AB8" s="41"/>
      <c r="AC8" s="41"/>
      <c r="AD8" s="41"/>
      <c r="AE8" s="41"/>
    </row>
    <row r="9" s="2" customFormat="1" ht="16.5" customHeight="1">
      <c r="A9" s="41"/>
      <c r="B9" s="47"/>
      <c r="C9" s="41"/>
      <c r="D9" s="41"/>
      <c r="E9" s="138" t="s">
        <v>358</v>
      </c>
      <c r="F9" s="41"/>
      <c r="G9" s="41"/>
      <c r="H9" s="41"/>
      <c r="I9" s="41"/>
      <c r="J9" s="41"/>
      <c r="K9" s="41"/>
      <c r="L9" s="13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37"/>
      <c r="S10" s="41"/>
      <c r="T10" s="41"/>
      <c r="U10" s="41"/>
      <c r="V10" s="41"/>
      <c r="W10" s="41"/>
      <c r="X10" s="41"/>
      <c r="Y10" s="41"/>
      <c r="Z10" s="41"/>
      <c r="AA10" s="41"/>
      <c r="AB10" s="41"/>
      <c r="AC10" s="41"/>
      <c r="AD10" s="41"/>
      <c r="AE10" s="41"/>
    </row>
    <row r="11" s="2" customFormat="1" ht="12" customHeight="1">
      <c r="A11" s="41"/>
      <c r="B11" s="47"/>
      <c r="C11" s="41"/>
      <c r="D11" s="135" t="s">
        <v>18</v>
      </c>
      <c r="E11" s="41"/>
      <c r="F11" s="139" t="s">
        <v>19</v>
      </c>
      <c r="G11" s="41"/>
      <c r="H11" s="41"/>
      <c r="I11" s="135" t="s">
        <v>20</v>
      </c>
      <c r="J11" s="139" t="s">
        <v>19</v>
      </c>
      <c r="K11" s="41"/>
      <c r="L11" s="137"/>
      <c r="S11" s="41"/>
      <c r="T11" s="41"/>
      <c r="U11" s="41"/>
      <c r="V11" s="41"/>
      <c r="W11" s="41"/>
      <c r="X11" s="41"/>
      <c r="Y11" s="41"/>
      <c r="Z11" s="41"/>
      <c r="AA11" s="41"/>
      <c r="AB11" s="41"/>
      <c r="AC11" s="41"/>
      <c r="AD11" s="41"/>
      <c r="AE11" s="41"/>
    </row>
    <row r="12" s="2" customFormat="1" ht="12" customHeight="1">
      <c r="A12" s="41"/>
      <c r="B12" s="47"/>
      <c r="C12" s="41"/>
      <c r="D12" s="135" t="s">
        <v>21</v>
      </c>
      <c r="E12" s="41"/>
      <c r="F12" s="139" t="s">
        <v>22</v>
      </c>
      <c r="G12" s="41"/>
      <c r="H12" s="41"/>
      <c r="I12" s="135" t="s">
        <v>23</v>
      </c>
      <c r="J12" s="140" t="str">
        <f>'Rekapitulace stavby'!AN8</f>
        <v>30. 10. 2020</v>
      </c>
      <c r="K12" s="41"/>
      <c r="L12" s="13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37"/>
      <c r="S13" s="41"/>
      <c r="T13" s="41"/>
      <c r="U13" s="41"/>
      <c r="V13" s="41"/>
      <c r="W13" s="41"/>
      <c r="X13" s="41"/>
      <c r="Y13" s="41"/>
      <c r="Z13" s="41"/>
      <c r="AA13" s="41"/>
      <c r="AB13" s="41"/>
      <c r="AC13" s="41"/>
      <c r="AD13" s="41"/>
      <c r="AE13" s="41"/>
    </row>
    <row r="14" s="2" customFormat="1" ht="12" customHeight="1">
      <c r="A14" s="41"/>
      <c r="B14" s="47"/>
      <c r="C14" s="41"/>
      <c r="D14" s="135" t="s">
        <v>25</v>
      </c>
      <c r="E14" s="41"/>
      <c r="F14" s="41"/>
      <c r="G14" s="41"/>
      <c r="H14" s="41"/>
      <c r="I14" s="135" t="s">
        <v>26</v>
      </c>
      <c r="J14" s="139" t="s">
        <v>27</v>
      </c>
      <c r="K14" s="41"/>
      <c r="L14" s="137"/>
      <c r="S14" s="41"/>
      <c r="T14" s="41"/>
      <c r="U14" s="41"/>
      <c r="V14" s="41"/>
      <c r="W14" s="41"/>
      <c r="X14" s="41"/>
      <c r="Y14" s="41"/>
      <c r="Z14" s="41"/>
      <c r="AA14" s="41"/>
      <c r="AB14" s="41"/>
      <c r="AC14" s="41"/>
      <c r="AD14" s="41"/>
      <c r="AE14" s="41"/>
    </row>
    <row r="15" s="2" customFormat="1" ht="18" customHeight="1">
      <c r="A15" s="41"/>
      <c r="B15" s="47"/>
      <c r="C15" s="41"/>
      <c r="D15" s="41"/>
      <c r="E15" s="139" t="s">
        <v>28</v>
      </c>
      <c r="F15" s="41"/>
      <c r="G15" s="41"/>
      <c r="H15" s="41"/>
      <c r="I15" s="135" t="s">
        <v>29</v>
      </c>
      <c r="J15" s="139" t="s">
        <v>19</v>
      </c>
      <c r="K15" s="41"/>
      <c r="L15" s="13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37"/>
      <c r="S16" s="41"/>
      <c r="T16" s="41"/>
      <c r="U16" s="41"/>
      <c r="V16" s="41"/>
      <c r="W16" s="41"/>
      <c r="X16" s="41"/>
      <c r="Y16" s="41"/>
      <c r="Z16" s="41"/>
      <c r="AA16" s="41"/>
      <c r="AB16" s="41"/>
      <c r="AC16" s="41"/>
      <c r="AD16" s="41"/>
      <c r="AE16" s="41"/>
    </row>
    <row r="17" s="2" customFormat="1" ht="12" customHeight="1">
      <c r="A17" s="41"/>
      <c r="B17" s="47"/>
      <c r="C17" s="41"/>
      <c r="D17" s="135" t="s">
        <v>30</v>
      </c>
      <c r="E17" s="41"/>
      <c r="F17" s="41"/>
      <c r="G17" s="41"/>
      <c r="H17" s="41"/>
      <c r="I17" s="135" t="s">
        <v>26</v>
      </c>
      <c r="J17" s="36" t="str">
        <f>'Rekapitulace stavby'!AN13</f>
        <v>Vyplň údaj</v>
      </c>
      <c r="K17" s="41"/>
      <c r="L17" s="13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9"/>
      <c r="G18" s="139"/>
      <c r="H18" s="139"/>
      <c r="I18" s="135" t="s">
        <v>29</v>
      </c>
      <c r="J18" s="36" t="str">
        <f>'Rekapitulace stavby'!AN14</f>
        <v>Vyplň údaj</v>
      </c>
      <c r="K18" s="41"/>
      <c r="L18" s="13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37"/>
      <c r="S19" s="41"/>
      <c r="T19" s="41"/>
      <c r="U19" s="41"/>
      <c r="V19" s="41"/>
      <c r="W19" s="41"/>
      <c r="X19" s="41"/>
      <c r="Y19" s="41"/>
      <c r="Z19" s="41"/>
      <c r="AA19" s="41"/>
      <c r="AB19" s="41"/>
      <c r="AC19" s="41"/>
      <c r="AD19" s="41"/>
      <c r="AE19" s="41"/>
    </row>
    <row r="20" s="2" customFormat="1" ht="12" customHeight="1">
      <c r="A20" s="41"/>
      <c r="B20" s="47"/>
      <c r="C20" s="41"/>
      <c r="D20" s="135" t="s">
        <v>32</v>
      </c>
      <c r="E20" s="41"/>
      <c r="F20" s="41"/>
      <c r="G20" s="41"/>
      <c r="H20" s="41"/>
      <c r="I20" s="135" t="s">
        <v>26</v>
      </c>
      <c r="J20" s="139" t="s">
        <v>33</v>
      </c>
      <c r="K20" s="41"/>
      <c r="L20" s="137"/>
      <c r="S20" s="41"/>
      <c r="T20" s="41"/>
      <c r="U20" s="41"/>
      <c r="V20" s="41"/>
      <c r="W20" s="41"/>
      <c r="X20" s="41"/>
      <c r="Y20" s="41"/>
      <c r="Z20" s="41"/>
      <c r="AA20" s="41"/>
      <c r="AB20" s="41"/>
      <c r="AC20" s="41"/>
      <c r="AD20" s="41"/>
      <c r="AE20" s="41"/>
    </row>
    <row r="21" s="2" customFormat="1" ht="18" customHeight="1">
      <c r="A21" s="41"/>
      <c r="B21" s="47"/>
      <c r="C21" s="41"/>
      <c r="D21" s="41"/>
      <c r="E21" s="139" t="s">
        <v>34</v>
      </c>
      <c r="F21" s="41"/>
      <c r="G21" s="41"/>
      <c r="H21" s="41"/>
      <c r="I21" s="135" t="s">
        <v>29</v>
      </c>
      <c r="J21" s="139" t="s">
        <v>19</v>
      </c>
      <c r="K21" s="41"/>
      <c r="L21" s="13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37"/>
      <c r="S22" s="41"/>
      <c r="T22" s="41"/>
      <c r="U22" s="41"/>
      <c r="V22" s="41"/>
      <c r="W22" s="41"/>
      <c r="X22" s="41"/>
      <c r="Y22" s="41"/>
      <c r="Z22" s="41"/>
      <c r="AA22" s="41"/>
      <c r="AB22" s="41"/>
      <c r="AC22" s="41"/>
      <c r="AD22" s="41"/>
      <c r="AE22" s="41"/>
    </row>
    <row r="23" s="2" customFormat="1" ht="12" customHeight="1">
      <c r="A23" s="41"/>
      <c r="B23" s="47"/>
      <c r="C23" s="41"/>
      <c r="D23" s="135" t="s">
        <v>36</v>
      </c>
      <c r="E23" s="41"/>
      <c r="F23" s="41"/>
      <c r="G23" s="41"/>
      <c r="H23" s="41"/>
      <c r="I23" s="135" t="s">
        <v>26</v>
      </c>
      <c r="J23" s="139" t="str">
        <f>IF('Rekapitulace stavby'!AN19="","",'Rekapitulace stavby'!AN19)</f>
        <v/>
      </c>
      <c r="K23" s="41"/>
      <c r="L23" s="137"/>
      <c r="S23" s="41"/>
      <c r="T23" s="41"/>
      <c r="U23" s="41"/>
      <c r="V23" s="41"/>
      <c r="W23" s="41"/>
      <c r="X23" s="41"/>
      <c r="Y23" s="41"/>
      <c r="Z23" s="41"/>
      <c r="AA23" s="41"/>
      <c r="AB23" s="41"/>
      <c r="AC23" s="41"/>
      <c r="AD23" s="41"/>
      <c r="AE23" s="41"/>
    </row>
    <row r="24" s="2" customFormat="1" ht="18" customHeight="1">
      <c r="A24" s="41"/>
      <c r="B24" s="47"/>
      <c r="C24" s="41"/>
      <c r="D24" s="41"/>
      <c r="E24" s="139" t="str">
        <f>IF('Rekapitulace stavby'!E20="","",'Rekapitulace stavby'!E20)</f>
        <v xml:space="preserve"> </v>
      </c>
      <c r="F24" s="41"/>
      <c r="G24" s="41"/>
      <c r="H24" s="41"/>
      <c r="I24" s="135" t="s">
        <v>29</v>
      </c>
      <c r="J24" s="139" t="str">
        <f>IF('Rekapitulace stavby'!AN20="","",'Rekapitulace stavby'!AN20)</f>
        <v/>
      </c>
      <c r="K24" s="41"/>
      <c r="L24" s="13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37"/>
      <c r="S25" s="41"/>
      <c r="T25" s="41"/>
      <c r="U25" s="41"/>
      <c r="V25" s="41"/>
      <c r="W25" s="41"/>
      <c r="X25" s="41"/>
      <c r="Y25" s="41"/>
      <c r="Z25" s="41"/>
      <c r="AA25" s="41"/>
      <c r="AB25" s="41"/>
      <c r="AC25" s="41"/>
      <c r="AD25" s="41"/>
      <c r="AE25" s="41"/>
    </row>
    <row r="26" s="2" customFormat="1" ht="12" customHeight="1">
      <c r="A26" s="41"/>
      <c r="B26" s="47"/>
      <c r="C26" s="41"/>
      <c r="D26" s="135" t="s">
        <v>38</v>
      </c>
      <c r="E26" s="41"/>
      <c r="F26" s="41"/>
      <c r="G26" s="41"/>
      <c r="H26" s="41"/>
      <c r="I26" s="41"/>
      <c r="J26" s="41"/>
      <c r="K26" s="41"/>
      <c r="L26" s="137"/>
      <c r="S26" s="41"/>
      <c r="T26" s="41"/>
      <c r="U26" s="41"/>
      <c r="V26" s="41"/>
      <c r="W26" s="41"/>
      <c r="X26" s="41"/>
      <c r="Y26" s="41"/>
      <c r="Z26" s="41"/>
      <c r="AA26" s="41"/>
      <c r="AB26" s="41"/>
      <c r="AC26" s="41"/>
      <c r="AD26" s="41"/>
      <c r="AE26" s="41"/>
    </row>
    <row r="27" s="8" customFormat="1" ht="16.5" customHeight="1">
      <c r="A27" s="141"/>
      <c r="B27" s="142"/>
      <c r="C27" s="141"/>
      <c r="D27" s="141"/>
      <c r="E27" s="143" t="s">
        <v>19</v>
      </c>
      <c r="F27" s="143"/>
      <c r="G27" s="143"/>
      <c r="H27" s="143"/>
      <c r="I27" s="141"/>
      <c r="J27" s="141"/>
      <c r="K27" s="141"/>
      <c r="L27" s="144"/>
      <c r="S27" s="141"/>
      <c r="T27" s="141"/>
      <c r="U27" s="141"/>
      <c r="V27" s="141"/>
      <c r="W27" s="141"/>
      <c r="X27" s="141"/>
      <c r="Y27" s="141"/>
      <c r="Z27" s="141"/>
      <c r="AA27" s="141"/>
      <c r="AB27" s="141"/>
      <c r="AC27" s="141"/>
      <c r="AD27" s="141"/>
      <c r="AE27" s="141"/>
    </row>
    <row r="28" s="2" customFormat="1" ht="6.96" customHeight="1">
      <c r="A28" s="41"/>
      <c r="B28" s="47"/>
      <c r="C28" s="41"/>
      <c r="D28" s="41"/>
      <c r="E28" s="41"/>
      <c r="F28" s="41"/>
      <c r="G28" s="41"/>
      <c r="H28" s="41"/>
      <c r="I28" s="41"/>
      <c r="J28" s="41"/>
      <c r="K28" s="41"/>
      <c r="L28" s="137"/>
      <c r="S28" s="41"/>
      <c r="T28" s="41"/>
      <c r="U28" s="41"/>
      <c r="V28" s="41"/>
      <c r="W28" s="41"/>
      <c r="X28" s="41"/>
      <c r="Y28" s="41"/>
      <c r="Z28" s="41"/>
      <c r="AA28" s="41"/>
      <c r="AB28" s="41"/>
      <c r="AC28" s="41"/>
      <c r="AD28" s="41"/>
      <c r="AE28" s="41"/>
    </row>
    <row r="29" s="2" customFormat="1" ht="6.96" customHeight="1">
      <c r="A29" s="41"/>
      <c r="B29" s="47"/>
      <c r="C29" s="41"/>
      <c r="D29" s="145"/>
      <c r="E29" s="145"/>
      <c r="F29" s="145"/>
      <c r="G29" s="145"/>
      <c r="H29" s="145"/>
      <c r="I29" s="145"/>
      <c r="J29" s="145"/>
      <c r="K29" s="145"/>
      <c r="L29" s="137"/>
      <c r="S29" s="41"/>
      <c r="T29" s="41"/>
      <c r="U29" s="41"/>
      <c r="V29" s="41"/>
      <c r="W29" s="41"/>
      <c r="X29" s="41"/>
      <c r="Y29" s="41"/>
      <c r="Z29" s="41"/>
      <c r="AA29" s="41"/>
      <c r="AB29" s="41"/>
      <c r="AC29" s="41"/>
      <c r="AD29" s="41"/>
      <c r="AE29" s="41"/>
    </row>
    <row r="30" s="2" customFormat="1" ht="25.44" customHeight="1">
      <c r="A30" s="41"/>
      <c r="B30" s="47"/>
      <c r="C30" s="41"/>
      <c r="D30" s="146" t="s">
        <v>40</v>
      </c>
      <c r="E30" s="41"/>
      <c r="F30" s="41"/>
      <c r="G30" s="41"/>
      <c r="H30" s="41"/>
      <c r="I30" s="41"/>
      <c r="J30" s="147">
        <f>ROUND(J80, 2)</f>
        <v>0</v>
      </c>
      <c r="K30" s="41"/>
      <c r="L30" s="137"/>
      <c r="S30" s="41"/>
      <c r="T30" s="41"/>
      <c r="U30" s="41"/>
      <c r="V30" s="41"/>
      <c r="W30" s="41"/>
      <c r="X30" s="41"/>
      <c r="Y30" s="41"/>
      <c r="Z30" s="41"/>
      <c r="AA30" s="41"/>
      <c r="AB30" s="41"/>
      <c r="AC30" s="41"/>
      <c r="AD30" s="41"/>
      <c r="AE30" s="41"/>
    </row>
    <row r="31" s="2" customFormat="1" ht="6.96" customHeight="1">
      <c r="A31" s="41"/>
      <c r="B31" s="47"/>
      <c r="C31" s="41"/>
      <c r="D31" s="145"/>
      <c r="E31" s="145"/>
      <c r="F31" s="145"/>
      <c r="G31" s="145"/>
      <c r="H31" s="145"/>
      <c r="I31" s="145"/>
      <c r="J31" s="145"/>
      <c r="K31" s="145"/>
      <c r="L31" s="137"/>
      <c r="S31" s="41"/>
      <c r="T31" s="41"/>
      <c r="U31" s="41"/>
      <c r="V31" s="41"/>
      <c r="W31" s="41"/>
      <c r="X31" s="41"/>
      <c r="Y31" s="41"/>
      <c r="Z31" s="41"/>
      <c r="AA31" s="41"/>
      <c r="AB31" s="41"/>
      <c r="AC31" s="41"/>
      <c r="AD31" s="41"/>
      <c r="AE31" s="41"/>
    </row>
    <row r="32" s="2" customFormat="1" ht="14.4" customHeight="1">
      <c r="A32" s="41"/>
      <c r="B32" s="47"/>
      <c r="C32" s="41"/>
      <c r="D32" s="41"/>
      <c r="E32" s="41"/>
      <c r="F32" s="148" t="s">
        <v>42</v>
      </c>
      <c r="G32" s="41"/>
      <c r="H32" s="41"/>
      <c r="I32" s="148" t="s">
        <v>41</v>
      </c>
      <c r="J32" s="148" t="s">
        <v>43</v>
      </c>
      <c r="K32" s="41"/>
      <c r="L32" s="137"/>
      <c r="S32" s="41"/>
      <c r="T32" s="41"/>
      <c r="U32" s="41"/>
      <c r="V32" s="41"/>
      <c r="W32" s="41"/>
      <c r="X32" s="41"/>
      <c r="Y32" s="41"/>
      <c r="Z32" s="41"/>
      <c r="AA32" s="41"/>
      <c r="AB32" s="41"/>
      <c r="AC32" s="41"/>
      <c r="AD32" s="41"/>
      <c r="AE32" s="41"/>
    </row>
    <row r="33" s="2" customFormat="1" ht="14.4" customHeight="1">
      <c r="A33" s="41"/>
      <c r="B33" s="47"/>
      <c r="C33" s="41"/>
      <c r="D33" s="149" t="s">
        <v>44</v>
      </c>
      <c r="E33" s="135" t="s">
        <v>45</v>
      </c>
      <c r="F33" s="150">
        <f>ROUND((SUM(BE80:BE134)),  2)</f>
        <v>0</v>
      </c>
      <c r="G33" s="41"/>
      <c r="H33" s="41"/>
      <c r="I33" s="151">
        <v>0.20999999999999999</v>
      </c>
      <c r="J33" s="150">
        <f>ROUND(((SUM(BE80:BE134))*I33),  2)</f>
        <v>0</v>
      </c>
      <c r="K33" s="41"/>
      <c r="L33" s="137"/>
      <c r="S33" s="41"/>
      <c r="T33" s="41"/>
      <c r="U33" s="41"/>
      <c r="V33" s="41"/>
      <c r="W33" s="41"/>
      <c r="X33" s="41"/>
      <c r="Y33" s="41"/>
      <c r="Z33" s="41"/>
      <c r="AA33" s="41"/>
      <c r="AB33" s="41"/>
      <c r="AC33" s="41"/>
      <c r="AD33" s="41"/>
      <c r="AE33" s="41"/>
    </row>
    <row r="34" s="2" customFormat="1" ht="14.4" customHeight="1">
      <c r="A34" s="41"/>
      <c r="B34" s="47"/>
      <c r="C34" s="41"/>
      <c r="D34" s="41"/>
      <c r="E34" s="135" t="s">
        <v>46</v>
      </c>
      <c r="F34" s="150">
        <f>ROUND((SUM(BF80:BF134)),  2)</f>
        <v>0</v>
      </c>
      <c r="G34" s="41"/>
      <c r="H34" s="41"/>
      <c r="I34" s="151">
        <v>0.14999999999999999</v>
      </c>
      <c r="J34" s="150">
        <f>ROUND(((SUM(BF80:BF134))*I34),  2)</f>
        <v>0</v>
      </c>
      <c r="K34" s="41"/>
      <c r="L34" s="137"/>
      <c r="S34" s="41"/>
      <c r="T34" s="41"/>
      <c r="U34" s="41"/>
      <c r="V34" s="41"/>
      <c r="W34" s="41"/>
      <c r="X34" s="41"/>
      <c r="Y34" s="41"/>
      <c r="Z34" s="41"/>
      <c r="AA34" s="41"/>
      <c r="AB34" s="41"/>
      <c r="AC34" s="41"/>
      <c r="AD34" s="41"/>
      <c r="AE34" s="41"/>
    </row>
    <row r="35" hidden="1" s="2" customFormat="1" ht="14.4" customHeight="1">
      <c r="A35" s="41"/>
      <c r="B35" s="47"/>
      <c r="C35" s="41"/>
      <c r="D35" s="41"/>
      <c r="E35" s="135" t="s">
        <v>47</v>
      </c>
      <c r="F35" s="150">
        <f>ROUND((SUM(BG80:BG134)),  2)</f>
        <v>0</v>
      </c>
      <c r="G35" s="41"/>
      <c r="H35" s="41"/>
      <c r="I35" s="151">
        <v>0.20999999999999999</v>
      </c>
      <c r="J35" s="150">
        <f>0</f>
        <v>0</v>
      </c>
      <c r="K35" s="41"/>
      <c r="L35" s="137"/>
      <c r="S35" s="41"/>
      <c r="T35" s="41"/>
      <c r="U35" s="41"/>
      <c r="V35" s="41"/>
      <c r="W35" s="41"/>
      <c r="X35" s="41"/>
      <c r="Y35" s="41"/>
      <c r="Z35" s="41"/>
      <c r="AA35" s="41"/>
      <c r="AB35" s="41"/>
      <c r="AC35" s="41"/>
      <c r="AD35" s="41"/>
      <c r="AE35" s="41"/>
    </row>
    <row r="36" hidden="1" s="2" customFormat="1" ht="14.4" customHeight="1">
      <c r="A36" s="41"/>
      <c r="B36" s="47"/>
      <c r="C36" s="41"/>
      <c r="D36" s="41"/>
      <c r="E36" s="135" t="s">
        <v>48</v>
      </c>
      <c r="F36" s="150">
        <f>ROUND((SUM(BH80:BH134)),  2)</f>
        <v>0</v>
      </c>
      <c r="G36" s="41"/>
      <c r="H36" s="41"/>
      <c r="I36" s="151">
        <v>0.14999999999999999</v>
      </c>
      <c r="J36" s="150">
        <f>0</f>
        <v>0</v>
      </c>
      <c r="K36" s="41"/>
      <c r="L36" s="137"/>
      <c r="S36" s="41"/>
      <c r="T36" s="41"/>
      <c r="U36" s="41"/>
      <c r="V36" s="41"/>
      <c r="W36" s="41"/>
      <c r="X36" s="41"/>
      <c r="Y36" s="41"/>
      <c r="Z36" s="41"/>
      <c r="AA36" s="41"/>
      <c r="AB36" s="41"/>
      <c r="AC36" s="41"/>
      <c r="AD36" s="41"/>
      <c r="AE36" s="41"/>
    </row>
    <row r="37" hidden="1" s="2" customFormat="1" ht="14.4" customHeight="1">
      <c r="A37" s="41"/>
      <c r="B37" s="47"/>
      <c r="C37" s="41"/>
      <c r="D37" s="41"/>
      <c r="E37" s="135" t="s">
        <v>49</v>
      </c>
      <c r="F37" s="150">
        <f>ROUND((SUM(BI80:BI134)),  2)</f>
        <v>0</v>
      </c>
      <c r="G37" s="41"/>
      <c r="H37" s="41"/>
      <c r="I37" s="151">
        <v>0</v>
      </c>
      <c r="J37" s="150">
        <f>0</f>
        <v>0</v>
      </c>
      <c r="K37" s="41"/>
      <c r="L37" s="13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37"/>
      <c r="S38" s="41"/>
      <c r="T38" s="41"/>
      <c r="U38" s="41"/>
      <c r="V38" s="41"/>
      <c r="W38" s="41"/>
      <c r="X38" s="41"/>
      <c r="Y38" s="41"/>
      <c r="Z38" s="41"/>
      <c r="AA38" s="41"/>
      <c r="AB38" s="41"/>
      <c r="AC38" s="41"/>
      <c r="AD38" s="41"/>
      <c r="AE38" s="41"/>
    </row>
    <row r="39" s="2" customFormat="1" ht="25.44" customHeight="1">
      <c r="A39" s="41"/>
      <c r="B39" s="47"/>
      <c r="C39" s="152"/>
      <c r="D39" s="153" t="s">
        <v>50</v>
      </c>
      <c r="E39" s="154"/>
      <c r="F39" s="154"/>
      <c r="G39" s="155" t="s">
        <v>51</v>
      </c>
      <c r="H39" s="156" t="s">
        <v>52</v>
      </c>
      <c r="I39" s="154"/>
      <c r="J39" s="157">
        <f>SUM(J30:J37)</f>
        <v>0</v>
      </c>
      <c r="K39" s="158"/>
      <c r="L39" s="137"/>
      <c r="S39" s="41"/>
      <c r="T39" s="41"/>
      <c r="U39" s="41"/>
      <c r="V39" s="41"/>
      <c r="W39" s="41"/>
      <c r="X39" s="41"/>
      <c r="Y39" s="41"/>
      <c r="Z39" s="41"/>
      <c r="AA39" s="41"/>
      <c r="AB39" s="41"/>
      <c r="AC39" s="41"/>
      <c r="AD39" s="41"/>
      <c r="AE39" s="41"/>
    </row>
    <row r="40" s="2" customFormat="1" ht="14.4" customHeight="1">
      <c r="A40" s="41"/>
      <c r="B40" s="159"/>
      <c r="C40" s="160"/>
      <c r="D40" s="160"/>
      <c r="E40" s="160"/>
      <c r="F40" s="160"/>
      <c r="G40" s="160"/>
      <c r="H40" s="160"/>
      <c r="I40" s="160"/>
      <c r="J40" s="160"/>
      <c r="K40" s="160"/>
      <c r="L40" s="137"/>
      <c r="S40" s="41"/>
      <c r="T40" s="41"/>
      <c r="U40" s="41"/>
      <c r="V40" s="41"/>
      <c r="W40" s="41"/>
      <c r="X40" s="41"/>
      <c r="Y40" s="41"/>
      <c r="Z40" s="41"/>
      <c r="AA40" s="41"/>
      <c r="AB40" s="41"/>
      <c r="AC40" s="41"/>
      <c r="AD40" s="41"/>
      <c r="AE40" s="41"/>
    </row>
    <row r="44" s="2" customFormat="1" ht="6.96" customHeight="1">
      <c r="A44" s="41"/>
      <c r="B44" s="161"/>
      <c r="C44" s="162"/>
      <c r="D44" s="162"/>
      <c r="E44" s="162"/>
      <c r="F44" s="162"/>
      <c r="G44" s="162"/>
      <c r="H44" s="162"/>
      <c r="I44" s="162"/>
      <c r="J44" s="162"/>
      <c r="K44" s="162"/>
      <c r="L44" s="137"/>
      <c r="S44" s="41"/>
      <c r="T44" s="41"/>
      <c r="U44" s="41"/>
      <c r="V44" s="41"/>
      <c r="W44" s="41"/>
      <c r="X44" s="41"/>
      <c r="Y44" s="41"/>
      <c r="Z44" s="41"/>
      <c r="AA44" s="41"/>
      <c r="AB44" s="41"/>
      <c r="AC44" s="41"/>
      <c r="AD44" s="41"/>
      <c r="AE44" s="41"/>
    </row>
    <row r="45" s="2" customFormat="1" ht="24.96" customHeight="1">
      <c r="A45" s="41"/>
      <c r="B45" s="42"/>
      <c r="C45" s="26" t="s">
        <v>168</v>
      </c>
      <c r="D45" s="43"/>
      <c r="E45" s="43"/>
      <c r="F45" s="43"/>
      <c r="G45" s="43"/>
      <c r="H45" s="43"/>
      <c r="I45" s="43"/>
      <c r="J45" s="43"/>
      <c r="K45" s="43"/>
      <c r="L45" s="13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3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37"/>
      <c r="S47" s="41"/>
      <c r="T47" s="41"/>
      <c r="U47" s="41"/>
      <c r="V47" s="41"/>
      <c r="W47" s="41"/>
      <c r="X47" s="41"/>
      <c r="Y47" s="41"/>
      <c r="Z47" s="41"/>
      <c r="AA47" s="41"/>
      <c r="AB47" s="41"/>
      <c r="AC47" s="41"/>
      <c r="AD47" s="41"/>
      <c r="AE47" s="41"/>
    </row>
    <row r="48" s="2" customFormat="1" ht="16.5" customHeight="1">
      <c r="A48" s="41"/>
      <c r="B48" s="42"/>
      <c r="C48" s="43"/>
      <c r="D48" s="43"/>
      <c r="E48" s="163" t="str">
        <f>E7</f>
        <v>Oprava 1. nástupiště včetně přístřešku v ŽST Teplice v Čechách</v>
      </c>
      <c r="F48" s="35"/>
      <c r="G48" s="35"/>
      <c r="H48" s="35"/>
      <c r="I48" s="43"/>
      <c r="J48" s="43"/>
      <c r="K48" s="43"/>
      <c r="L48" s="137"/>
      <c r="S48" s="41"/>
      <c r="T48" s="41"/>
      <c r="U48" s="41"/>
      <c r="V48" s="41"/>
      <c r="W48" s="41"/>
      <c r="X48" s="41"/>
      <c r="Y48" s="41"/>
      <c r="Z48" s="41"/>
      <c r="AA48" s="41"/>
      <c r="AB48" s="41"/>
      <c r="AC48" s="41"/>
      <c r="AD48" s="41"/>
      <c r="AE48" s="41"/>
    </row>
    <row r="49" s="2" customFormat="1" ht="12" customHeight="1">
      <c r="A49" s="41"/>
      <c r="B49" s="42"/>
      <c r="C49" s="35" t="s">
        <v>166</v>
      </c>
      <c r="D49" s="43"/>
      <c r="E49" s="43"/>
      <c r="F49" s="43"/>
      <c r="G49" s="43"/>
      <c r="H49" s="43"/>
      <c r="I49" s="43"/>
      <c r="J49" s="43"/>
      <c r="K49" s="43"/>
      <c r="L49" s="13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3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3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ŽST Teplice v Čechách</v>
      </c>
      <c r="G52" s="43"/>
      <c r="H52" s="43"/>
      <c r="I52" s="35" t="s">
        <v>23</v>
      </c>
      <c r="J52" s="75" t="str">
        <f>IF(J12="","",J12)</f>
        <v>30. 10. 2020</v>
      </c>
      <c r="K52" s="43"/>
      <c r="L52" s="13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3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Správa železnic, státní organizace</v>
      </c>
      <c r="G54" s="43"/>
      <c r="H54" s="43"/>
      <c r="I54" s="35" t="s">
        <v>32</v>
      </c>
      <c r="J54" s="39" t="str">
        <f>E21</f>
        <v>PROGI spol. s r.o.</v>
      </c>
      <c r="K54" s="43"/>
      <c r="L54" s="137"/>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36</v>
      </c>
      <c r="J55" s="39" t="str">
        <f>E24</f>
        <v xml:space="preserve"> </v>
      </c>
      <c r="K55" s="43"/>
      <c r="L55" s="13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37"/>
      <c r="S56" s="41"/>
      <c r="T56" s="41"/>
      <c r="U56" s="41"/>
      <c r="V56" s="41"/>
      <c r="W56" s="41"/>
      <c r="X56" s="41"/>
      <c r="Y56" s="41"/>
      <c r="Z56" s="41"/>
      <c r="AA56" s="41"/>
      <c r="AB56" s="41"/>
      <c r="AC56" s="41"/>
      <c r="AD56" s="41"/>
      <c r="AE56" s="41"/>
    </row>
    <row r="57" s="2" customFormat="1" ht="29.28" customHeight="1">
      <c r="A57" s="41"/>
      <c r="B57" s="42"/>
      <c r="C57" s="164" t="s">
        <v>169</v>
      </c>
      <c r="D57" s="165"/>
      <c r="E57" s="165"/>
      <c r="F57" s="165"/>
      <c r="G57" s="165"/>
      <c r="H57" s="165"/>
      <c r="I57" s="165"/>
      <c r="J57" s="166" t="s">
        <v>170</v>
      </c>
      <c r="K57" s="165"/>
      <c r="L57" s="13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37"/>
      <c r="S58" s="41"/>
      <c r="T58" s="41"/>
      <c r="U58" s="41"/>
      <c r="V58" s="41"/>
      <c r="W58" s="41"/>
      <c r="X58" s="41"/>
      <c r="Y58" s="41"/>
      <c r="Z58" s="41"/>
      <c r="AA58" s="41"/>
      <c r="AB58" s="41"/>
      <c r="AC58" s="41"/>
      <c r="AD58" s="41"/>
      <c r="AE58" s="41"/>
    </row>
    <row r="59" s="2" customFormat="1" ht="22.8" customHeight="1">
      <c r="A59" s="41"/>
      <c r="B59" s="42"/>
      <c r="C59" s="167" t="s">
        <v>72</v>
      </c>
      <c r="D59" s="43"/>
      <c r="E59" s="43"/>
      <c r="F59" s="43"/>
      <c r="G59" s="43"/>
      <c r="H59" s="43"/>
      <c r="I59" s="43"/>
      <c r="J59" s="105">
        <f>J80</f>
        <v>0</v>
      </c>
      <c r="K59" s="43"/>
      <c r="L59" s="137"/>
      <c r="S59" s="41"/>
      <c r="T59" s="41"/>
      <c r="U59" s="41"/>
      <c r="V59" s="41"/>
      <c r="W59" s="41"/>
      <c r="X59" s="41"/>
      <c r="Y59" s="41"/>
      <c r="Z59" s="41"/>
      <c r="AA59" s="41"/>
      <c r="AB59" s="41"/>
      <c r="AC59" s="41"/>
      <c r="AD59" s="41"/>
      <c r="AE59" s="41"/>
      <c r="AU59" s="20" t="s">
        <v>171</v>
      </c>
    </row>
    <row r="60" s="9" customFormat="1" ht="24.96" customHeight="1">
      <c r="A60" s="9"/>
      <c r="B60" s="168"/>
      <c r="C60" s="169"/>
      <c r="D60" s="170" t="s">
        <v>358</v>
      </c>
      <c r="E60" s="171"/>
      <c r="F60" s="171"/>
      <c r="G60" s="171"/>
      <c r="H60" s="171"/>
      <c r="I60" s="171"/>
      <c r="J60" s="172">
        <f>J81</f>
        <v>0</v>
      </c>
      <c r="K60" s="169"/>
      <c r="L60" s="17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3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3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37"/>
      <c r="S66" s="41"/>
      <c r="T66" s="41"/>
      <c r="U66" s="41"/>
      <c r="V66" s="41"/>
      <c r="W66" s="41"/>
      <c r="X66" s="41"/>
      <c r="Y66" s="41"/>
      <c r="Z66" s="41"/>
      <c r="AA66" s="41"/>
      <c r="AB66" s="41"/>
      <c r="AC66" s="41"/>
      <c r="AD66" s="41"/>
      <c r="AE66" s="41"/>
    </row>
    <row r="67" s="2" customFormat="1" ht="24.96" customHeight="1">
      <c r="A67" s="41"/>
      <c r="B67" s="42"/>
      <c r="C67" s="26" t="s">
        <v>178</v>
      </c>
      <c r="D67" s="43"/>
      <c r="E67" s="43"/>
      <c r="F67" s="43"/>
      <c r="G67" s="43"/>
      <c r="H67" s="43"/>
      <c r="I67" s="43"/>
      <c r="J67" s="43"/>
      <c r="K67" s="43"/>
      <c r="L67" s="13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3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37"/>
      <c r="S69" s="41"/>
      <c r="T69" s="41"/>
      <c r="U69" s="41"/>
      <c r="V69" s="41"/>
      <c r="W69" s="41"/>
      <c r="X69" s="41"/>
      <c r="Y69" s="41"/>
      <c r="Z69" s="41"/>
      <c r="AA69" s="41"/>
      <c r="AB69" s="41"/>
      <c r="AC69" s="41"/>
      <c r="AD69" s="41"/>
      <c r="AE69" s="41"/>
    </row>
    <row r="70" s="2" customFormat="1" ht="16.5" customHeight="1">
      <c r="A70" s="41"/>
      <c r="B70" s="42"/>
      <c r="C70" s="43"/>
      <c r="D70" s="43"/>
      <c r="E70" s="163" t="str">
        <f>E7</f>
        <v>Oprava 1. nástupiště včetně přístřešku v ŽST Teplice v Čechách</v>
      </c>
      <c r="F70" s="35"/>
      <c r="G70" s="35"/>
      <c r="H70" s="35"/>
      <c r="I70" s="43"/>
      <c r="J70" s="43"/>
      <c r="K70" s="43"/>
      <c r="L70" s="137"/>
      <c r="S70" s="41"/>
      <c r="T70" s="41"/>
      <c r="U70" s="41"/>
      <c r="V70" s="41"/>
      <c r="W70" s="41"/>
      <c r="X70" s="41"/>
      <c r="Y70" s="41"/>
      <c r="Z70" s="41"/>
      <c r="AA70" s="41"/>
      <c r="AB70" s="41"/>
      <c r="AC70" s="41"/>
      <c r="AD70" s="41"/>
      <c r="AE70" s="41"/>
    </row>
    <row r="71" s="2" customFormat="1" ht="12" customHeight="1">
      <c r="A71" s="41"/>
      <c r="B71" s="42"/>
      <c r="C71" s="35" t="s">
        <v>166</v>
      </c>
      <c r="D71" s="43"/>
      <c r="E71" s="43"/>
      <c r="F71" s="43"/>
      <c r="G71" s="43"/>
      <c r="H71" s="43"/>
      <c r="I71" s="43"/>
      <c r="J71" s="43"/>
      <c r="K71" s="43"/>
      <c r="L71" s="137"/>
      <c r="S71" s="41"/>
      <c r="T71" s="41"/>
      <c r="U71" s="41"/>
      <c r="V71" s="41"/>
      <c r="W71" s="41"/>
      <c r="X71" s="41"/>
      <c r="Y71" s="41"/>
      <c r="Z71" s="41"/>
      <c r="AA71" s="41"/>
      <c r="AB71" s="41"/>
      <c r="AC71" s="41"/>
      <c r="AD71" s="41"/>
      <c r="AE71" s="41"/>
    </row>
    <row r="72" s="2" customFormat="1" ht="16.5" customHeight="1">
      <c r="A72" s="41"/>
      <c r="B72" s="42"/>
      <c r="C72" s="43"/>
      <c r="D72" s="43"/>
      <c r="E72" s="72" t="str">
        <f>E9</f>
        <v>VRN - Vedlejší rozpočtové náklady</v>
      </c>
      <c r="F72" s="43"/>
      <c r="G72" s="43"/>
      <c r="H72" s="43"/>
      <c r="I72" s="43"/>
      <c r="J72" s="43"/>
      <c r="K72" s="43"/>
      <c r="L72" s="13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3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ŽST Teplice v Čechách</v>
      </c>
      <c r="G74" s="43"/>
      <c r="H74" s="43"/>
      <c r="I74" s="35" t="s">
        <v>23</v>
      </c>
      <c r="J74" s="75" t="str">
        <f>IF(J12="","",J12)</f>
        <v>30. 10. 2020</v>
      </c>
      <c r="K74" s="43"/>
      <c r="L74" s="13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37"/>
      <c r="S75" s="41"/>
      <c r="T75" s="41"/>
      <c r="U75" s="41"/>
      <c r="V75" s="41"/>
      <c r="W75" s="41"/>
      <c r="X75" s="41"/>
      <c r="Y75" s="41"/>
      <c r="Z75" s="41"/>
      <c r="AA75" s="41"/>
      <c r="AB75" s="41"/>
      <c r="AC75" s="41"/>
      <c r="AD75" s="41"/>
      <c r="AE75" s="41"/>
    </row>
    <row r="76" s="2" customFormat="1" ht="15.15" customHeight="1">
      <c r="A76" s="41"/>
      <c r="B76" s="42"/>
      <c r="C76" s="35" t="s">
        <v>25</v>
      </c>
      <c r="D76" s="43"/>
      <c r="E76" s="43"/>
      <c r="F76" s="30" t="str">
        <f>E15</f>
        <v>Správa železnic, státní organizace</v>
      </c>
      <c r="G76" s="43"/>
      <c r="H76" s="43"/>
      <c r="I76" s="35" t="s">
        <v>32</v>
      </c>
      <c r="J76" s="39" t="str">
        <f>E21</f>
        <v>PROGI spol. s r.o.</v>
      </c>
      <c r="K76" s="43"/>
      <c r="L76" s="137"/>
      <c r="S76" s="41"/>
      <c r="T76" s="41"/>
      <c r="U76" s="41"/>
      <c r="V76" s="41"/>
      <c r="W76" s="41"/>
      <c r="X76" s="41"/>
      <c r="Y76" s="41"/>
      <c r="Z76" s="41"/>
      <c r="AA76" s="41"/>
      <c r="AB76" s="41"/>
      <c r="AC76" s="41"/>
      <c r="AD76" s="41"/>
      <c r="AE76" s="41"/>
    </row>
    <row r="77" s="2" customFormat="1" ht="15.15" customHeight="1">
      <c r="A77" s="41"/>
      <c r="B77" s="42"/>
      <c r="C77" s="35" t="s">
        <v>30</v>
      </c>
      <c r="D77" s="43"/>
      <c r="E77" s="43"/>
      <c r="F77" s="30" t="str">
        <f>IF(E18="","",E18)</f>
        <v>Vyplň údaj</v>
      </c>
      <c r="G77" s="43"/>
      <c r="H77" s="43"/>
      <c r="I77" s="35" t="s">
        <v>36</v>
      </c>
      <c r="J77" s="39" t="str">
        <f>E24</f>
        <v xml:space="preserve"> </v>
      </c>
      <c r="K77" s="43"/>
      <c r="L77" s="13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37"/>
      <c r="S78" s="41"/>
      <c r="T78" s="41"/>
      <c r="U78" s="41"/>
      <c r="V78" s="41"/>
      <c r="W78" s="41"/>
      <c r="X78" s="41"/>
      <c r="Y78" s="41"/>
      <c r="Z78" s="41"/>
      <c r="AA78" s="41"/>
      <c r="AB78" s="41"/>
      <c r="AC78" s="41"/>
      <c r="AD78" s="41"/>
      <c r="AE78" s="41"/>
    </row>
    <row r="79" s="11" customFormat="1" ht="29.28" customHeight="1">
      <c r="A79" s="180"/>
      <c r="B79" s="181"/>
      <c r="C79" s="182" t="s">
        <v>179</v>
      </c>
      <c r="D79" s="183" t="s">
        <v>59</v>
      </c>
      <c r="E79" s="183" t="s">
        <v>55</v>
      </c>
      <c r="F79" s="183" t="s">
        <v>56</v>
      </c>
      <c r="G79" s="183" t="s">
        <v>180</v>
      </c>
      <c r="H79" s="183" t="s">
        <v>181</v>
      </c>
      <c r="I79" s="183" t="s">
        <v>182</v>
      </c>
      <c r="J79" s="183" t="s">
        <v>170</v>
      </c>
      <c r="K79" s="184" t="s">
        <v>183</v>
      </c>
      <c r="L79" s="185"/>
      <c r="M79" s="95" t="s">
        <v>19</v>
      </c>
      <c r="N79" s="96" t="s">
        <v>44</v>
      </c>
      <c r="O79" s="96" t="s">
        <v>184</v>
      </c>
      <c r="P79" s="96" t="s">
        <v>185</v>
      </c>
      <c r="Q79" s="96" t="s">
        <v>186</v>
      </c>
      <c r="R79" s="96" t="s">
        <v>187</v>
      </c>
      <c r="S79" s="96" t="s">
        <v>188</v>
      </c>
      <c r="T79" s="97" t="s">
        <v>189</v>
      </c>
      <c r="U79" s="180"/>
      <c r="V79" s="180"/>
      <c r="W79" s="180"/>
      <c r="X79" s="180"/>
      <c r="Y79" s="180"/>
      <c r="Z79" s="180"/>
      <c r="AA79" s="180"/>
      <c r="AB79" s="180"/>
      <c r="AC79" s="180"/>
      <c r="AD79" s="180"/>
      <c r="AE79" s="180"/>
    </row>
    <row r="80" s="2" customFormat="1" ht="22.8" customHeight="1">
      <c r="A80" s="41"/>
      <c r="B80" s="42"/>
      <c r="C80" s="102" t="s">
        <v>190</v>
      </c>
      <c r="D80" s="43"/>
      <c r="E80" s="43"/>
      <c r="F80" s="43"/>
      <c r="G80" s="43"/>
      <c r="H80" s="43"/>
      <c r="I80" s="43"/>
      <c r="J80" s="186">
        <f>BK80</f>
        <v>0</v>
      </c>
      <c r="K80" s="43"/>
      <c r="L80" s="47"/>
      <c r="M80" s="98"/>
      <c r="N80" s="187"/>
      <c r="O80" s="99"/>
      <c r="P80" s="188">
        <f>P81</f>
        <v>0</v>
      </c>
      <c r="Q80" s="99"/>
      <c r="R80" s="188">
        <f>R81</f>
        <v>0</v>
      </c>
      <c r="S80" s="99"/>
      <c r="T80" s="189">
        <f>T81</f>
        <v>0</v>
      </c>
      <c r="U80" s="41"/>
      <c r="V80" s="41"/>
      <c r="W80" s="41"/>
      <c r="X80" s="41"/>
      <c r="Y80" s="41"/>
      <c r="Z80" s="41"/>
      <c r="AA80" s="41"/>
      <c r="AB80" s="41"/>
      <c r="AC80" s="41"/>
      <c r="AD80" s="41"/>
      <c r="AE80" s="41"/>
      <c r="AT80" s="20" t="s">
        <v>73</v>
      </c>
      <c r="AU80" s="20" t="s">
        <v>171</v>
      </c>
      <c r="BK80" s="190">
        <f>BK81</f>
        <v>0</v>
      </c>
    </row>
    <row r="81" s="12" customFormat="1" ht="25.92" customHeight="1">
      <c r="A81" s="12"/>
      <c r="B81" s="191"/>
      <c r="C81" s="192"/>
      <c r="D81" s="193" t="s">
        <v>73</v>
      </c>
      <c r="E81" s="194" t="s">
        <v>161</v>
      </c>
      <c r="F81" s="194" t="s">
        <v>162</v>
      </c>
      <c r="G81" s="192"/>
      <c r="H81" s="192"/>
      <c r="I81" s="195"/>
      <c r="J81" s="196">
        <f>BK81</f>
        <v>0</v>
      </c>
      <c r="K81" s="192"/>
      <c r="L81" s="197"/>
      <c r="M81" s="198"/>
      <c r="N81" s="199"/>
      <c r="O81" s="199"/>
      <c r="P81" s="200">
        <f>SUM(P82:P134)</f>
        <v>0</v>
      </c>
      <c r="Q81" s="199"/>
      <c r="R81" s="200">
        <f>SUM(R82:R134)</f>
        <v>0</v>
      </c>
      <c r="S81" s="199"/>
      <c r="T81" s="201">
        <f>SUM(T82:T134)</f>
        <v>0</v>
      </c>
      <c r="U81" s="12"/>
      <c r="V81" s="12"/>
      <c r="W81" s="12"/>
      <c r="X81" s="12"/>
      <c r="Y81" s="12"/>
      <c r="Z81" s="12"/>
      <c r="AA81" s="12"/>
      <c r="AB81" s="12"/>
      <c r="AC81" s="12"/>
      <c r="AD81" s="12"/>
      <c r="AE81" s="12"/>
      <c r="AR81" s="202" t="s">
        <v>221</v>
      </c>
      <c r="AT81" s="203" t="s">
        <v>73</v>
      </c>
      <c r="AU81" s="203" t="s">
        <v>74</v>
      </c>
      <c r="AY81" s="202" t="s">
        <v>192</v>
      </c>
      <c r="BK81" s="204">
        <f>SUM(BK82:BK134)</f>
        <v>0</v>
      </c>
    </row>
    <row r="82" s="2" customFormat="1" ht="16.5" customHeight="1">
      <c r="A82" s="41"/>
      <c r="B82" s="42"/>
      <c r="C82" s="205" t="s">
        <v>82</v>
      </c>
      <c r="D82" s="205" t="s">
        <v>193</v>
      </c>
      <c r="E82" s="206" t="s">
        <v>5088</v>
      </c>
      <c r="F82" s="207" t="s">
        <v>5089</v>
      </c>
      <c r="G82" s="208" t="s">
        <v>650</v>
      </c>
      <c r="H82" s="209">
        <v>1</v>
      </c>
      <c r="I82" s="210"/>
      <c r="J82" s="211">
        <f>ROUND(I82*H82,2)</f>
        <v>0</v>
      </c>
      <c r="K82" s="207" t="s">
        <v>1388</v>
      </c>
      <c r="L82" s="47"/>
      <c r="M82" s="212" t="s">
        <v>19</v>
      </c>
      <c r="N82" s="213" t="s">
        <v>45</v>
      </c>
      <c r="O82" s="87"/>
      <c r="P82" s="214">
        <f>O82*H82</f>
        <v>0</v>
      </c>
      <c r="Q82" s="214">
        <v>0</v>
      </c>
      <c r="R82" s="214">
        <f>Q82*H82</f>
        <v>0</v>
      </c>
      <c r="S82" s="214">
        <v>0</v>
      </c>
      <c r="T82" s="215">
        <f>S82*H82</f>
        <v>0</v>
      </c>
      <c r="U82" s="41"/>
      <c r="V82" s="41"/>
      <c r="W82" s="41"/>
      <c r="X82" s="41"/>
      <c r="Y82" s="41"/>
      <c r="Z82" s="41"/>
      <c r="AA82" s="41"/>
      <c r="AB82" s="41"/>
      <c r="AC82" s="41"/>
      <c r="AD82" s="41"/>
      <c r="AE82" s="41"/>
      <c r="AR82" s="216" t="s">
        <v>3375</v>
      </c>
      <c r="AT82" s="216" t="s">
        <v>193</v>
      </c>
      <c r="AU82" s="216" t="s">
        <v>82</v>
      </c>
      <c r="AY82" s="20" t="s">
        <v>192</v>
      </c>
      <c r="BE82" s="217">
        <f>IF(N82="základní",J82,0)</f>
        <v>0</v>
      </c>
      <c r="BF82" s="217">
        <f>IF(N82="snížená",J82,0)</f>
        <v>0</v>
      </c>
      <c r="BG82" s="217">
        <f>IF(N82="zákl. přenesená",J82,0)</f>
        <v>0</v>
      </c>
      <c r="BH82" s="217">
        <f>IF(N82="sníž. přenesená",J82,0)</f>
        <v>0</v>
      </c>
      <c r="BI82" s="217">
        <f>IF(N82="nulová",J82,0)</f>
        <v>0</v>
      </c>
      <c r="BJ82" s="20" t="s">
        <v>82</v>
      </c>
      <c r="BK82" s="217">
        <f>ROUND(I82*H82,2)</f>
        <v>0</v>
      </c>
      <c r="BL82" s="20" t="s">
        <v>3375</v>
      </c>
      <c r="BM82" s="216" t="s">
        <v>5090</v>
      </c>
    </row>
    <row r="83" s="2" customFormat="1">
      <c r="A83" s="41"/>
      <c r="B83" s="42"/>
      <c r="C83" s="43"/>
      <c r="D83" s="218" t="s">
        <v>199</v>
      </c>
      <c r="E83" s="43"/>
      <c r="F83" s="219" t="s">
        <v>5089</v>
      </c>
      <c r="G83" s="43"/>
      <c r="H83" s="43"/>
      <c r="I83" s="220"/>
      <c r="J83" s="43"/>
      <c r="K83" s="43"/>
      <c r="L83" s="47"/>
      <c r="M83" s="221"/>
      <c r="N83" s="222"/>
      <c r="O83" s="87"/>
      <c r="P83" s="87"/>
      <c r="Q83" s="87"/>
      <c r="R83" s="87"/>
      <c r="S83" s="87"/>
      <c r="T83" s="88"/>
      <c r="U83" s="41"/>
      <c r="V83" s="41"/>
      <c r="W83" s="41"/>
      <c r="X83" s="41"/>
      <c r="Y83" s="41"/>
      <c r="Z83" s="41"/>
      <c r="AA83" s="41"/>
      <c r="AB83" s="41"/>
      <c r="AC83" s="41"/>
      <c r="AD83" s="41"/>
      <c r="AE83" s="41"/>
      <c r="AT83" s="20" t="s">
        <v>199</v>
      </c>
      <c r="AU83" s="20" t="s">
        <v>82</v>
      </c>
    </row>
    <row r="84" s="2" customFormat="1" ht="16.5" customHeight="1">
      <c r="A84" s="41"/>
      <c r="B84" s="42"/>
      <c r="C84" s="205" t="s">
        <v>84</v>
      </c>
      <c r="D84" s="205" t="s">
        <v>193</v>
      </c>
      <c r="E84" s="206" t="s">
        <v>5091</v>
      </c>
      <c r="F84" s="207" t="s">
        <v>5092</v>
      </c>
      <c r="G84" s="208" t="s">
        <v>785</v>
      </c>
      <c r="H84" s="209">
        <v>2</v>
      </c>
      <c r="I84" s="210"/>
      <c r="J84" s="211">
        <f>ROUND(I84*H84,2)</f>
        <v>0</v>
      </c>
      <c r="K84" s="207" t="s">
        <v>1384</v>
      </c>
      <c r="L84" s="47"/>
      <c r="M84" s="212" t="s">
        <v>19</v>
      </c>
      <c r="N84" s="213" t="s">
        <v>45</v>
      </c>
      <c r="O84" s="87"/>
      <c r="P84" s="214">
        <f>O84*H84</f>
        <v>0</v>
      </c>
      <c r="Q84" s="214">
        <v>0</v>
      </c>
      <c r="R84" s="214">
        <f>Q84*H84</f>
        <v>0</v>
      </c>
      <c r="S84" s="214">
        <v>0</v>
      </c>
      <c r="T84" s="215">
        <f>S84*H84</f>
        <v>0</v>
      </c>
      <c r="U84" s="41"/>
      <c r="V84" s="41"/>
      <c r="W84" s="41"/>
      <c r="X84" s="41"/>
      <c r="Y84" s="41"/>
      <c r="Z84" s="41"/>
      <c r="AA84" s="41"/>
      <c r="AB84" s="41"/>
      <c r="AC84" s="41"/>
      <c r="AD84" s="41"/>
      <c r="AE84" s="41"/>
      <c r="AR84" s="216" t="s">
        <v>197</v>
      </c>
      <c r="AT84" s="216" t="s">
        <v>193</v>
      </c>
      <c r="AU84" s="216" t="s">
        <v>82</v>
      </c>
      <c r="AY84" s="20" t="s">
        <v>192</v>
      </c>
      <c r="BE84" s="217">
        <f>IF(N84="základní",J84,0)</f>
        <v>0</v>
      </c>
      <c r="BF84" s="217">
        <f>IF(N84="snížená",J84,0)</f>
        <v>0</v>
      </c>
      <c r="BG84" s="217">
        <f>IF(N84="zákl. přenesená",J84,0)</f>
        <v>0</v>
      </c>
      <c r="BH84" s="217">
        <f>IF(N84="sníž. přenesená",J84,0)</f>
        <v>0</v>
      </c>
      <c r="BI84" s="217">
        <f>IF(N84="nulová",J84,0)</f>
        <v>0</v>
      </c>
      <c r="BJ84" s="20" t="s">
        <v>82</v>
      </c>
      <c r="BK84" s="217">
        <f>ROUND(I84*H84,2)</f>
        <v>0</v>
      </c>
      <c r="BL84" s="20" t="s">
        <v>197</v>
      </c>
      <c r="BM84" s="216" t="s">
        <v>5093</v>
      </c>
    </row>
    <row r="85" s="2" customFormat="1">
      <c r="A85" s="41"/>
      <c r="B85" s="42"/>
      <c r="C85" s="43"/>
      <c r="D85" s="218" t="s">
        <v>199</v>
      </c>
      <c r="E85" s="43"/>
      <c r="F85" s="219" t="s">
        <v>5094</v>
      </c>
      <c r="G85" s="43"/>
      <c r="H85" s="43"/>
      <c r="I85" s="220"/>
      <c r="J85" s="43"/>
      <c r="K85" s="43"/>
      <c r="L85" s="47"/>
      <c r="M85" s="221"/>
      <c r="N85" s="222"/>
      <c r="O85" s="87"/>
      <c r="P85" s="87"/>
      <c r="Q85" s="87"/>
      <c r="R85" s="87"/>
      <c r="S85" s="87"/>
      <c r="T85" s="88"/>
      <c r="U85" s="41"/>
      <c r="V85" s="41"/>
      <c r="W85" s="41"/>
      <c r="X85" s="41"/>
      <c r="Y85" s="41"/>
      <c r="Z85" s="41"/>
      <c r="AA85" s="41"/>
      <c r="AB85" s="41"/>
      <c r="AC85" s="41"/>
      <c r="AD85" s="41"/>
      <c r="AE85" s="41"/>
      <c r="AT85" s="20" t="s">
        <v>199</v>
      </c>
      <c r="AU85" s="20" t="s">
        <v>82</v>
      </c>
    </row>
    <row r="86" s="2" customFormat="1" ht="16.5" customHeight="1">
      <c r="A86" s="41"/>
      <c r="B86" s="42"/>
      <c r="C86" s="205" t="s">
        <v>207</v>
      </c>
      <c r="D86" s="205" t="s">
        <v>193</v>
      </c>
      <c r="E86" s="206" t="s">
        <v>5095</v>
      </c>
      <c r="F86" s="207" t="s">
        <v>5096</v>
      </c>
      <c r="G86" s="208" t="s">
        <v>785</v>
      </c>
      <c r="H86" s="209">
        <v>1</v>
      </c>
      <c r="I86" s="210"/>
      <c r="J86" s="211">
        <f>ROUND(I86*H86,2)</f>
        <v>0</v>
      </c>
      <c r="K86" s="207" t="s">
        <v>19</v>
      </c>
      <c r="L86" s="47"/>
      <c r="M86" s="212" t="s">
        <v>19</v>
      </c>
      <c r="N86" s="213" t="s">
        <v>45</v>
      </c>
      <c r="O86" s="87"/>
      <c r="P86" s="214">
        <f>O86*H86</f>
        <v>0</v>
      </c>
      <c r="Q86" s="214">
        <v>0</v>
      </c>
      <c r="R86" s="214">
        <f>Q86*H86</f>
        <v>0</v>
      </c>
      <c r="S86" s="214">
        <v>0</v>
      </c>
      <c r="T86" s="215">
        <f>S86*H86</f>
        <v>0</v>
      </c>
      <c r="U86" s="41"/>
      <c r="V86" s="41"/>
      <c r="W86" s="41"/>
      <c r="X86" s="41"/>
      <c r="Y86" s="41"/>
      <c r="Z86" s="41"/>
      <c r="AA86" s="41"/>
      <c r="AB86" s="41"/>
      <c r="AC86" s="41"/>
      <c r="AD86" s="41"/>
      <c r="AE86" s="41"/>
      <c r="AR86" s="216" t="s">
        <v>197</v>
      </c>
      <c r="AT86" s="216" t="s">
        <v>193</v>
      </c>
      <c r="AU86" s="216" t="s">
        <v>82</v>
      </c>
      <c r="AY86" s="20" t="s">
        <v>192</v>
      </c>
      <c r="BE86" s="217">
        <f>IF(N86="základní",J86,0)</f>
        <v>0</v>
      </c>
      <c r="BF86" s="217">
        <f>IF(N86="snížená",J86,0)</f>
        <v>0</v>
      </c>
      <c r="BG86" s="217">
        <f>IF(N86="zákl. přenesená",J86,0)</f>
        <v>0</v>
      </c>
      <c r="BH86" s="217">
        <f>IF(N86="sníž. přenesená",J86,0)</f>
        <v>0</v>
      </c>
      <c r="BI86" s="217">
        <f>IF(N86="nulová",J86,0)</f>
        <v>0</v>
      </c>
      <c r="BJ86" s="20" t="s">
        <v>82</v>
      </c>
      <c r="BK86" s="217">
        <f>ROUND(I86*H86,2)</f>
        <v>0</v>
      </c>
      <c r="BL86" s="20" t="s">
        <v>197</v>
      </c>
      <c r="BM86" s="216" t="s">
        <v>5097</v>
      </c>
    </row>
    <row r="87" s="2" customFormat="1">
      <c r="A87" s="41"/>
      <c r="B87" s="42"/>
      <c r="C87" s="43"/>
      <c r="D87" s="218" t="s">
        <v>199</v>
      </c>
      <c r="E87" s="43"/>
      <c r="F87" s="219" t="s">
        <v>5098</v>
      </c>
      <c r="G87" s="43"/>
      <c r="H87" s="43"/>
      <c r="I87" s="220"/>
      <c r="J87" s="43"/>
      <c r="K87" s="43"/>
      <c r="L87" s="47"/>
      <c r="M87" s="221"/>
      <c r="N87" s="222"/>
      <c r="O87" s="87"/>
      <c r="P87" s="87"/>
      <c r="Q87" s="87"/>
      <c r="R87" s="87"/>
      <c r="S87" s="87"/>
      <c r="T87" s="88"/>
      <c r="U87" s="41"/>
      <c r="V87" s="41"/>
      <c r="W87" s="41"/>
      <c r="X87" s="41"/>
      <c r="Y87" s="41"/>
      <c r="Z87" s="41"/>
      <c r="AA87" s="41"/>
      <c r="AB87" s="41"/>
      <c r="AC87" s="41"/>
      <c r="AD87" s="41"/>
      <c r="AE87" s="41"/>
      <c r="AT87" s="20" t="s">
        <v>199</v>
      </c>
      <c r="AU87" s="20" t="s">
        <v>82</v>
      </c>
    </row>
    <row r="88" s="2" customFormat="1" ht="16.5" customHeight="1">
      <c r="A88" s="41"/>
      <c r="B88" s="42"/>
      <c r="C88" s="205" t="s">
        <v>197</v>
      </c>
      <c r="D88" s="205" t="s">
        <v>193</v>
      </c>
      <c r="E88" s="206" t="s">
        <v>5099</v>
      </c>
      <c r="F88" s="207" t="s">
        <v>5100</v>
      </c>
      <c r="G88" s="208" t="s">
        <v>5101</v>
      </c>
      <c r="H88" s="299"/>
      <c r="I88" s="210"/>
      <c r="J88" s="211">
        <f>ROUND(I88*H88,2)</f>
        <v>0</v>
      </c>
      <c r="K88" s="207" t="s">
        <v>1388</v>
      </c>
      <c r="L88" s="47"/>
      <c r="M88" s="212" t="s">
        <v>19</v>
      </c>
      <c r="N88" s="213" t="s">
        <v>45</v>
      </c>
      <c r="O88" s="87"/>
      <c r="P88" s="214">
        <f>O88*H88</f>
        <v>0</v>
      </c>
      <c r="Q88" s="214">
        <v>0</v>
      </c>
      <c r="R88" s="214">
        <f>Q88*H88</f>
        <v>0</v>
      </c>
      <c r="S88" s="214">
        <v>0</v>
      </c>
      <c r="T88" s="215">
        <f>S88*H88</f>
        <v>0</v>
      </c>
      <c r="U88" s="41"/>
      <c r="V88" s="41"/>
      <c r="W88" s="41"/>
      <c r="X88" s="41"/>
      <c r="Y88" s="41"/>
      <c r="Z88" s="41"/>
      <c r="AA88" s="41"/>
      <c r="AB88" s="41"/>
      <c r="AC88" s="41"/>
      <c r="AD88" s="41"/>
      <c r="AE88" s="41"/>
      <c r="AR88" s="216" t="s">
        <v>197</v>
      </c>
      <c r="AT88" s="216" t="s">
        <v>193</v>
      </c>
      <c r="AU88" s="216" t="s">
        <v>82</v>
      </c>
      <c r="AY88" s="20" t="s">
        <v>192</v>
      </c>
      <c r="BE88" s="217">
        <f>IF(N88="základní",J88,0)</f>
        <v>0</v>
      </c>
      <c r="BF88" s="217">
        <f>IF(N88="snížená",J88,0)</f>
        <v>0</v>
      </c>
      <c r="BG88" s="217">
        <f>IF(N88="zákl. přenesená",J88,0)</f>
        <v>0</v>
      </c>
      <c r="BH88" s="217">
        <f>IF(N88="sníž. přenesená",J88,0)</f>
        <v>0</v>
      </c>
      <c r="BI88" s="217">
        <f>IF(N88="nulová",J88,0)</f>
        <v>0</v>
      </c>
      <c r="BJ88" s="20" t="s">
        <v>82</v>
      </c>
      <c r="BK88" s="217">
        <f>ROUND(I88*H88,2)</f>
        <v>0</v>
      </c>
      <c r="BL88" s="20" t="s">
        <v>197</v>
      </c>
      <c r="BM88" s="216" t="s">
        <v>5102</v>
      </c>
    </row>
    <row r="89" s="2" customFormat="1">
      <c r="A89" s="41"/>
      <c r="B89" s="42"/>
      <c r="C89" s="43"/>
      <c r="D89" s="218" t="s">
        <v>199</v>
      </c>
      <c r="E89" s="43"/>
      <c r="F89" s="219" t="s">
        <v>5100</v>
      </c>
      <c r="G89" s="43"/>
      <c r="H89" s="43"/>
      <c r="I89" s="220"/>
      <c r="J89" s="43"/>
      <c r="K89" s="43"/>
      <c r="L89" s="47"/>
      <c r="M89" s="221"/>
      <c r="N89" s="222"/>
      <c r="O89" s="87"/>
      <c r="P89" s="87"/>
      <c r="Q89" s="87"/>
      <c r="R89" s="87"/>
      <c r="S89" s="87"/>
      <c r="T89" s="88"/>
      <c r="U89" s="41"/>
      <c r="V89" s="41"/>
      <c r="W89" s="41"/>
      <c r="X89" s="41"/>
      <c r="Y89" s="41"/>
      <c r="Z89" s="41"/>
      <c r="AA89" s="41"/>
      <c r="AB89" s="41"/>
      <c r="AC89" s="41"/>
      <c r="AD89" s="41"/>
      <c r="AE89" s="41"/>
      <c r="AT89" s="20" t="s">
        <v>199</v>
      </c>
      <c r="AU89" s="20" t="s">
        <v>82</v>
      </c>
    </row>
    <row r="90" s="16" customFormat="1">
      <c r="A90" s="16"/>
      <c r="B90" s="275"/>
      <c r="C90" s="276"/>
      <c r="D90" s="218" t="s">
        <v>1390</v>
      </c>
      <c r="E90" s="277" t="s">
        <v>19</v>
      </c>
      <c r="F90" s="278" t="s">
        <v>5103</v>
      </c>
      <c r="G90" s="276"/>
      <c r="H90" s="277" t="s">
        <v>19</v>
      </c>
      <c r="I90" s="279"/>
      <c r="J90" s="276"/>
      <c r="K90" s="276"/>
      <c r="L90" s="280"/>
      <c r="M90" s="281"/>
      <c r="N90" s="282"/>
      <c r="O90" s="282"/>
      <c r="P90" s="282"/>
      <c r="Q90" s="282"/>
      <c r="R90" s="282"/>
      <c r="S90" s="282"/>
      <c r="T90" s="283"/>
      <c r="U90" s="16"/>
      <c r="V90" s="16"/>
      <c r="W90" s="16"/>
      <c r="X90" s="16"/>
      <c r="Y90" s="16"/>
      <c r="Z90" s="16"/>
      <c r="AA90" s="16"/>
      <c r="AB90" s="16"/>
      <c r="AC90" s="16"/>
      <c r="AD90" s="16"/>
      <c r="AE90" s="16"/>
      <c r="AT90" s="284" t="s">
        <v>1390</v>
      </c>
      <c r="AU90" s="284" t="s">
        <v>82</v>
      </c>
      <c r="AV90" s="16" t="s">
        <v>82</v>
      </c>
      <c r="AW90" s="16" t="s">
        <v>35</v>
      </c>
      <c r="AX90" s="16" t="s">
        <v>74</v>
      </c>
      <c r="AY90" s="284" t="s">
        <v>192</v>
      </c>
    </row>
    <row r="91" s="14" customFormat="1">
      <c r="A91" s="14"/>
      <c r="B91" s="253"/>
      <c r="C91" s="254"/>
      <c r="D91" s="218" t="s">
        <v>1390</v>
      </c>
      <c r="E91" s="255" t="s">
        <v>19</v>
      </c>
      <c r="F91" s="256" t="s">
        <v>82</v>
      </c>
      <c r="G91" s="254"/>
      <c r="H91" s="257">
        <v>1</v>
      </c>
      <c r="I91" s="258"/>
      <c r="J91" s="254"/>
      <c r="K91" s="254"/>
      <c r="L91" s="259"/>
      <c r="M91" s="260"/>
      <c r="N91" s="261"/>
      <c r="O91" s="261"/>
      <c r="P91" s="261"/>
      <c r="Q91" s="261"/>
      <c r="R91" s="261"/>
      <c r="S91" s="261"/>
      <c r="T91" s="262"/>
      <c r="U91" s="14"/>
      <c r="V91" s="14"/>
      <c r="W91" s="14"/>
      <c r="X91" s="14"/>
      <c r="Y91" s="14"/>
      <c r="Z91" s="14"/>
      <c r="AA91" s="14"/>
      <c r="AB91" s="14"/>
      <c r="AC91" s="14"/>
      <c r="AD91" s="14"/>
      <c r="AE91" s="14"/>
      <c r="AT91" s="263" t="s">
        <v>1390</v>
      </c>
      <c r="AU91" s="263" t="s">
        <v>82</v>
      </c>
      <c r="AV91" s="14" t="s">
        <v>84</v>
      </c>
      <c r="AW91" s="14" t="s">
        <v>35</v>
      </c>
      <c r="AX91" s="14" t="s">
        <v>74</v>
      </c>
      <c r="AY91" s="263" t="s">
        <v>192</v>
      </c>
    </row>
    <row r="92" s="15" customFormat="1">
      <c r="A92" s="15"/>
      <c r="B92" s="264"/>
      <c r="C92" s="265"/>
      <c r="D92" s="218" t="s">
        <v>1390</v>
      </c>
      <c r="E92" s="266" t="s">
        <v>19</v>
      </c>
      <c r="F92" s="267" t="s">
        <v>1392</v>
      </c>
      <c r="G92" s="265"/>
      <c r="H92" s="268">
        <v>1</v>
      </c>
      <c r="I92" s="269"/>
      <c r="J92" s="265"/>
      <c r="K92" s="265"/>
      <c r="L92" s="270"/>
      <c r="M92" s="271"/>
      <c r="N92" s="272"/>
      <c r="O92" s="272"/>
      <c r="P92" s="272"/>
      <c r="Q92" s="272"/>
      <c r="R92" s="272"/>
      <c r="S92" s="272"/>
      <c r="T92" s="273"/>
      <c r="U92" s="15"/>
      <c r="V92" s="15"/>
      <c r="W92" s="15"/>
      <c r="X92" s="15"/>
      <c r="Y92" s="15"/>
      <c r="Z92" s="15"/>
      <c r="AA92" s="15"/>
      <c r="AB92" s="15"/>
      <c r="AC92" s="15"/>
      <c r="AD92" s="15"/>
      <c r="AE92" s="15"/>
      <c r="AT92" s="274" t="s">
        <v>1390</v>
      </c>
      <c r="AU92" s="274" t="s">
        <v>82</v>
      </c>
      <c r="AV92" s="15" t="s">
        <v>197</v>
      </c>
      <c r="AW92" s="15" t="s">
        <v>35</v>
      </c>
      <c r="AX92" s="15" t="s">
        <v>82</v>
      </c>
      <c r="AY92" s="274" t="s">
        <v>192</v>
      </c>
    </row>
    <row r="93" s="2" customFormat="1" ht="21.75" customHeight="1">
      <c r="A93" s="41"/>
      <c r="B93" s="42"/>
      <c r="C93" s="205" t="s">
        <v>221</v>
      </c>
      <c r="D93" s="205" t="s">
        <v>193</v>
      </c>
      <c r="E93" s="206" t="s">
        <v>5104</v>
      </c>
      <c r="F93" s="207" t="s">
        <v>5105</v>
      </c>
      <c r="G93" s="208" t="s">
        <v>1433</v>
      </c>
      <c r="H93" s="209">
        <v>1.377</v>
      </c>
      <c r="I93" s="210"/>
      <c r="J93" s="211">
        <f>ROUND(I93*H93,2)</f>
        <v>0</v>
      </c>
      <c r="K93" s="207" t="s">
        <v>1384</v>
      </c>
      <c r="L93" s="47"/>
      <c r="M93" s="212" t="s">
        <v>19</v>
      </c>
      <c r="N93" s="213" t="s">
        <v>45</v>
      </c>
      <c r="O93" s="87"/>
      <c r="P93" s="214">
        <f>O93*H93</f>
        <v>0</v>
      </c>
      <c r="Q93" s="214">
        <v>0</v>
      </c>
      <c r="R93" s="214">
        <f>Q93*H93</f>
        <v>0</v>
      </c>
      <c r="S93" s="214">
        <v>0</v>
      </c>
      <c r="T93" s="215">
        <f>S93*H93</f>
        <v>0</v>
      </c>
      <c r="U93" s="41"/>
      <c r="V93" s="41"/>
      <c r="W93" s="41"/>
      <c r="X93" s="41"/>
      <c r="Y93" s="41"/>
      <c r="Z93" s="41"/>
      <c r="AA93" s="41"/>
      <c r="AB93" s="41"/>
      <c r="AC93" s="41"/>
      <c r="AD93" s="41"/>
      <c r="AE93" s="41"/>
      <c r="AR93" s="216" t="s">
        <v>197</v>
      </c>
      <c r="AT93" s="216" t="s">
        <v>193</v>
      </c>
      <c r="AU93" s="216" t="s">
        <v>82</v>
      </c>
      <c r="AY93" s="20" t="s">
        <v>192</v>
      </c>
      <c r="BE93" s="217">
        <f>IF(N93="základní",J93,0)</f>
        <v>0</v>
      </c>
      <c r="BF93" s="217">
        <f>IF(N93="snížená",J93,0)</f>
        <v>0</v>
      </c>
      <c r="BG93" s="217">
        <f>IF(N93="zákl. přenesená",J93,0)</f>
        <v>0</v>
      </c>
      <c r="BH93" s="217">
        <f>IF(N93="sníž. přenesená",J93,0)</f>
        <v>0</v>
      </c>
      <c r="BI93" s="217">
        <f>IF(N93="nulová",J93,0)</f>
        <v>0</v>
      </c>
      <c r="BJ93" s="20" t="s">
        <v>82</v>
      </c>
      <c r="BK93" s="217">
        <f>ROUND(I93*H93,2)</f>
        <v>0</v>
      </c>
      <c r="BL93" s="20" t="s">
        <v>197</v>
      </c>
      <c r="BM93" s="216" t="s">
        <v>5106</v>
      </c>
    </row>
    <row r="94" s="2" customFormat="1">
      <c r="A94" s="41"/>
      <c r="B94" s="42"/>
      <c r="C94" s="43"/>
      <c r="D94" s="218" t="s">
        <v>199</v>
      </c>
      <c r="E94" s="43"/>
      <c r="F94" s="219" t="s">
        <v>5107</v>
      </c>
      <c r="G94" s="43"/>
      <c r="H94" s="43"/>
      <c r="I94" s="220"/>
      <c r="J94" s="43"/>
      <c r="K94" s="43"/>
      <c r="L94" s="47"/>
      <c r="M94" s="221"/>
      <c r="N94" s="222"/>
      <c r="O94" s="87"/>
      <c r="P94" s="87"/>
      <c r="Q94" s="87"/>
      <c r="R94" s="87"/>
      <c r="S94" s="87"/>
      <c r="T94" s="88"/>
      <c r="U94" s="41"/>
      <c r="V94" s="41"/>
      <c r="W94" s="41"/>
      <c r="X94" s="41"/>
      <c r="Y94" s="41"/>
      <c r="Z94" s="41"/>
      <c r="AA94" s="41"/>
      <c r="AB94" s="41"/>
      <c r="AC94" s="41"/>
      <c r="AD94" s="41"/>
      <c r="AE94" s="41"/>
      <c r="AT94" s="20" t="s">
        <v>199</v>
      </c>
      <c r="AU94" s="20" t="s">
        <v>82</v>
      </c>
    </row>
    <row r="95" s="2" customFormat="1">
      <c r="A95" s="41"/>
      <c r="B95" s="42"/>
      <c r="C95" s="43"/>
      <c r="D95" s="218" t="s">
        <v>200</v>
      </c>
      <c r="E95" s="43"/>
      <c r="F95" s="223" t="s">
        <v>5108</v>
      </c>
      <c r="G95" s="43"/>
      <c r="H95" s="43"/>
      <c r="I95" s="220"/>
      <c r="J95" s="43"/>
      <c r="K95" s="43"/>
      <c r="L95" s="47"/>
      <c r="M95" s="221"/>
      <c r="N95" s="222"/>
      <c r="O95" s="87"/>
      <c r="P95" s="87"/>
      <c r="Q95" s="87"/>
      <c r="R95" s="87"/>
      <c r="S95" s="87"/>
      <c r="T95" s="88"/>
      <c r="U95" s="41"/>
      <c r="V95" s="41"/>
      <c r="W95" s="41"/>
      <c r="X95" s="41"/>
      <c r="Y95" s="41"/>
      <c r="Z95" s="41"/>
      <c r="AA95" s="41"/>
      <c r="AB95" s="41"/>
      <c r="AC95" s="41"/>
      <c r="AD95" s="41"/>
      <c r="AE95" s="41"/>
      <c r="AT95" s="20" t="s">
        <v>200</v>
      </c>
      <c r="AU95" s="20" t="s">
        <v>82</v>
      </c>
    </row>
    <row r="96" s="14" customFormat="1">
      <c r="A96" s="14"/>
      <c r="B96" s="253"/>
      <c r="C96" s="254"/>
      <c r="D96" s="218" t="s">
        <v>1390</v>
      </c>
      <c r="E96" s="255" t="s">
        <v>19</v>
      </c>
      <c r="F96" s="256" t="s">
        <v>5109</v>
      </c>
      <c r="G96" s="254"/>
      <c r="H96" s="257">
        <v>1.377</v>
      </c>
      <c r="I96" s="258"/>
      <c r="J96" s="254"/>
      <c r="K96" s="254"/>
      <c r="L96" s="259"/>
      <c r="M96" s="260"/>
      <c r="N96" s="261"/>
      <c r="O96" s="261"/>
      <c r="P96" s="261"/>
      <c r="Q96" s="261"/>
      <c r="R96" s="261"/>
      <c r="S96" s="261"/>
      <c r="T96" s="262"/>
      <c r="U96" s="14"/>
      <c r="V96" s="14"/>
      <c r="W96" s="14"/>
      <c r="X96" s="14"/>
      <c r="Y96" s="14"/>
      <c r="Z96" s="14"/>
      <c r="AA96" s="14"/>
      <c r="AB96" s="14"/>
      <c r="AC96" s="14"/>
      <c r="AD96" s="14"/>
      <c r="AE96" s="14"/>
      <c r="AT96" s="263" t="s">
        <v>1390</v>
      </c>
      <c r="AU96" s="263" t="s">
        <v>82</v>
      </c>
      <c r="AV96" s="14" t="s">
        <v>84</v>
      </c>
      <c r="AW96" s="14" t="s">
        <v>35</v>
      </c>
      <c r="AX96" s="14" t="s">
        <v>74</v>
      </c>
      <c r="AY96" s="263" t="s">
        <v>192</v>
      </c>
    </row>
    <row r="97" s="15" customFormat="1">
      <c r="A97" s="15"/>
      <c r="B97" s="264"/>
      <c r="C97" s="265"/>
      <c r="D97" s="218" t="s">
        <v>1390</v>
      </c>
      <c r="E97" s="266" t="s">
        <v>19</v>
      </c>
      <c r="F97" s="267" t="s">
        <v>1392</v>
      </c>
      <c r="G97" s="265"/>
      <c r="H97" s="268">
        <v>1.377</v>
      </c>
      <c r="I97" s="269"/>
      <c r="J97" s="265"/>
      <c r="K97" s="265"/>
      <c r="L97" s="270"/>
      <c r="M97" s="271"/>
      <c r="N97" s="272"/>
      <c r="O97" s="272"/>
      <c r="P97" s="272"/>
      <c r="Q97" s="272"/>
      <c r="R97" s="272"/>
      <c r="S97" s="272"/>
      <c r="T97" s="273"/>
      <c r="U97" s="15"/>
      <c r="V97" s="15"/>
      <c r="W97" s="15"/>
      <c r="X97" s="15"/>
      <c r="Y97" s="15"/>
      <c r="Z97" s="15"/>
      <c r="AA97" s="15"/>
      <c r="AB97" s="15"/>
      <c r="AC97" s="15"/>
      <c r="AD97" s="15"/>
      <c r="AE97" s="15"/>
      <c r="AT97" s="274" t="s">
        <v>1390</v>
      </c>
      <c r="AU97" s="274" t="s">
        <v>82</v>
      </c>
      <c r="AV97" s="15" t="s">
        <v>197</v>
      </c>
      <c r="AW97" s="15" t="s">
        <v>35</v>
      </c>
      <c r="AX97" s="15" t="s">
        <v>82</v>
      </c>
      <c r="AY97" s="274" t="s">
        <v>192</v>
      </c>
    </row>
    <row r="98" s="2" customFormat="1" ht="16.5" customHeight="1">
      <c r="A98" s="41"/>
      <c r="B98" s="42"/>
      <c r="C98" s="205" t="s">
        <v>228</v>
      </c>
      <c r="D98" s="205" t="s">
        <v>193</v>
      </c>
      <c r="E98" s="206" t="s">
        <v>2364</v>
      </c>
      <c r="F98" s="207" t="s">
        <v>2365</v>
      </c>
      <c r="G98" s="208" t="s">
        <v>5101</v>
      </c>
      <c r="H98" s="299"/>
      <c r="I98" s="210"/>
      <c r="J98" s="211">
        <f>ROUND(I98*H98,2)</f>
        <v>0</v>
      </c>
      <c r="K98" s="207" t="s">
        <v>1384</v>
      </c>
      <c r="L98" s="47"/>
      <c r="M98" s="212" t="s">
        <v>19</v>
      </c>
      <c r="N98" s="213" t="s">
        <v>45</v>
      </c>
      <c r="O98" s="87"/>
      <c r="P98" s="214">
        <f>O98*H98</f>
        <v>0</v>
      </c>
      <c r="Q98" s="214">
        <v>0</v>
      </c>
      <c r="R98" s="214">
        <f>Q98*H98</f>
        <v>0</v>
      </c>
      <c r="S98" s="214">
        <v>0</v>
      </c>
      <c r="T98" s="215">
        <f>S98*H98</f>
        <v>0</v>
      </c>
      <c r="U98" s="41"/>
      <c r="V98" s="41"/>
      <c r="W98" s="41"/>
      <c r="X98" s="41"/>
      <c r="Y98" s="41"/>
      <c r="Z98" s="41"/>
      <c r="AA98" s="41"/>
      <c r="AB98" s="41"/>
      <c r="AC98" s="41"/>
      <c r="AD98" s="41"/>
      <c r="AE98" s="41"/>
      <c r="AR98" s="216" t="s">
        <v>197</v>
      </c>
      <c r="AT98" s="216" t="s">
        <v>193</v>
      </c>
      <c r="AU98" s="216" t="s">
        <v>82</v>
      </c>
      <c r="AY98" s="20" t="s">
        <v>192</v>
      </c>
      <c r="BE98" s="217">
        <f>IF(N98="základní",J98,0)</f>
        <v>0</v>
      </c>
      <c r="BF98" s="217">
        <f>IF(N98="snížená",J98,0)</f>
        <v>0</v>
      </c>
      <c r="BG98" s="217">
        <f>IF(N98="zákl. přenesená",J98,0)</f>
        <v>0</v>
      </c>
      <c r="BH98" s="217">
        <f>IF(N98="sníž. přenesená",J98,0)</f>
        <v>0</v>
      </c>
      <c r="BI98" s="217">
        <f>IF(N98="nulová",J98,0)</f>
        <v>0</v>
      </c>
      <c r="BJ98" s="20" t="s">
        <v>82</v>
      </c>
      <c r="BK98" s="217">
        <f>ROUND(I98*H98,2)</f>
        <v>0</v>
      </c>
      <c r="BL98" s="20" t="s">
        <v>197</v>
      </c>
      <c r="BM98" s="216" t="s">
        <v>5110</v>
      </c>
    </row>
    <row r="99" s="2" customFormat="1">
      <c r="A99" s="41"/>
      <c r="B99" s="42"/>
      <c r="C99" s="43"/>
      <c r="D99" s="218" t="s">
        <v>199</v>
      </c>
      <c r="E99" s="43"/>
      <c r="F99" s="219" t="s">
        <v>2367</v>
      </c>
      <c r="G99" s="43"/>
      <c r="H99" s="43"/>
      <c r="I99" s="220"/>
      <c r="J99" s="43"/>
      <c r="K99" s="43"/>
      <c r="L99" s="47"/>
      <c r="M99" s="221"/>
      <c r="N99" s="222"/>
      <c r="O99" s="87"/>
      <c r="P99" s="87"/>
      <c r="Q99" s="87"/>
      <c r="R99" s="87"/>
      <c r="S99" s="87"/>
      <c r="T99" s="88"/>
      <c r="U99" s="41"/>
      <c r="V99" s="41"/>
      <c r="W99" s="41"/>
      <c r="X99" s="41"/>
      <c r="Y99" s="41"/>
      <c r="Z99" s="41"/>
      <c r="AA99" s="41"/>
      <c r="AB99" s="41"/>
      <c r="AC99" s="41"/>
      <c r="AD99" s="41"/>
      <c r="AE99" s="41"/>
      <c r="AT99" s="20" t="s">
        <v>199</v>
      </c>
      <c r="AU99" s="20" t="s">
        <v>82</v>
      </c>
    </row>
    <row r="100" s="2" customFormat="1">
      <c r="A100" s="41"/>
      <c r="B100" s="42"/>
      <c r="C100" s="43"/>
      <c r="D100" s="218" t="s">
        <v>200</v>
      </c>
      <c r="E100" s="43"/>
      <c r="F100" s="223" t="s">
        <v>2368</v>
      </c>
      <c r="G100" s="43"/>
      <c r="H100" s="43"/>
      <c r="I100" s="220"/>
      <c r="J100" s="43"/>
      <c r="K100" s="43"/>
      <c r="L100" s="47"/>
      <c r="M100" s="221"/>
      <c r="N100" s="222"/>
      <c r="O100" s="87"/>
      <c r="P100" s="87"/>
      <c r="Q100" s="87"/>
      <c r="R100" s="87"/>
      <c r="S100" s="87"/>
      <c r="T100" s="88"/>
      <c r="U100" s="41"/>
      <c r="V100" s="41"/>
      <c r="W100" s="41"/>
      <c r="X100" s="41"/>
      <c r="Y100" s="41"/>
      <c r="Z100" s="41"/>
      <c r="AA100" s="41"/>
      <c r="AB100" s="41"/>
      <c r="AC100" s="41"/>
      <c r="AD100" s="41"/>
      <c r="AE100" s="41"/>
      <c r="AT100" s="20" t="s">
        <v>200</v>
      </c>
      <c r="AU100" s="20" t="s">
        <v>82</v>
      </c>
    </row>
    <row r="101" s="2" customFormat="1" ht="16.5" customHeight="1">
      <c r="A101" s="41"/>
      <c r="B101" s="42"/>
      <c r="C101" s="205" t="s">
        <v>234</v>
      </c>
      <c r="D101" s="205" t="s">
        <v>193</v>
      </c>
      <c r="E101" s="206" t="s">
        <v>5111</v>
      </c>
      <c r="F101" s="207" t="s">
        <v>5112</v>
      </c>
      <c r="G101" s="208" t="s">
        <v>785</v>
      </c>
      <c r="H101" s="209">
        <v>5</v>
      </c>
      <c r="I101" s="210"/>
      <c r="J101" s="211">
        <f>ROUND(I101*H101,2)</f>
        <v>0</v>
      </c>
      <c r="K101" s="207" t="s">
        <v>19</v>
      </c>
      <c r="L101" s="47"/>
      <c r="M101" s="212" t="s">
        <v>19</v>
      </c>
      <c r="N101" s="213" t="s">
        <v>45</v>
      </c>
      <c r="O101" s="87"/>
      <c r="P101" s="214">
        <f>O101*H101</f>
        <v>0</v>
      </c>
      <c r="Q101" s="214">
        <v>0</v>
      </c>
      <c r="R101" s="214">
        <f>Q101*H101</f>
        <v>0</v>
      </c>
      <c r="S101" s="214">
        <v>0</v>
      </c>
      <c r="T101" s="215">
        <f>S101*H101</f>
        <v>0</v>
      </c>
      <c r="U101" s="41"/>
      <c r="V101" s="41"/>
      <c r="W101" s="41"/>
      <c r="X101" s="41"/>
      <c r="Y101" s="41"/>
      <c r="Z101" s="41"/>
      <c r="AA101" s="41"/>
      <c r="AB101" s="41"/>
      <c r="AC101" s="41"/>
      <c r="AD101" s="41"/>
      <c r="AE101" s="41"/>
      <c r="AR101" s="216" t="s">
        <v>197</v>
      </c>
      <c r="AT101" s="216" t="s">
        <v>193</v>
      </c>
      <c r="AU101" s="216" t="s">
        <v>82</v>
      </c>
      <c r="AY101" s="20" t="s">
        <v>192</v>
      </c>
      <c r="BE101" s="217">
        <f>IF(N101="základní",J101,0)</f>
        <v>0</v>
      </c>
      <c r="BF101" s="217">
        <f>IF(N101="snížená",J101,0)</f>
        <v>0</v>
      </c>
      <c r="BG101" s="217">
        <f>IF(N101="zákl. přenesená",J101,0)</f>
        <v>0</v>
      </c>
      <c r="BH101" s="217">
        <f>IF(N101="sníž. přenesená",J101,0)</f>
        <v>0</v>
      </c>
      <c r="BI101" s="217">
        <f>IF(N101="nulová",J101,0)</f>
        <v>0</v>
      </c>
      <c r="BJ101" s="20" t="s">
        <v>82</v>
      </c>
      <c r="BK101" s="217">
        <f>ROUND(I101*H101,2)</f>
        <v>0</v>
      </c>
      <c r="BL101" s="20" t="s">
        <v>197</v>
      </c>
      <c r="BM101" s="216" t="s">
        <v>5113</v>
      </c>
    </row>
    <row r="102" s="2" customFormat="1">
      <c r="A102" s="41"/>
      <c r="B102" s="42"/>
      <c r="C102" s="43"/>
      <c r="D102" s="218" t="s">
        <v>199</v>
      </c>
      <c r="E102" s="43"/>
      <c r="F102" s="219" t="s">
        <v>5112</v>
      </c>
      <c r="G102" s="43"/>
      <c r="H102" s="43"/>
      <c r="I102" s="220"/>
      <c r="J102" s="43"/>
      <c r="K102" s="43"/>
      <c r="L102" s="47"/>
      <c r="M102" s="221"/>
      <c r="N102" s="222"/>
      <c r="O102" s="87"/>
      <c r="P102" s="87"/>
      <c r="Q102" s="87"/>
      <c r="R102" s="87"/>
      <c r="S102" s="87"/>
      <c r="T102" s="88"/>
      <c r="U102" s="41"/>
      <c r="V102" s="41"/>
      <c r="W102" s="41"/>
      <c r="X102" s="41"/>
      <c r="Y102" s="41"/>
      <c r="Z102" s="41"/>
      <c r="AA102" s="41"/>
      <c r="AB102" s="41"/>
      <c r="AC102" s="41"/>
      <c r="AD102" s="41"/>
      <c r="AE102" s="41"/>
      <c r="AT102" s="20" t="s">
        <v>199</v>
      </c>
      <c r="AU102" s="20" t="s">
        <v>82</v>
      </c>
    </row>
    <row r="103" s="2" customFormat="1" ht="21.75" customHeight="1">
      <c r="A103" s="41"/>
      <c r="B103" s="42"/>
      <c r="C103" s="205" t="s">
        <v>239</v>
      </c>
      <c r="D103" s="205" t="s">
        <v>193</v>
      </c>
      <c r="E103" s="206" t="s">
        <v>5114</v>
      </c>
      <c r="F103" s="207" t="s">
        <v>5115</v>
      </c>
      <c r="G103" s="208" t="s">
        <v>5101</v>
      </c>
      <c r="H103" s="299"/>
      <c r="I103" s="210"/>
      <c r="J103" s="211">
        <f>ROUND(I103*H103,2)</f>
        <v>0</v>
      </c>
      <c r="K103" s="207" t="s">
        <v>1384</v>
      </c>
      <c r="L103" s="47"/>
      <c r="M103" s="212" t="s">
        <v>19</v>
      </c>
      <c r="N103" s="213" t="s">
        <v>45</v>
      </c>
      <c r="O103" s="87"/>
      <c r="P103" s="214">
        <f>O103*H103</f>
        <v>0</v>
      </c>
      <c r="Q103" s="214">
        <v>0</v>
      </c>
      <c r="R103" s="214">
        <f>Q103*H103</f>
        <v>0</v>
      </c>
      <c r="S103" s="214">
        <v>0</v>
      </c>
      <c r="T103" s="215">
        <f>S103*H103</f>
        <v>0</v>
      </c>
      <c r="U103" s="41"/>
      <c r="V103" s="41"/>
      <c r="W103" s="41"/>
      <c r="X103" s="41"/>
      <c r="Y103" s="41"/>
      <c r="Z103" s="41"/>
      <c r="AA103" s="41"/>
      <c r="AB103" s="41"/>
      <c r="AC103" s="41"/>
      <c r="AD103" s="41"/>
      <c r="AE103" s="41"/>
      <c r="AR103" s="216" t="s">
        <v>197</v>
      </c>
      <c r="AT103" s="216" t="s">
        <v>193</v>
      </c>
      <c r="AU103" s="216" t="s">
        <v>82</v>
      </c>
      <c r="AY103" s="20" t="s">
        <v>192</v>
      </c>
      <c r="BE103" s="217">
        <f>IF(N103="základní",J103,0)</f>
        <v>0</v>
      </c>
      <c r="BF103" s="217">
        <f>IF(N103="snížená",J103,0)</f>
        <v>0</v>
      </c>
      <c r="BG103" s="217">
        <f>IF(N103="zákl. přenesená",J103,0)</f>
        <v>0</v>
      </c>
      <c r="BH103" s="217">
        <f>IF(N103="sníž. přenesená",J103,0)</f>
        <v>0</v>
      </c>
      <c r="BI103" s="217">
        <f>IF(N103="nulová",J103,0)</f>
        <v>0</v>
      </c>
      <c r="BJ103" s="20" t="s">
        <v>82</v>
      </c>
      <c r="BK103" s="217">
        <f>ROUND(I103*H103,2)</f>
        <v>0</v>
      </c>
      <c r="BL103" s="20" t="s">
        <v>197</v>
      </c>
      <c r="BM103" s="216" t="s">
        <v>5116</v>
      </c>
    </row>
    <row r="104" s="2" customFormat="1">
      <c r="A104" s="41"/>
      <c r="B104" s="42"/>
      <c r="C104" s="43"/>
      <c r="D104" s="218" t="s">
        <v>199</v>
      </c>
      <c r="E104" s="43"/>
      <c r="F104" s="219" t="s">
        <v>5115</v>
      </c>
      <c r="G104" s="43"/>
      <c r="H104" s="43"/>
      <c r="I104" s="220"/>
      <c r="J104" s="43"/>
      <c r="K104" s="43"/>
      <c r="L104" s="47"/>
      <c r="M104" s="221"/>
      <c r="N104" s="222"/>
      <c r="O104" s="87"/>
      <c r="P104" s="87"/>
      <c r="Q104" s="87"/>
      <c r="R104" s="87"/>
      <c r="S104" s="87"/>
      <c r="T104" s="88"/>
      <c r="U104" s="41"/>
      <c r="V104" s="41"/>
      <c r="W104" s="41"/>
      <c r="X104" s="41"/>
      <c r="Y104" s="41"/>
      <c r="Z104" s="41"/>
      <c r="AA104" s="41"/>
      <c r="AB104" s="41"/>
      <c r="AC104" s="41"/>
      <c r="AD104" s="41"/>
      <c r="AE104" s="41"/>
      <c r="AT104" s="20" t="s">
        <v>199</v>
      </c>
      <c r="AU104" s="20" t="s">
        <v>82</v>
      </c>
    </row>
    <row r="105" s="2" customFormat="1">
      <c r="A105" s="41"/>
      <c r="B105" s="42"/>
      <c r="C105" s="43"/>
      <c r="D105" s="218" t="s">
        <v>200</v>
      </c>
      <c r="E105" s="43"/>
      <c r="F105" s="223" t="s">
        <v>5117</v>
      </c>
      <c r="G105" s="43"/>
      <c r="H105" s="43"/>
      <c r="I105" s="220"/>
      <c r="J105" s="43"/>
      <c r="K105" s="43"/>
      <c r="L105" s="47"/>
      <c r="M105" s="221"/>
      <c r="N105" s="222"/>
      <c r="O105" s="87"/>
      <c r="P105" s="87"/>
      <c r="Q105" s="87"/>
      <c r="R105" s="87"/>
      <c r="S105" s="87"/>
      <c r="T105" s="88"/>
      <c r="U105" s="41"/>
      <c r="V105" s="41"/>
      <c r="W105" s="41"/>
      <c r="X105" s="41"/>
      <c r="Y105" s="41"/>
      <c r="Z105" s="41"/>
      <c r="AA105" s="41"/>
      <c r="AB105" s="41"/>
      <c r="AC105" s="41"/>
      <c r="AD105" s="41"/>
      <c r="AE105" s="41"/>
      <c r="AT105" s="20" t="s">
        <v>200</v>
      </c>
      <c r="AU105" s="20" t="s">
        <v>82</v>
      </c>
    </row>
    <row r="106" s="2" customFormat="1" ht="16.5" customHeight="1">
      <c r="A106" s="41"/>
      <c r="B106" s="42"/>
      <c r="C106" s="205" t="s">
        <v>244</v>
      </c>
      <c r="D106" s="205" t="s">
        <v>193</v>
      </c>
      <c r="E106" s="206" t="s">
        <v>5118</v>
      </c>
      <c r="F106" s="207" t="s">
        <v>5119</v>
      </c>
      <c r="G106" s="208" t="s">
        <v>5101</v>
      </c>
      <c r="H106" s="299"/>
      <c r="I106" s="210"/>
      <c r="J106" s="211">
        <f>ROUND(I106*H106,2)</f>
        <v>0</v>
      </c>
      <c r="K106" s="207" t="s">
        <v>1388</v>
      </c>
      <c r="L106" s="47"/>
      <c r="M106" s="212" t="s">
        <v>19</v>
      </c>
      <c r="N106" s="213" t="s">
        <v>45</v>
      </c>
      <c r="O106" s="87"/>
      <c r="P106" s="214">
        <f>O106*H106</f>
        <v>0</v>
      </c>
      <c r="Q106" s="214">
        <v>0</v>
      </c>
      <c r="R106" s="214">
        <f>Q106*H106</f>
        <v>0</v>
      </c>
      <c r="S106" s="214">
        <v>0</v>
      </c>
      <c r="T106" s="215">
        <f>S106*H106</f>
        <v>0</v>
      </c>
      <c r="U106" s="41"/>
      <c r="V106" s="41"/>
      <c r="W106" s="41"/>
      <c r="X106" s="41"/>
      <c r="Y106" s="41"/>
      <c r="Z106" s="41"/>
      <c r="AA106" s="41"/>
      <c r="AB106" s="41"/>
      <c r="AC106" s="41"/>
      <c r="AD106" s="41"/>
      <c r="AE106" s="41"/>
      <c r="AR106" s="216" t="s">
        <v>197</v>
      </c>
      <c r="AT106" s="216" t="s">
        <v>193</v>
      </c>
      <c r="AU106" s="216" t="s">
        <v>82</v>
      </c>
      <c r="AY106" s="20" t="s">
        <v>192</v>
      </c>
      <c r="BE106" s="217">
        <f>IF(N106="základní",J106,0)</f>
        <v>0</v>
      </c>
      <c r="BF106" s="217">
        <f>IF(N106="snížená",J106,0)</f>
        <v>0</v>
      </c>
      <c r="BG106" s="217">
        <f>IF(N106="zákl. přenesená",J106,0)</f>
        <v>0</v>
      </c>
      <c r="BH106" s="217">
        <f>IF(N106="sníž. přenesená",J106,0)</f>
        <v>0</v>
      </c>
      <c r="BI106" s="217">
        <f>IF(N106="nulová",J106,0)</f>
        <v>0</v>
      </c>
      <c r="BJ106" s="20" t="s">
        <v>82</v>
      </c>
      <c r="BK106" s="217">
        <f>ROUND(I106*H106,2)</f>
        <v>0</v>
      </c>
      <c r="BL106" s="20" t="s">
        <v>197</v>
      </c>
      <c r="BM106" s="216" t="s">
        <v>5120</v>
      </c>
    </row>
    <row r="107" s="2" customFormat="1">
      <c r="A107" s="41"/>
      <c r="B107" s="42"/>
      <c r="C107" s="43"/>
      <c r="D107" s="218" t="s">
        <v>199</v>
      </c>
      <c r="E107" s="43"/>
      <c r="F107" s="219" t="s">
        <v>5121</v>
      </c>
      <c r="G107" s="43"/>
      <c r="H107" s="43"/>
      <c r="I107" s="220"/>
      <c r="J107" s="43"/>
      <c r="K107" s="43"/>
      <c r="L107" s="47"/>
      <c r="M107" s="221"/>
      <c r="N107" s="222"/>
      <c r="O107" s="87"/>
      <c r="P107" s="87"/>
      <c r="Q107" s="87"/>
      <c r="R107" s="87"/>
      <c r="S107" s="87"/>
      <c r="T107" s="88"/>
      <c r="U107" s="41"/>
      <c r="V107" s="41"/>
      <c r="W107" s="41"/>
      <c r="X107" s="41"/>
      <c r="Y107" s="41"/>
      <c r="Z107" s="41"/>
      <c r="AA107" s="41"/>
      <c r="AB107" s="41"/>
      <c r="AC107" s="41"/>
      <c r="AD107" s="41"/>
      <c r="AE107" s="41"/>
      <c r="AT107" s="20" t="s">
        <v>199</v>
      </c>
      <c r="AU107" s="20" t="s">
        <v>82</v>
      </c>
    </row>
    <row r="108" s="2" customFormat="1" ht="16.5" customHeight="1">
      <c r="A108" s="41"/>
      <c r="B108" s="42"/>
      <c r="C108" s="205" t="s">
        <v>250</v>
      </c>
      <c r="D108" s="205" t="s">
        <v>193</v>
      </c>
      <c r="E108" s="206" t="s">
        <v>5122</v>
      </c>
      <c r="F108" s="207" t="s">
        <v>5123</v>
      </c>
      <c r="G108" s="208" t="s">
        <v>5101</v>
      </c>
      <c r="H108" s="299"/>
      <c r="I108" s="210"/>
      <c r="J108" s="211">
        <f>ROUND(I108*H108,2)</f>
        <v>0</v>
      </c>
      <c r="K108" s="207" t="s">
        <v>1388</v>
      </c>
      <c r="L108" s="47"/>
      <c r="M108" s="212" t="s">
        <v>19</v>
      </c>
      <c r="N108" s="213" t="s">
        <v>45</v>
      </c>
      <c r="O108" s="87"/>
      <c r="P108" s="214">
        <f>O108*H108</f>
        <v>0</v>
      </c>
      <c r="Q108" s="214">
        <v>0</v>
      </c>
      <c r="R108" s="214">
        <f>Q108*H108</f>
        <v>0</v>
      </c>
      <c r="S108" s="214">
        <v>0</v>
      </c>
      <c r="T108" s="215">
        <f>S108*H108</f>
        <v>0</v>
      </c>
      <c r="U108" s="41"/>
      <c r="V108" s="41"/>
      <c r="W108" s="41"/>
      <c r="X108" s="41"/>
      <c r="Y108" s="41"/>
      <c r="Z108" s="41"/>
      <c r="AA108" s="41"/>
      <c r="AB108" s="41"/>
      <c r="AC108" s="41"/>
      <c r="AD108" s="41"/>
      <c r="AE108" s="41"/>
      <c r="AR108" s="216" t="s">
        <v>3375</v>
      </c>
      <c r="AT108" s="216" t="s">
        <v>193</v>
      </c>
      <c r="AU108" s="216" t="s">
        <v>82</v>
      </c>
      <c r="AY108" s="20" t="s">
        <v>192</v>
      </c>
      <c r="BE108" s="217">
        <f>IF(N108="základní",J108,0)</f>
        <v>0</v>
      </c>
      <c r="BF108" s="217">
        <f>IF(N108="snížená",J108,0)</f>
        <v>0</v>
      </c>
      <c r="BG108" s="217">
        <f>IF(N108="zákl. přenesená",J108,0)</f>
        <v>0</v>
      </c>
      <c r="BH108" s="217">
        <f>IF(N108="sníž. přenesená",J108,0)</f>
        <v>0</v>
      </c>
      <c r="BI108" s="217">
        <f>IF(N108="nulová",J108,0)</f>
        <v>0</v>
      </c>
      <c r="BJ108" s="20" t="s">
        <v>82</v>
      </c>
      <c r="BK108" s="217">
        <f>ROUND(I108*H108,2)</f>
        <v>0</v>
      </c>
      <c r="BL108" s="20" t="s">
        <v>3375</v>
      </c>
      <c r="BM108" s="216" t="s">
        <v>5124</v>
      </c>
    </row>
    <row r="109" s="2" customFormat="1">
      <c r="A109" s="41"/>
      <c r="B109" s="42"/>
      <c r="C109" s="43"/>
      <c r="D109" s="218" t="s">
        <v>199</v>
      </c>
      <c r="E109" s="43"/>
      <c r="F109" s="219" t="s">
        <v>5123</v>
      </c>
      <c r="G109" s="43"/>
      <c r="H109" s="43"/>
      <c r="I109" s="220"/>
      <c r="J109" s="43"/>
      <c r="K109" s="43"/>
      <c r="L109" s="47"/>
      <c r="M109" s="221"/>
      <c r="N109" s="222"/>
      <c r="O109" s="87"/>
      <c r="P109" s="87"/>
      <c r="Q109" s="87"/>
      <c r="R109" s="87"/>
      <c r="S109" s="87"/>
      <c r="T109" s="88"/>
      <c r="U109" s="41"/>
      <c r="V109" s="41"/>
      <c r="W109" s="41"/>
      <c r="X109" s="41"/>
      <c r="Y109" s="41"/>
      <c r="Z109" s="41"/>
      <c r="AA109" s="41"/>
      <c r="AB109" s="41"/>
      <c r="AC109" s="41"/>
      <c r="AD109" s="41"/>
      <c r="AE109" s="41"/>
      <c r="AT109" s="20" t="s">
        <v>199</v>
      </c>
      <c r="AU109" s="20" t="s">
        <v>82</v>
      </c>
    </row>
    <row r="110" s="2" customFormat="1" ht="16.5" customHeight="1">
      <c r="A110" s="41"/>
      <c r="B110" s="42"/>
      <c r="C110" s="205" t="s">
        <v>255</v>
      </c>
      <c r="D110" s="205" t="s">
        <v>193</v>
      </c>
      <c r="E110" s="206" t="s">
        <v>5125</v>
      </c>
      <c r="F110" s="207" t="s">
        <v>5126</v>
      </c>
      <c r="G110" s="208" t="s">
        <v>5101</v>
      </c>
      <c r="H110" s="299"/>
      <c r="I110" s="210"/>
      <c r="J110" s="211">
        <f>ROUND(I110*H110,2)</f>
        <v>0</v>
      </c>
      <c r="K110" s="207" t="s">
        <v>19</v>
      </c>
      <c r="L110" s="47"/>
      <c r="M110" s="212" t="s">
        <v>19</v>
      </c>
      <c r="N110" s="213" t="s">
        <v>45</v>
      </c>
      <c r="O110" s="87"/>
      <c r="P110" s="214">
        <f>O110*H110</f>
        <v>0</v>
      </c>
      <c r="Q110" s="214">
        <v>0</v>
      </c>
      <c r="R110" s="214">
        <f>Q110*H110</f>
        <v>0</v>
      </c>
      <c r="S110" s="214">
        <v>0</v>
      </c>
      <c r="T110" s="215">
        <f>S110*H110</f>
        <v>0</v>
      </c>
      <c r="U110" s="41"/>
      <c r="V110" s="41"/>
      <c r="W110" s="41"/>
      <c r="X110" s="41"/>
      <c r="Y110" s="41"/>
      <c r="Z110" s="41"/>
      <c r="AA110" s="41"/>
      <c r="AB110" s="41"/>
      <c r="AC110" s="41"/>
      <c r="AD110" s="41"/>
      <c r="AE110" s="41"/>
      <c r="AR110" s="216" t="s">
        <v>197</v>
      </c>
      <c r="AT110" s="216" t="s">
        <v>193</v>
      </c>
      <c r="AU110" s="216" t="s">
        <v>82</v>
      </c>
      <c r="AY110" s="20" t="s">
        <v>192</v>
      </c>
      <c r="BE110" s="217">
        <f>IF(N110="základní",J110,0)</f>
        <v>0</v>
      </c>
      <c r="BF110" s="217">
        <f>IF(N110="snížená",J110,0)</f>
        <v>0</v>
      </c>
      <c r="BG110" s="217">
        <f>IF(N110="zákl. přenesená",J110,0)</f>
        <v>0</v>
      </c>
      <c r="BH110" s="217">
        <f>IF(N110="sníž. přenesená",J110,0)</f>
        <v>0</v>
      </c>
      <c r="BI110" s="217">
        <f>IF(N110="nulová",J110,0)</f>
        <v>0</v>
      </c>
      <c r="BJ110" s="20" t="s">
        <v>82</v>
      </c>
      <c r="BK110" s="217">
        <f>ROUND(I110*H110,2)</f>
        <v>0</v>
      </c>
      <c r="BL110" s="20" t="s">
        <v>197</v>
      </c>
      <c r="BM110" s="216" t="s">
        <v>5127</v>
      </c>
    </row>
    <row r="111" s="2" customFormat="1">
      <c r="A111" s="41"/>
      <c r="B111" s="42"/>
      <c r="C111" s="43"/>
      <c r="D111" s="218" t="s">
        <v>199</v>
      </c>
      <c r="E111" s="43"/>
      <c r="F111" s="219" t="s">
        <v>5126</v>
      </c>
      <c r="G111" s="43"/>
      <c r="H111" s="43"/>
      <c r="I111" s="220"/>
      <c r="J111" s="43"/>
      <c r="K111" s="43"/>
      <c r="L111" s="47"/>
      <c r="M111" s="221"/>
      <c r="N111" s="222"/>
      <c r="O111" s="87"/>
      <c r="P111" s="87"/>
      <c r="Q111" s="87"/>
      <c r="R111" s="87"/>
      <c r="S111" s="87"/>
      <c r="T111" s="88"/>
      <c r="U111" s="41"/>
      <c r="V111" s="41"/>
      <c r="W111" s="41"/>
      <c r="X111" s="41"/>
      <c r="Y111" s="41"/>
      <c r="Z111" s="41"/>
      <c r="AA111" s="41"/>
      <c r="AB111" s="41"/>
      <c r="AC111" s="41"/>
      <c r="AD111" s="41"/>
      <c r="AE111" s="41"/>
      <c r="AT111" s="20" t="s">
        <v>199</v>
      </c>
      <c r="AU111" s="20" t="s">
        <v>82</v>
      </c>
    </row>
    <row r="112" s="2" customFormat="1" ht="16.5" customHeight="1">
      <c r="A112" s="41"/>
      <c r="B112" s="42"/>
      <c r="C112" s="205" t="s">
        <v>260</v>
      </c>
      <c r="D112" s="205" t="s">
        <v>193</v>
      </c>
      <c r="E112" s="206" t="s">
        <v>5128</v>
      </c>
      <c r="F112" s="207" t="s">
        <v>5129</v>
      </c>
      <c r="G112" s="208" t="s">
        <v>650</v>
      </c>
      <c r="H112" s="209">
        <v>2</v>
      </c>
      <c r="I112" s="210"/>
      <c r="J112" s="211">
        <f>ROUND(I112*H112,2)</f>
        <v>0</v>
      </c>
      <c r="K112" s="207" t="s">
        <v>19</v>
      </c>
      <c r="L112" s="47"/>
      <c r="M112" s="212" t="s">
        <v>19</v>
      </c>
      <c r="N112" s="213" t="s">
        <v>45</v>
      </c>
      <c r="O112" s="87"/>
      <c r="P112" s="214">
        <f>O112*H112</f>
        <v>0</v>
      </c>
      <c r="Q112" s="214">
        <v>0</v>
      </c>
      <c r="R112" s="214">
        <f>Q112*H112</f>
        <v>0</v>
      </c>
      <c r="S112" s="214">
        <v>0</v>
      </c>
      <c r="T112" s="215">
        <f>S112*H112</f>
        <v>0</v>
      </c>
      <c r="U112" s="41"/>
      <c r="V112" s="41"/>
      <c r="W112" s="41"/>
      <c r="X112" s="41"/>
      <c r="Y112" s="41"/>
      <c r="Z112" s="41"/>
      <c r="AA112" s="41"/>
      <c r="AB112" s="41"/>
      <c r="AC112" s="41"/>
      <c r="AD112" s="41"/>
      <c r="AE112" s="41"/>
      <c r="AR112" s="216" t="s">
        <v>197</v>
      </c>
      <c r="AT112" s="216" t="s">
        <v>193</v>
      </c>
      <c r="AU112" s="216" t="s">
        <v>82</v>
      </c>
      <c r="AY112" s="20" t="s">
        <v>192</v>
      </c>
      <c r="BE112" s="217">
        <f>IF(N112="základní",J112,0)</f>
        <v>0</v>
      </c>
      <c r="BF112" s="217">
        <f>IF(N112="snížená",J112,0)</f>
        <v>0</v>
      </c>
      <c r="BG112" s="217">
        <f>IF(N112="zákl. přenesená",J112,0)</f>
        <v>0</v>
      </c>
      <c r="BH112" s="217">
        <f>IF(N112="sníž. přenesená",J112,0)</f>
        <v>0</v>
      </c>
      <c r="BI112" s="217">
        <f>IF(N112="nulová",J112,0)</f>
        <v>0</v>
      </c>
      <c r="BJ112" s="20" t="s">
        <v>82</v>
      </c>
      <c r="BK112" s="217">
        <f>ROUND(I112*H112,2)</f>
        <v>0</v>
      </c>
      <c r="BL112" s="20" t="s">
        <v>197</v>
      </c>
      <c r="BM112" s="216" t="s">
        <v>5130</v>
      </c>
    </row>
    <row r="113" s="2" customFormat="1">
      <c r="A113" s="41"/>
      <c r="B113" s="42"/>
      <c r="C113" s="43"/>
      <c r="D113" s="218" t="s">
        <v>199</v>
      </c>
      <c r="E113" s="43"/>
      <c r="F113" s="219" t="s">
        <v>5129</v>
      </c>
      <c r="G113" s="43"/>
      <c r="H113" s="43"/>
      <c r="I113" s="220"/>
      <c r="J113" s="43"/>
      <c r="K113" s="43"/>
      <c r="L113" s="47"/>
      <c r="M113" s="221"/>
      <c r="N113" s="222"/>
      <c r="O113" s="87"/>
      <c r="P113" s="87"/>
      <c r="Q113" s="87"/>
      <c r="R113" s="87"/>
      <c r="S113" s="87"/>
      <c r="T113" s="88"/>
      <c r="U113" s="41"/>
      <c r="V113" s="41"/>
      <c r="W113" s="41"/>
      <c r="X113" s="41"/>
      <c r="Y113" s="41"/>
      <c r="Z113" s="41"/>
      <c r="AA113" s="41"/>
      <c r="AB113" s="41"/>
      <c r="AC113" s="41"/>
      <c r="AD113" s="41"/>
      <c r="AE113" s="41"/>
      <c r="AT113" s="20" t="s">
        <v>199</v>
      </c>
      <c r="AU113" s="20" t="s">
        <v>82</v>
      </c>
    </row>
    <row r="114" s="2" customFormat="1">
      <c r="A114" s="41"/>
      <c r="B114" s="42"/>
      <c r="C114" s="43"/>
      <c r="D114" s="218" t="s">
        <v>200</v>
      </c>
      <c r="E114" s="43"/>
      <c r="F114" s="223" t="s">
        <v>5117</v>
      </c>
      <c r="G114" s="43"/>
      <c r="H114" s="43"/>
      <c r="I114" s="220"/>
      <c r="J114" s="43"/>
      <c r="K114" s="43"/>
      <c r="L114" s="47"/>
      <c r="M114" s="221"/>
      <c r="N114" s="222"/>
      <c r="O114" s="87"/>
      <c r="P114" s="87"/>
      <c r="Q114" s="87"/>
      <c r="R114" s="87"/>
      <c r="S114" s="87"/>
      <c r="T114" s="88"/>
      <c r="U114" s="41"/>
      <c r="V114" s="41"/>
      <c r="W114" s="41"/>
      <c r="X114" s="41"/>
      <c r="Y114" s="41"/>
      <c r="Z114" s="41"/>
      <c r="AA114" s="41"/>
      <c r="AB114" s="41"/>
      <c r="AC114" s="41"/>
      <c r="AD114" s="41"/>
      <c r="AE114" s="41"/>
      <c r="AT114" s="20" t="s">
        <v>200</v>
      </c>
      <c r="AU114" s="20" t="s">
        <v>82</v>
      </c>
    </row>
    <row r="115" s="14" customFormat="1">
      <c r="A115" s="14"/>
      <c r="B115" s="253"/>
      <c r="C115" s="254"/>
      <c r="D115" s="218" t="s">
        <v>1390</v>
      </c>
      <c r="E115" s="255" t="s">
        <v>19</v>
      </c>
      <c r="F115" s="256" t="s">
        <v>5131</v>
      </c>
      <c r="G115" s="254"/>
      <c r="H115" s="257">
        <v>1</v>
      </c>
      <c r="I115" s="258"/>
      <c r="J115" s="254"/>
      <c r="K115" s="254"/>
      <c r="L115" s="259"/>
      <c r="M115" s="260"/>
      <c r="N115" s="261"/>
      <c r="O115" s="261"/>
      <c r="P115" s="261"/>
      <c r="Q115" s="261"/>
      <c r="R115" s="261"/>
      <c r="S115" s="261"/>
      <c r="T115" s="262"/>
      <c r="U115" s="14"/>
      <c r="V115" s="14"/>
      <c r="W115" s="14"/>
      <c r="X115" s="14"/>
      <c r="Y115" s="14"/>
      <c r="Z115" s="14"/>
      <c r="AA115" s="14"/>
      <c r="AB115" s="14"/>
      <c r="AC115" s="14"/>
      <c r="AD115" s="14"/>
      <c r="AE115" s="14"/>
      <c r="AT115" s="263" t="s">
        <v>1390</v>
      </c>
      <c r="AU115" s="263" t="s">
        <v>82</v>
      </c>
      <c r="AV115" s="14" t="s">
        <v>84</v>
      </c>
      <c r="AW115" s="14" t="s">
        <v>35</v>
      </c>
      <c r="AX115" s="14" t="s">
        <v>74</v>
      </c>
      <c r="AY115" s="263" t="s">
        <v>192</v>
      </c>
    </row>
    <row r="116" s="14" customFormat="1">
      <c r="A116" s="14"/>
      <c r="B116" s="253"/>
      <c r="C116" s="254"/>
      <c r="D116" s="218" t="s">
        <v>1390</v>
      </c>
      <c r="E116" s="255" t="s">
        <v>19</v>
      </c>
      <c r="F116" s="256" t="s">
        <v>5132</v>
      </c>
      <c r="G116" s="254"/>
      <c r="H116" s="257">
        <v>1</v>
      </c>
      <c r="I116" s="258"/>
      <c r="J116" s="254"/>
      <c r="K116" s="254"/>
      <c r="L116" s="259"/>
      <c r="M116" s="260"/>
      <c r="N116" s="261"/>
      <c r="O116" s="261"/>
      <c r="P116" s="261"/>
      <c r="Q116" s="261"/>
      <c r="R116" s="261"/>
      <c r="S116" s="261"/>
      <c r="T116" s="262"/>
      <c r="U116" s="14"/>
      <c r="V116" s="14"/>
      <c r="W116" s="14"/>
      <c r="X116" s="14"/>
      <c r="Y116" s="14"/>
      <c r="Z116" s="14"/>
      <c r="AA116" s="14"/>
      <c r="AB116" s="14"/>
      <c r="AC116" s="14"/>
      <c r="AD116" s="14"/>
      <c r="AE116" s="14"/>
      <c r="AT116" s="263" t="s">
        <v>1390</v>
      </c>
      <c r="AU116" s="263" t="s">
        <v>82</v>
      </c>
      <c r="AV116" s="14" t="s">
        <v>84</v>
      </c>
      <c r="AW116" s="14" t="s">
        <v>35</v>
      </c>
      <c r="AX116" s="14" t="s">
        <v>74</v>
      </c>
      <c r="AY116" s="263" t="s">
        <v>192</v>
      </c>
    </row>
    <row r="117" s="15" customFormat="1">
      <c r="A117" s="15"/>
      <c r="B117" s="264"/>
      <c r="C117" s="265"/>
      <c r="D117" s="218" t="s">
        <v>1390</v>
      </c>
      <c r="E117" s="266" t="s">
        <v>19</v>
      </c>
      <c r="F117" s="267" t="s">
        <v>1392</v>
      </c>
      <c r="G117" s="265"/>
      <c r="H117" s="268">
        <v>2</v>
      </c>
      <c r="I117" s="269"/>
      <c r="J117" s="265"/>
      <c r="K117" s="265"/>
      <c r="L117" s="270"/>
      <c r="M117" s="271"/>
      <c r="N117" s="272"/>
      <c r="O117" s="272"/>
      <c r="P117" s="272"/>
      <c r="Q117" s="272"/>
      <c r="R117" s="272"/>
      <c r="S117" s="272"/>
      <c r="T117" s="273"/>
      <c r="U117" s="15"/>
      <c r="V117" s="15"/>
      <c r="W117" s="15"/>
      <c r="X117" s="15"/>
      <c r="Y117" s="15"/>
      <c r="Z117" s="15"/>
      <c r="AA117" s="15"/>
      <c r="AB117" s="15"/>
      <c r="AC117" s="15"/>
      <c r="AD117" s="15"/>
      <c r="AE117" s="15"/>
      <c r="AT117" s="274" t="s">
        <v>1390</v>
      </c>
      <c r="AU117" s="274" t="s">
        <v>82</v>
      </c>
      <c r="AV117" s="15" t="s">
        <v>197</v>
      </c>
      <c r="AW117" s="15" t="s">
        <v>35</v>
      </c>
      <c r="AX117" s="15" t="s">
        <v>82</v>
      </c>
      <c r="AY117" s="274" t="s">
        <v>192</v>
      </c>
    </row>
    <row r="118" s="2" customFormat="1" ht="16.5" customHeight="1">
      <c r="A118" s="41"/>
      <c r="B118" s="42"/>
      <c r="C118" s="205" t="s">
        <v>267</v>
      </c>
      <c r="D118" s="205" t="s">
        <v>193</v>
      </c>
      <c r="E118" s="206" t="s">
        <v>5133</v>
      </c>
      <c r="F118" s="207" t="s">
        <v>5134</v>
      </c>
      <c r="G118" s="208" t="s">
        <v>5101</v>
      </c>
      <c r="H118" s="299"/>
      <c r="I118" s="210"/>
      <c r="J118" s="211">
        <f>ROUND(I118*H118,2)</f>
        <v>0</v>
      </c>
      <c r="K118" s="207" t="s">
        <v>1388</v>
      </c>
      <c r="L118" s="47"/>
      <c r="M118" s="212" t="s">
        <v>19</v>
      </c>
      <c r="N118" s="213" t="s">
        <v>45</v>
      </c>
      <c r="O118" s="87"/>
      <c r="P118" s="214">
        <f>O118*H118</f>
        <v>0</v>
      </c>
      <c r="Q118" s="214">
        <v>0</v>
      </c>
      <c r="R118" s="214">
        <f>Q118*H118</f>
        <v>0</v>
      </c>
      <c r="S118" s="214">
        <v>0</v>
      </c>
      <c r="T118" s="215">
        <f>S118*H118</f>
        <v>0</v>
      </c>
      <c r="U118" s="41"/>
      <c r="V118" s="41"/>
      <c r="W118" s="41"/>
      <c r="X118" s="41"/>
      <c r="Y118" s="41"/>
      <c r="Z118" s="41"/>
      <c r="AA118" s="41"/>
      <c r="AB118" s="41"/>
      <c r="AC118" s="41"/>
      <c r="AD118" s="41"/>
      <c r="AE118" s="41"/>
      <c r="AR118" s="216" t="s">
        <v>197</v>
      </c>
      <c r="AT118" s="216" t="s">
        <v>193</v>
      </c>
      <c r="AU118" s="216" t="s">
        <v>82</v>
      </c>
      <c r="AY118" s="20" t="s">
        <v>192</v>
      </c>
      <c r="BE118" s="217">
        <f>IF(N118="základní",J118,0)</f>
        <v>0</v>
      </c>
      <c r="BF118" s="217">
        <f>IF(N118="snížená",J118,0)</f>
        <v>0</v>
      </c>
      <c r="BG118" s="217">
        <f>IF(N118="zákl. přenesená",J118,0)</f>
        <v>0</v>
      </c>
      <c r="BH118" s="217">
        <f>IF(N118="sníž. přenesená",J118,0)</f>
        <v>0</v>
      </c>
      <c r="BI118" s="217">
        <f>IF(N118="nulová",J118,0)</f>
        <v>0</v>
      </c>
      <c r="BJ118" s="20" t="s">
        <v>82</v>
      </c>
      <c r="BK118" s="217">
        <f>ROUND(I118*H118,2)</f>
        <v>0</v>
      </c>
      <c r="BL118" s="20" t="s">
        <v>197</v>
      </c>
      <c r="BM118" s="216" t="s">
        <v>5135</v>
      </c>
    </row>
    <row r="119" s="2" customFormat="1">
      <c r="A119" s="41"/>
      <c r="B119" s="42"/>
      <c r="C119" s="43"/>
      <c r="D119" s="218" t="s">
        <v>199</v>
      </c>
      <c r="E119" s="43"/>
      <c r="F119" s="219" t="s">
        <v>5134</v>
      </c>
      <c r="G119" s="43"/>
      <c r="H119" s="43"/>
      <c r="I119" s="220"/>
      <c r="J119" s="43"/>
      <c r="K119" s="43"/>
      <c r="L119" s="47"/>
      <c r="M119" s="221"/>
      <c r="N119" s="222"/>
      <c r="O119" s="87"/>
      <c r="P119" s="87"/>
      <c r="Q119" s="87"/>
      <c r="R119" s="87"/>
      <c r="S119" s="87"/>
      <c r="T119" s="88"/>
      <c r="U119" s="41"/>
      <c r="V119" s="41"/>
      <c r="W119" s="41"/>
      <c r="X119" s="41"/>
      <c r="Y119" s="41"/>
      <c r="Z119" s="41"/>
      <c r="AA119" s="41"/>
      <c r="AB119" s="41"/>
      <c r="AC119" s="41"/>
      <c r="AD119" s="41"/>
      <c r="AE119" s="41"/>
      <c r="AT119" s="20" t="s">
        <v>199</v>
      </c>
      <c r="AU119" s="20" t="s">
        <v>82</v>
      </c>
    </row>
    <row r="120" s="2" customFormat="1" ht="37.8" customHeight="1">
      <c r="A120" s="41"/>
      <c r="B120" s="42"/>
      <c r="C120" s="205" t="s">
        <v>273</v>
      </c>
      <c r="D120" s="205" t="s">
        <v>193</v>
      </c>
      <c r="E120" s="206" t="s">
        <v>5136</v>
      </c>
      <c r="F120" s="207" t="s">
        <v>5137</v>
      </c>
      <c r="G120" s="208" t="s">
        <v>5101</v>
      </c>
      <c r="H120" s="299"/>
      <c r="I120" s="210"/>
      <c r="J120" s="211">
        <f>ROUND(I120*H120,2)</f>
        <v>0</v>
      </c>
      <c r="K120" s="207" t="s">
        <v>1384</v>
      </c>
      <c r="L120" s="47"/>
      <c r="M120" s="212" t="s">
        <v>19</v>
      </c>
      <c r="N120" s="213" t="s">
        <v>45</v>
      </c>
      <c r="O120" s="87"/>
      <c r="P120" s="214">
        <f>O120*H120</f>
        <v>0</v>
      </c>
      <c r="Q120" s="214">
        <v>0</v>
      </c>
      <c r="R120" s="214">
        <f>Q120*H120</f>
        <v>0</v>
      </c>
      <c r="S120" s="214">
        <v>0</v>
      </c>
      <c r="T120" s="215">
        <f>S120*H120</f>
        <v>0</v>
      </c>
      <c r="U120" s="41"/>
      <c r="V120" s="41"/>
      <c r="W120" s="41"/>
      <c r="X120" s="41"/>
      <c r="Y120" s="41"/>
      <c r="Z120" s="41"/>
      <c r="AA120" s="41"/>
      <c r="AB120" s="41"/>
      <c r="AC120" s="41"/>
      <c r="AD120" s="41"/>
      <c r="AE120" s="41"/>
      <c r="AR120" s="216" t="s">
        <v>197</v>
      </c>
      <c r="AT120" s="216" t="s">
        <v>193</v>
      </c>
      <c r="AU120" s="216" t="s">
        <v>82</v>
      </c>
      <c r="AY120" s="20" t="s">
        <v>192</v>
      </c>
      <c r="BE120" s="217">
        <f>IF(N120="základní",J120,0)</f>
        <v>0</v>
      </c>
      <c r="BF120" s="217">
        <f>IF(N120="snížená",J120,0)</f>
        <v>0</v>
      </c>
      <c r="BG120" s="217">
        <f>IF(N120="zákl. přenesená",J120,0)</f>
        <v>0</v>
      </c>
      <c r="BH120" s="217">
        <f>IF(N120="sníž. přenesená",J120,0)</f>
        <v>0</v>
      </c>
      <c r="BI120" s="217">
        <f>IF(N120="nulová",J120,0)</f>
        <v>0</v>
      </c>
      <c r="BJ120" s="20" t="s">
        <v>82</v>
      </c>
      <c r="BK120" s="217">
        <f>ROUND(I120*H120,2)</f>
        <v>0</v>
      </c>
      <c r="BL120" s="20" t="s">
        <v>197</v>
      </c>
      <c r="BM120" s="216" t="s">
        <v>5138</v>
      </c>
    </row>
    <row r="121" s="2" customFormat="1">
      <c r="A121" s="41"/>
      <c r="B121" s="42"/>
      <c r="C121" s="43"/>
      <c r="D121" s="218" t="s">
        <v>199</v>
      </c>
      <c r="E121" s="43"/>
      <c r="F121" s="219" t="s">
        <v>5137</v>
      </c>
      <c r="G121" s="43"/>
      <c r="H121" s="43"/>
      <c r="I121" s="220"/>
      <c r="J121" s="43"/>
      <c r="K121" s="43"/>
      <c r="L121" s="47"/>
      <c r="M121" s="221"/>
      <c r="N121" s="222"/>
      <c r="O121" s="87"/>
      <c r="P121" s="87"/>
      <c r="Q121" s="87"/>
      <c r="R121" s="87"/>
      <c r="S121" s="87"/>
      <c r="T121" s="88"/>
      <c r="U121" s="41"/>
      <c r="V121" s="41"/>
      <c r="W121" s="41"/>
      <c r="X121" s="41"/>
      <c r="Y121" s="41"/>
      <c r="Z121" s="41"/>
      <c r="AA121" s="41"/>
      <c r="AB121" s="41"/>
      <c r="AC121" s="41"/>
      <c r="AD121" s="41"/>
      <c r="AE121" s="41"/>
      <c r="AT121" s="20" t="s">
        <v>199</v>
      </c>
      <c r="AU121" s="20" t="s">
        <v>82</v>
      </c>
    </row>
    <row r="122" s="2" customFormat="1">
      <c r="A122" s="41"/>
      <c r="B122" s="42"/>
      <c r="C122" s="43"/>
      <c r="D122" s="218" t="s">
        <v>200</v>
      </c>
      <c r="E122" s="43"/>
      <c r="F122" s="223" t="s">
        <v>5117</v>
      </c>
      <c r="G122" s="43"/>
      <c r="H122" s="43"/>
      <c r="I122" s="220"/>
      <c r="J122" s="43"/>
      <c r="K122" s="43"/>
      <c r="L122" s="47"/>
      <c r="M122" s="221"/>
      <c r="N122" s="222"/>
      <c r="O122" s="87"/>
      <c r="P122" s="87"/>
      <c r="Q122" s="87"/>
      <c r="R122" s="87"/>
      <c r="S122" s="87"/>
      <c r="T122" s="88"/>
      <c r="U122" s="41"/>
      <c r="V122" s="41"/>
      <c r="W122" s="41"/>
      <c r="X122" s="41"/>
      <c r="Y122" s="41"/>
      <c r="Z122" s="41"/>
      <c r="AA122" s="41"/>
      <c r="AB122" s="41"/>
      <c r="AC122" s="41"/>
      <c r="AD122" s="41"/>
      <c r="AE122" s="41"/>
      <c r="AT122" s="20" t="s">
        <v>200</v>
      </c>
      <c r="AU122" s="20" t="s">
        <v>82</v>
      </c>
    </row>
    <row r="123" s="2" customFormat="1" ht="16.5" customHeight="1">
      <c r="A123" s="41"/>
      <c r="B123" s="42"/>
      <c r="C123" s="205" t="s">
        <v>8</v>
      </c>
      <c r="D123" s="205" t="s">
        <v>193</v>
      </c>
      <c r="E123" s="206" t="s">
        <v>5139</v>
      </c>
      <c r="F123" s="207" t="s">
        <v>5140</v>
      </c>
      <c r="G123" s="208" t="s">
        <v>5101</v>
      </c>
      <c r="H123" s="299"/>
      <c r="I123" s="210"/>
      <c r="J123" s="211">
        <f>ROUND(I123*H123,2)</f>
        <v>0</v>
      </c>
      <c r="K123" s="207" t="s">
        <v>1388</v>
      </c>
      <c r="L123" s="47"/>
      <c r="M123" s="212" t="s">
        <v>19</v>
      </c>
      <c r="N123" s="213" t="s">
        <v>45</v>
      </c>
      <c r="O123" s="87"/>
      <c r="P123" s="214">
        <f>O123*H123</f>
        <v>0</v>
      </c>
      <c r="Q123" s="214">
        <v>0</v>
      </c>
      <c r="R123" s="214">
        <f>Q123*H123</f>
        <v>0</v>
      </c>
      <c r="S123" s="214">
        <v>0</v>
      </c>
      <c r="T123" s="215">
        <f>S123*H123</f>
        <v>0</v>
      </c>
      <c r="U123" s="41"/>
      <c r="V123" s="41"/>
      <c r="W123" s="41"/>
      <c r="X123" s="41"/>
      <c r="Y123" s="41"/>
      <c r="Z123" s="41"/>
      <c r="AA123" s="41"/>
      <c r="AB123" s="41"/>
      <c r="AC123" s="41"/>
      <c r="AD123" s="41"/>
      <c r="AE123" s="41"/>
      <c r="AR123" s="216" t="s">
        <v>3375</v>
      </c>
      <c r="AT123" s="216" t="s">
        <v>193</v>
      </c>
      <c r="AU123" s="216" t="s">
        <v>82</v>
      </c>
      <c r="AY123" s="20" t="s">
        <v>192</v>
      </c>
      <c r="BE123" s="217">
        <f>IF(N123="základní",J123,0)</f>
        <v>0</v>
      </c>
      <c r="BF123" s="217">
        <f>IF(N123="snížená",J123,0)</f>
        <v>0</v>
      </c>
      <c r="BG123" s="217">
        <f>IF(N123="zákl. přenesená",J123,0)</f>
        <v>0</v>
      </c>
      <c r="BH123" s="217">
        <f>IF(N123="sníž. přenesená",J123,0)</f>
        <v>0</v>
      </c>
      <c r="BI123" s="217">
        <f>IF(N123="nulová",J123,0)</f>
        <v>0</v>
      </c>
      <c r="BJ123" s="20" t="s">
        <v>82</v>
      </c>
      <c r="BK123" s="217">
        <f>ROUND(I123*H123,2)</f>
        <v>0</v>
      </c>
      <c r="BL123" s="20" t="s">
        <v>3375</v>
      </c>
      <c r="BM123" s="216" t="s">
        <v>5141</v>
      </c>
    </row>
    <row r="124" s="2" customFormat="1">
      <c r="A124" s="41"/>
      <c r="B124" s="42"/>
      <c r="C124" s="43"/>
      <c r="D124" s="218" t="s">
        <v>199</v>
      </c>
      <c r="E124" s="43"/>
      <c r="F124" s="219" t="s">
        <v>5140</v>
      </c>
      <c r="G124" s="43"/>
      <c r="H124" s="43"/>
      <c r="I124" s="220"/>
      <c r="J124" s="43"/>
      <c r="K124" s="43"/>
      <c r="L124" s="47"/>
      <c r="M124" s="221"/>
      <c r="N124" s="222"/>
      <c r="O124" s="87"/>
      <c r="P124" s="87"/>
      <c r="Q124" s="87"/>
      <c r="R124" s="87"/>
      <c r="S124" s="87"/>
      <c r="T124" s="88"/>
      <c r="U124" s="41"/>
      <c r="V124" s="41"/>
      <c r="W124" s="41"/>
      <c r="X124" s="41"/>
      <c r="Y124" s="41"/>
      <c r="Z124" s="41"/>
      <c r="AA124" s="41"/>
      <c r="AB124" s="41"/>
      <c r="AC124" s="41"/>
      <c r="AD124" s="41"/>
      <c r="AE124" s="41"/>
      <c r="AT124" s="20" t="s">
        <v>199</v>
      </c>
      <c r="AU124" s="20" t="s">
        <v>82</v>
      </c>
    </row>
    <row r="125" s="2" customFormat="1" ht="16.5" customHeight="1">
      <c r="A125" s="41"/>
      <c r="B125" s="42"/>
      <c r="C125" s="205" t="s">
        <v>282</v>
      </c>
      <c r="D125" s="205" t="s">
        <v>193</v>
      </c>
      <c r="E125" s="206" t="s">
        <v>5142</v>
      </c>
      <c r="F125" s="207" t="s">
        <v>5143</v>
      </c>
      <c r="G125" s="208" t="s">
        <v>650</v>
      </c>
      <c r="H125" s="209">
        <v>1</v>
      </c>
      <c r="I125" s="210"/>
      <c r="J125" s="211">
        <f>ROUND(I125*H125,2)</f>
        <v>0</v>
      </c>
      <c r="K125" s="207" t="s">
        <v>19</v>
      </c>
      <c r="L125" s="47"/>
      <c r="M125" s="212" t="s">
        <v>19</v>
      </c>
      <c r="N125" s="213" t="s">
        <v>45</v>
      </c>
      <c r="O125" s="87"/>
      <c r="P125" s="214">
        <f>O125*H125</f>
        <v>0</v>
      </c>
      <c r="Q125" s="214">
        <v>0</v>
      </c>
      <c r="R125" s="214">
        <f>Q125*H125</f>
        <v>0</v>
      </c>
      <c r="S125" s="214">
        <v>0</v>
      </c>
      <c r="T125" s="215">
        <f>S125*H125</f>
        <v>0</v>
      </c>
      <c r="U125" s="41"/>
      <c r="V125" s="41"/>
      <c r="W125" s="41"/>
      <c r="X125" s="41"/>
      <c r="Y125" s="41"/>
      <c r="Z125" s="41"/>
      <c r="AA125" s="41"/>
      <c r="AB125" s="41"/>
      <c r="AC125" s="41"/>
      <c r="AD125" s="41"/>
      <c r="AE125" s="41"/>
      <c r="AR125" s="216" t="s">
        <v>3375</v>
      </c>
      <c r="AT125" s="216" t="s">
        <v>193</v>
      </c>
      <c r="AU125" s="216" t="s">
        <v>82</v>
      </c>
      <c r="AY125" s="20" t="s">
        <v>192</v>
      </c>
      <c r="BE125" s="217">
        <f>IF(N125="základní",J125,0)</f>
        <v>0</v>
      </c>
      <c r="BF125" s="217">
        <f>IF(N125="snížená",J125,0)</f>
        <v>0</v>
      </c>
      <c r="BG125" s="217">
        <f>IF(N125="zákl. přenesená",J125,0)</f>
        <v>0</v>
      </c>
      <c r="BH125" s="217">
        <f>IF(N125="sníž. přenesená",J125,0)</f>
        <v>0</v>
      </c>
      <c r="BI125" s="217">
        <f>IF(N125="nulová",J125,0)</f>
        <v>0</v>
      </c>
      <c r="BJ125" s="20" t="s">
        <v>82</v>
      </c>
      <c r="BK125" s="217">
        <f>ROUND(I125*H125,2)</f>
        <v>0</v>
      </c>
      <c r="BL125" s="20" t="s">
        <v>3375</v>
      </c>
      <c r="BM125" s="216" t="s">
        <v>5144</v>
      </c>
    </row>
    <row r="126" s="2" customFormat="1">
      <c r="A126" s="41"/>
      <c r="B126" s="42"/>
      <c r="C126" s="43"/>
      <c r="D126" s="218" t="s">
        <v>199</v>
      </c>
      <c r="E126" s="43"/>
      <c r="F126" s="219" t="s">
        <v>5143</v>
      </c>
      <c r="G126" s="43"/>
      <c r="H126" s="43"/>
      <c r="I126" s="220"/>
      <c r="J126" s="43"/>
      <c r="K126" s="43"/>
      <c r="L126" s="47"/>
      <c r="M126" s="221"/>
      <c r="N126" s="222"/>
      <c r="O126" s="87"/>
      <c r="P126" s="87"/>
      <c r="Q126" s="87"/>
      <c r="R126" s="87"/>
      <c r="S126" s="87"/>
      <c r="T126" s="88"/>
      <c r="U126" s="41"/>
      <c r="V126" s="41"/>
      <c r="W126" s="41"/>
      <c r="X126" s="41"/>
      <c r="Y126" s="41"/>
      <c r="Z126" s="41"/>
      <c r="AA126" s="41"/>
      <c r="AB126" s="41"/>
      <c r="AC126" s="41"/>
      <c r="AD126" s="41"/>
      <c r="AE126" s="41"/>
      <c r="AT126" s="20" t="s">
        <v>199</v>
      </c>
      <c r="AU126" s="20" t="s">
        <v>82</v>
      </c>
    </row>
    <row r="127" s="2" customFormat="1" ht="16.5" customHeight="1">
      <c r="A127" s="41"/>
      <c r="B127" s="42"/>
      <c r="C127" s="205" t="s">
        <v>288</v>
      </c>
      <c r="D127" s="205" t="s">
        <v>193</v>
      </c>
      <c r="E127" s="206" t="s">
        <v>5145</v>
      </c>
      <c r="F127" s="207" t="s">
        <v>5146</v>
      </c>
      <c r="G127" s="208" t="s">
        <v>650</v>
      </c>
      <c r="H127" s="209">
        <v>1</v>
      </c>
      <c r="I127" s="210"/>
      <c r="J127" s="211">
        <f>ROUND(I127*H127,2)</f>
        <v>0</v>
      </c>
      <c r="K127" s="207" t="s">
        <v>19</v>
      </c>
      <c r="L127" s="47"/>
      <c r="M127" s="212" t="s">
        <v>19</v>
      </c>
      <c r="N127" s="213" t="s">
        <v>45</v>
      </c>
      <c r="O127" s="87"/>
      <c r="P127" s="214">
        <f>O127*H127</f>
        <v>0</v>
      </c>
      <c r="Q127" s="214">
        <v>0</v>
      </c>
      <c r="R127" s="214">
        <f>Q127*H127</f>
        <v>0</v>
      </c>
      <c r="S127" s="214">
        <v>0</v>
      </c>
      <c r="T127" s="215">
        <f>S127*H127</f>
        <v>0</v>
      </c>
      <c r="U127" s="41"/>
      <c r="V127" s="41"/>
      <c r="W127" s="41"/>
      <c r="X127" s="41"/>
      <c r="Y127" s="41"/>
      <c r="Z127" s="41"/>
      <c r="AA127" s="41"/>
      <c r="AB127" s="41"/>
      <c r="AC127" s="41"/>
      <c r="AD127" s="41"/>
      <c r="AE127" s="41"/>
      <c r="AR127" s="216" t="s">
        <v>3375</v>
      </c>
      <c r="AT127" s="216" t="s">
        <v>193</v>
      </c>
      <c r="AU127" s="216" t="s">
        <v>82</v>
      </c>
      <c r="AY127" s="20" t="s">
        <v>192</v>
      </c>
      <c r="BE127" s="217">
        <f>IF(N127="základní",J127,0)</f>
        <v>0</v>
      </c>
      <c r="BF127" s="217">
        <f>IF(N127="snížená",J127,0)</f>
        <v>0</v>
      </c>
      <c r="BG127" s="217">
        <f>IF(N127="zákl. přenesená",J127,0)</f>
        <v>0</v>
      </c>
      <c r="BH127" s="217">
        <f>IF(N127="sníž. přenesená",J127,0)</f>
        <v>0</v>
      </c>
      <c r="BI127" s="217">
        <f>IF(N127="nulová",J127,0)</f>
        <v>0</v>
      </c>
      <c r="BJ127" s="20" t="s">
        <v>82</v>
      </c>
      <c r="BK127" s="217">
        <f>ROUND(I127*H127,2)</f>
        <v>0</v>
      </c>
      <c r="BL127" s="20" t="s">
        <v>3375</v>
      </c>
      <c r="BM127" s="216" t="s">
        <v>5147</v>
      </c>
    </row>
    <row r="128" s="2" customFormat="1">
      <c r="A128" s="41"/>
      <c r="B128" s="42"/>
      <c r="C128" s="43"/>
      <c r="D128" s="218" t="s">
        <v>199</v>
      </c>
      <c r="E128" s="43"/>
      <c r="F128" s="219" t="s">
        <v>5146</v>
      </c>
      <c r="G128" s="43"/>
      <c r="H128" s="43"/>
      <c r="I128" s="220"/>
      <c r="J128" s="43"/>
      <c r="K128" s="43"/>
      <c r="L128" s="47"/>
      <c r="M128" s="221"/>
      <c r="N128" s="222"/>
      <c r="O128" s="87"/>
      <c r="P128" s="87"/>
      <c r="Q128" s="87"/>
      <c r="R128" s="87"/>
      <c r="S128" s="87"/>
      <c r="T128" s="88"/>
      <c r="U128" s="41"/>
      <c r="V128" s="41"/>
      <c r="W128" s="41"/>
      <c r="X128" s="41"/>
      <c r="Y128" s="41"/>
      <c r="Z128" s="41"/>
      <c r="AA128" s="41"/>
      <c r="AB128" s="41"/>
      <c r="AC128" s="41"/>
      <c r="AD128" s="41"/>
      <c r="AE128" s="41"/>
      <c r="AT128" s="20" t="s">
        <v>199</v>
      </c>
      <c r="AU128" s="20" t="s">
        <v>82</v>
      </c>
    </row>
    <row r="129" s="2" customFormat="1" ht="16.5" customHeight="1">
      <c r="A129" s="41"/>
      <c r="B129" s="42"/>
      <c r="C129" s="205" t="s">
        <v>293</v>
      </c>
      <c r="D129" s="205" t="s">
        <v>193</v>
      </c>
      <c r="E129" s="206" t="s">
        <v>5148</v>
      </c>
      <c r="F129" s="207" t="s">
        <v>5149</v>
      </c>
      <c r="G129" s="208" t="s">
        <v>650</v>
      </c>
      <c r="H129" s="209">
        <v>1</v>
      </c>
      <c r="I129" s="210"/>
      <c r="J129" s="211">
        <f>ROUND(I129*H129,2)</f>
        <v>0</v>
      </c>
      <c r="K129" s="207" t="s">
        <v>19</v>
      </c>
      <c r="L129" s="47"/>
      <c r="M129" s="212" t="s">
        <v>19</v>
      </c>
      <c r="N129" s="213" t="s">
        <v>45</v>
      </c>
      <c r="O129" s="87"/>
      <c r="P129" s="214">
        <f>O129*H129</f>
        <v>0</v>
      </c>
      <c r="Q129" s="214">
        <v>0</v>
      </c>
      <c r="R129" s="214">
        <f>Q129*H129</f>
        <v>0</v>
      </c>
      <c r="S129" s="214">
        <v>0</v>
      </c>
      <c r="T129" s="215">
        <f>S129*H129</f>
        <v>0</v>
      </c>
      <c r="U129" s="41"/>
      <c r="V129" s="41"/>
      <c r="W129" s="41"/>
      <c r="X129" s="41"/>
      <c r="Y129" s="41"/>
      <c r="Z129" s="41"/>
      <c r="AA129" s="41"/>
      <c r="AB129" s="41"/>
      <c r="AC129" s="41"/>
      <c r="AD129" s="41"/>
      <c r="AE129" s="41"/>
      <c r="AR129" s="216" t="s">
        <v>3375</v>
      </c>
      <c r="AT129" s="216" t="s">
        <v>193</v>
      </c>
      <c r="AU129" s="216" t="s">
        <v>82</v>
      </c>
      <c r="AY129" s="20" t="s">
        <v>192</v>
      </c>
      <c r="BE129" s="217">
        <f>IF(N129="základní",J129,0)</f>
        <v>0</v>
      </c>
      <c r="BF129" s="217">
        <f>IF(N129="snížená",J129,0)</f>
        <v>0</v>
      </c>
      <c r="BG129" s="217">
        <f>IF(N129="zákl. přenesená",J129,0)</f>
        <v>0</v>
      </c>
      <c r="BH129" s="217">
        <f>IF(N129="sníž. přenesená",J129,0)</f>
        <v>0</v>
      </c>
      <c r="BI129" s="217">
        <f>IF(N129="nulová",J129,0)</f>
        <v>0</v>
      </c>
      <c r="BJ129" s="20" t="s">
        <v>82</v>
      </c>
      <c r="BK129" s="217">
        <f>ROUND(I129*H129,2)</f>
        <v>0</v>
      </c>
      <c r="BL129" s="20" t="s">
        <v>3375</v>
      </c>
      <c r="BM129" s="216" t="s">
        <v>5150</v>
      </c>
    </row>
    <row r="130" s="2" customFormat="1">
      <c r="A130" s="41"/>
      <c r="B130" s="42"/>
      <c r="C130" s="43"/>
      <c r="D130" s="218" t="s">
        <v>199</v>
      </c>
      <c r="E130" s="43"/>
      <c r="F130" s="219" t="s">
        <v>5149</v>
      </c>
      <c r="G130" s="43"/>
      <c r="H130" s="43"/>
      <c r="I130" s="220"/>
      <c r="J130" s="43"/>
      <c r="K130" s="43"/>
      <c r="L130" s="47"/>
      <c r="M130" s="221"/>
      <c r="N130" s="222"/>
      <c r="O130" s="87"/>
      <c r="P130" s="87"/>
      <c r="Q130" s="87"/>
      <c r="R130" s="87"/>
      <c r="S130" s="87"/>
      <c r="T130" s="88"/>
      <c r="U130" s="41"/>
      <c r="V130" s="41"/>
      <c r="W130" s="41"/>
      <c r="X130" s="41"/>
      <c r="Y130" s="41"/>
      <c r="Z130" s="41"/>
      <c r="AA130" s="41"/>
      <c r="AB130" s="41"/>
      <c r="AC130" s="41"/>
      <c r="AD130" s="41"/>
      <c r="AE130" s="41"/>
      <c r="AT130" s="20" t="s">
        <v>199</v>
      </c>
      <c r="AU130" s="20" t="s">
        <v>82</v>
      </c>
    </row>
    <row r="131" s="2" customFormat="1" ht="16.5" customHeight="1">
      <c r="A131" s="41"/>
      <c r="B131" s="42"/>
      <c r="C131" s="205" t="s">
        <v>298</v>
      </c>
      <c r="D131" s="205" t="s">
        <v>193</v>
      </c>
      <c r="E131" s="206" t="s">
        <v>5151</v>
      </c>
      <c r="F131" s="207" t="s">
        <v>5152</v>
      </c>
      <c r="G131" s="208" t="s">
        <v>650</v>
      </c>
      <c r="H131" s="209">
        <v>1</v>
      </c>
      <c r="I131" s="210"/>
      <c r="J131" s="211">
        <f>ROUND(I131*H131,2)</f>
        <v>0</v>
      </c>
      <c r="K131" s="207" t="s">
        <v>19</v>
      </c>
      <c r="L131" s="47"/>
      <c r="M131" s="212" t="s">
        <v>19</v>
      </c>
      <c r="N131" s="213" t="s">
        <v>45</v>
      </c>
      <c r="O131" s="87"/>
      <c r="P131" s="214">
        <f>O131*H131</f>
        <v>0</v>
      </c>
      <c r="Q131" s="214">
        <v>0</v>
      </c>
      <c r="R131" s="214">
        <f>Q131*H131</f>
        <v>0</v>
      </c>
      <c r="S131" s="214">
        <v>0</v>
      </c>
      <c r="T131" s="215">
        <f>S131*H131</f>
        <v>0</v>
      </c>
      <c r="U131" s="41"/>
      <c r="V131" s="41"/>
      <c r="W131" s="41"/>
      <c r="X131" s="41"/>
      <c r="Y131" s="41"/>
      <c r="Z131" s="41"/>
      <c r="AA131" s="41"/>
      <c r="AB131" s="41"/>
      <c r="AC131" s="41"/>
      <c r="AD131" s="41"/>
      <c r="AE131" s="41"/>
      <c r="AR131" s="216" t="s">
        <v>3375</v>
      </c>
      <c r="AT131" s="216" t="s">
        <v>193</v>
      </c>
      <c r="AU131" s="216" t="s">
        <v>82</v>
      </c>
      <c r="AY131" s="20" t="s">
        <v>192</v>
      </c>
      <c r="BE131" s="217">
        <f>IF(N131="základní",J131,0)</f>
        <v>0</v>
      </c>
      <c r="BF131" s="217">
        <f>IF(N131="snížená",J131,0)</f>
        <v>0</v>
      </c>
      <c r="BG131" s="217">
        <f>IF(N131="zákl. přenesená",J131,0)</f>
        <v>0</v>
      </c>
      <c r="BH131" s="217">
        <f>IF(N131="sníž. přenesená",J131,0)</f>
        <v>0</v>
      </c>
      <c r="BI131" s="217">
        <f>IF(N131="nulová",J131,0)</f>
        <v>0</v>
      </c>
      <c r="BJ131" s="20" t="s">
        <v>82</v>
      </c>
      <c r="BK131" s="217">
        <f>ROUND(I131*H131,2)</f>
        <v>0</v>
      </c>
      <c r="BL131" s="20" t="s">
        <v>3375</v>
      </c>
      <c r="BM131" s="216" t="s">
        <v>5153</v>
      </c>
    </row>
    <row r="132" s="2" customFormat="1">
      <c r="A132" s="41"/>
      <c r="B132" s="42"/>
      <c r="C132" s="43"/>
      <c r="D132" s="218" t="s">
        <v>199</v>
      </c>
      <c r="E132" s="43"/>
      <c r="F132" s="219" t="s">
        <v>5152</v>
      </c>
      <c r="G132" s="43"/>
      <c r="H132" s="43"/>
      <c r="I132" s="220"/>
      <c r="J132" s="43"/>
      <c r="K132" s="43"/>
      <c r="L132" s="47"/>
      <c r="M132" s="221"/>
      <c r="N132" s="222"/>
      <c r="O132" s="87"/>
      <c r="P132" s="87"/>
      <c r="Q132" s="87"/>
      <c r="R132" s="87"/>
      <c r="S132" s="87"/>
      <c r="T132" s="88"/>
      <c r="U132" s="41"/>
      <c r="V132" s="41"/>
      <c r="W132" s="41"/>
      <c r="X132" s="41"/>
      <c r="Y132" s="41"/>
      <c r="Z132" s="41"/>
      <c r="AA132" s="41"/>
      <c r="AB132" s="41"/>
      <c r="AC132" s="41"/>
      <c r="AD132" s="41"/>
      <c r="AE132" s="41"/>
      <c r="AT132" s="20" t="s">
        <v>199</v>
      </c>
      <c r="AU132" s="20" t="s">
        <v>82</v>
      </c>
    </row>
    <row r="133" s="2" customFormat="1" ht="16.5" customHeight="1">
      <c r="A133" s="41"/>
      <c r="B133" s="42"/>
      <c r="C133" s="205" t="s">
        <v>303</v>
      </c>
      <c r="D133" s="205" t="s">
        <v>193</v>
      </c>
      <c r="E133" s="206" t="s">
        <v>5154</v>
      </c>
      <c r="F133" s="207" t="s">
        <v>5155</v>
      </c>
      <c r="G133" s="208" t="s">
        <v>650</v>
      </c>
      <c r="H133" s="209">
        <v>1</v>
      </c>
      <c r="I133" s="210"/>
      <c r="J133" s="211">
        <f>ROUND(I133*H133,2)</f>
        <v>0</v>
      </c>
      <c r="K133" s="207" t="s">
        <v>19</v>
      </c>
      <c r="L133" s="47"/>
      <c r="M133" s="212" t="s">
        <v>19</v>
      </c>
      <c r="N133" s="213" t="s">
        <v>45</v>
      </c>
      <c r="O133" s="87"/>
      <c r="P133" s="214">
        <f>O133*H133</f>
        <v>0</v>
      </c>
      <c r="Q133" s="214">
        <v>0</v>
      </c>
      <c r="R133" s="214">
        <f>Q133*H133</f>
        <v>0</v>
      </c>
      <c r="S133" s="214">
        <v>0</v>
      </c>
      <c r="T133" s="215">
        <f>S133*H133</f>
        <v>0</v>
      </c>
      <c r="U133" s="41"/>
      <c r="V133" s="41"/>
      <c r="W133" s="41"/>
      <c r="X133" s="41"/>
      <c r="Y133" s="41"/>
      <c r="Z133" s="41"/>
      <c r="AA133" s="41"/>
      <c r="AB133" s="41"/>
      <c r="AC133" s="41"/>
      <c r="AD133" s="41"/>
      <c r="AE133" s="41"/>
      <c r="AR133" s="216" t="s">
        <v>3375</v>
      </c>
      <c r="AT133" s="216" t="s">
        <v>193</v>
      </c>
      <c r="AU133" s="216" t="s">
        <v>82</v>
      </c>
      <c r="AY133" s="20" t="s">
        <v>192</v>
      </c>
      <c r="BE133" s="217">
        <f>IF(N133="základní",J133,0)</f>
        <v>0</v>
      </c>
      <c r="BF133" s="217">
        <f>IF(N133="snížená",J133,0)</f>
        <v>0</v>
      </c>
      <c r="BG133" s="217">
        <f>IF(N133="zákl. přenesená",J133,0)</f>
        <v>0</v>
      </c>
      <c r="BH133" s="217">
        <f>IF(N133="sníž. přenesená",J133,0)</f>
        <v>0</v>
      </c>
      <c r="BI133" s="217">
        <f>IF(N133="nulová",J133,0)</f>
        <v>0</v>
      </c>
      <c r="BJ133" s="20" t="s">
        <v>82</v>
      </c>
      <c r="BK133" s="217">
        <f>ROUND(I133*H133,2)</f>
        <v>0</v>
      </c>
      <c r="BL133" s="20" t="s">
        <v>3375</v>
      </c>
      <c r="BM133" s="216" t="s">
        <v>5156</v>
      </c>
    </row>
    <row r="134" s="2" customFormat="1">
      <c r="A134" s="41"/>
      <c r="B134" s="42"/>
      <c r="C134" s="43"/>
      <c r="D134" s="218" t="s">
        <v>199</v>
      </c>
      <c r="E134" s="43"/>
      <c r="F134" s="219" t="s">
        <v>5155</v>
      </c>
      <c r="G134" s="43"/>
      <c r="H134" s="43"/>
      <c r="I134" s="220"/>
      <c r="J134" s="43"/>
      <c r="K134" s="43"/>
      <c r="L134" s="47"/>
      <c r="M134" s="239"/>
      <c r="N134" s="240"/>
      <c r="O134" s="241"/>
      <c r="P134" s="241"/>
      <c r="Q134" s="241"/>
      <c r="R134" s="241"/>
      <c r="S134" s="241"/>
      <c r="T134" s="242"/>
      <c r="U134" s="41"/>
      <c r="V134" s="41"/>
      <c r="W134" s="41"/>
      <c r="X134" s="41"/>
      <c r="Y134" s="41"/>
      <c r="Z134" s="41"/>
      <c r="AA134" s="41"/>
      <c r="AB134" s="41"/>
      <c r="AC134" s="41"/>
      <c r="AD134" s="41"/>
      <c r="AE134" s="41"/>
      <c r="AT134" s="20" t="s">
        <v>199</v>
      </c>
      <c r="AU134" s="20" t="s">
        <v>82</v>
      </c>
    </row>
    <row r="135" s="2" customFormat="1" ht="6.96" customHeight="1">
      <c r="A135" s="41"/>
      <c r="B135" s="62"/>
      <c r="C135" s="63"/>
      <c r="D135" s="63"/>
      <c r="E135" s="63"/>
      <c r="F135" s="63"/>
      <c r="G135" s="63"/>
      <c r="H135" s="63"/>
      <c r="I135" s="63"/>
      <c r="J135" s="63"/>
      <c r="K135" s="63"/>
      <c r="L135" s="47"/>
      <c r="M135" s="41"/>
      <c r="O135" s="41"/>
      <c r="P135" s="41"/>
      <c r="Q135" s="41"/>
      <c r="R135" s="41"/>
      <c r="S135" s="41"/>
      <c r="T135" s="41"/>
      <c r="U135" s="41"/>
      <c r="V135" s="41"/>
      <c r="W135" s="41"/>
      <c r="X135" s="41"/>
      <c r="Y135" s="41"/>
      <c r="Z135" s="41"/>
      <c r="AA135" s="41"/>
      <c r="AB135" s="41"/>
      <c r="AC135" s="41"/>
      <c r="AD135" s="41"/>
      <c r="AE135" s="41"/>
    </row>
  </sheetData>
  <sheetProtection sheet="1" autoFilter="0" formatColumns="0" formatRows="0" objects="1" scenarios="1" spinCount="100000" saltValue="BTeTg2E+mDpOR9iBezzVVUE6eV3yyOpriD65x9f915T3A93KfApu8a5qRkhG+qtHw6Mhn2dtJyq7W+YS2ws+OQ==" hashValue="Xl/eJ+ArHI6m2PFL1pGvJmo/mtQCvSFuNUg3rE3Y2FW15M5mmT42QrycvIumgHJtPawlGvpP8+kZJVEc9jJfHQ==" algorithmName="SHA-512" password="CC35"/>
  <autoFilter ref="C79:K134"/>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0" customWidth="1"/>
    <col min="2" max="2" width="1.667969" style="300" customWidth="1"/>
    <col min="3" max="4" width="5" style="300" customWidth="1"/>
    <col min="5" max="5" width="11.66016" style="300" customWidth="1"/>
    <col min="6" max="6" width="9.160156" style="300" customWidth="1"/>
    <col min="7" max="7" width="5" style="300" customWidth="1"/>
    <col min="8" max="8" width="77.83203" style="300" customWidth="1"/>
    <col min="9" max="10" width="20" style="300" customWidth="1"/>
    <col min="11" max="11" width="1.667969" style="300" customWidth="1"/>
  </cols>
  <sheetData>
    <row r="1" s="1" customFormat="1" ht="37.5" customHeight="1"/>
    <row r="2" s="1" customFormat="1" ht="7.5" customHeight="1">
      <c r="B2" s="301"/>
      <c r="C2" s="302"/>
      <c r="D2" s="302"/>
      <c r="E2" s="302"/>
      <c r="F2" s="302"/>
      <c r="G2" s="302"/>
      <c r="H2" s="302"/>
      <c r="I2" s="302"/>
      <c r="J2" s="302"/>
      <c r="K2" s="303"/>
    </row>
    <row r="3" s="18" customFormat="1" ht="45" customHeight="1">
      <c r="B3" s="304"/>
      <c r="C3" s="305" t="s">
        <v>5157</v>
      </c>
      <c r="D3" s="305"/>
      <c r="E3" s="305"/>
      <c r="F3" s="305"/>
      <c r="G3" s="305"/>
      <c r="H3" s="305"/>
      <c r="I3" s="305"/>
      <c r="J3" s="305"/>
      <c r="K3" s="306"/>
    </row>
    <row r="4" s="1" customFormat="1" ht="25.5" customHeight="1">
      <c r="B4" s="307"/>
      <c r="C4" s="308" t="s">
        <v>5158</v>
      </c>
      <c r="D4" s="308"/>
      <c r="E4" s="308"/>
      <c r="F4" s="308"/>
      <c r="G4" s="308"/>
      <c r="H4" s="308"/>
      <c r="I4" s="308"/>
      <c r="J4" s="308"/>
      <c r="K4" s="309"/>
    </row>
    <row r="5" s="1" customFormat="1" ht="5.25" customHeight="1">
      <c r="B5" s="307"/>
      <c r="C5" s="310"/>
      <c r="D5" s="310"/>
      <c r="E5" s="310"/>
      <c r="F5" s="310"/>
      <c r="G5" s="310"/>
      <c r="H5" s="310"/>
      <c r="I5" s="310"/>
      <c r="J5" s="310"/>
      <c r="K5" s="309"/>
    </row>
    <row r="6" s="1" customFormat="1" ht="15" customHeight="1">
      <c r="B6" s="307"/>
      <c r="C6" s="311" t="s">
        <v>5159</v>
      </c>
      <c r="D6" s="311"/>
      <c r="E6" s="311"/>
      <c r="F6" s="311"/>
      <c r="G6" s="311"/>
      <c r="H6" s="311"/>
      <c r="I6" s="311"/>
      <c r="J6" s="311"/>
      <c r="K6" s="309"/>
    </row>
    <row r="7" s="1" customFormat="1" ht="15" customHeight="1">
      <c r="B7" s="312"/>
      <c r="C7" s="311" t="s">
        <v>5160</v>
      </c>
      <c r="D7" s="311"/>
      <c r="E7" s="311"/>
      <c r="F7" s="311"/>
      <c r="G7" s="311"/>
      <c r="H7" s="311"/>
      <c r="I7" s="311"/>
      <c r="J7" s="311"/>
      <c r="K7" s="309"/>
    </row>
    <row r="8" s="1" customFormat="1" ht="12.75" customHeight="1">
      <c r="B8" s="312"/>
      <c r="C8" s="311"/>
      <c r="D8" s="311"/>
      <c r="E8" s="311"/>
      <c r="F8" s="311"/>
      <c r="G8" s="311"/>
      <c r="H8" s="311"/>
      <c r="I8" s="311"/>
      <c r="J8" s="311"/>
      <c r="K8" s="309"/>
    </row>
    <row r="9" s="1" customFormat="1" ht="15" customHeight="1">
      <c r="B9" s="312"/>
      <c r="C9" s="311" t="s">
        <v>5161</v>
      </c>
      <c r="D9" s="311"/>
      <c r="E9" s="311"/>
      <c r="F9" s="311"/>
      <c r="G9" s="311"/>
      <c r="H9" s="311"/>
      <c r="I9" s="311"/>
      <c r="J9" s="311"/>
      <c r="K9" s="309"/>
    </row>
    <row r="10" s="1" customFormat="1" ht="15" customHeight="1">
      <c r="B10" s="312"/>
      <c r="C10" s="311"/>
      <c r="D10" s="311" t="s">
        <v>5162</v>
      </c>
      <c r="E10" s="311"/>
      <c r="F10" s="311"/>
      <c r="G10" s="311"/>
      <c r="H10" s="311"/>
      <c r="I10" s="311"/>
      <c r="J10" s="311"/>
      <c r="K10" s="309"/>
    </row>
    <row r="11" s="1" customFormat="1" ht="15" customHeight="1">
      <c r="B11" s="312"/>
      <c r="C11" s="313"/>
      <c r="D11" s="311" t="s">
        <v>5163</v>
      </c>
      <c r="E11" s="311"/>
      <c r="F11" s="311"/>
      <c r="G11" s="311"/>
      <c r="H11" s="311"/>
      <c r="I11" s="311"/>
      <c r="J11" s="311"/>
      <c r="K11" s="309"/>
    </row>
    <row r="12" s="1" customFormat="1" ht="15" customHeight="1">
      <c r="B12" s="312"/>
      <c r="C12" s="313"/>
      <c r="D12" s="311"/>
      <c r="E12" s="311"/>
      <c r="F12" s="311"/>
      <c r="G12" s="311"/>
      <c r="H12" s="311"/>
      <c r="I12" s="311"/>
      <c r="J12" s="311"/>
      <c r="K12" s="309"/>
    </row>
    <row r="13" s="1" customFormat="1" ht="15" customHeight="1">
      <c r="B13" s="312"/>
      <c r="C13" s="313"/>
      <c r="D13" s="314" t="s">
        <v>5164</v>
      </c>
      <c r="E13" s="311"/>
      <c r="F13" s="311"/>
      <c r="G13" s="311"/>
      <c r="H13" s="311"/>
      <c r="I13" s="311"/>
      <c r="J13" s="311"/>
      <c r="K13" s="309"/>
    </row>
    <row r="14" s="1" customFormat="1" ht="12.75" customHeight="1">
      <c r="B14" s="312"/>
      <c r="C14" s="313"/>
      <c r="D14" s="313"/>
      <c r="E14" s="313"/>
      <c r="F14" s="313"/>
      <c r="G14" s="313"/>
      <c r="H14" s="313"/>
      <c r="I14" s="313"/>
      <c r="J14" s="313"/>
      <c r="K14" s="309"/>
    </row>
    <row r="15" s="1" customFormat="1" ht="15" customHeight="1">
      <c r="B15" s="312"/>
      <c r="C15" s="313"/>
      <c r="D15" s="311" t="s">
        <v>5165</v>
      </c>
      <c r="E15" s="311"/>
      <c r="F15" s="311"/>
      <c r="G15" s="311"/>
      <c r="H15" s="311"/>
      <c r="I15" s="311"/>
      <c r="J15" s="311"/>
      <c r="K15" s="309"/>
    </row>
    <row r="16" s="1" customFormat="1" ht="15" customHeight="1">
      <c r="B16" s="312"/>
      <c r="C16" s="313"/>
      <c r="D16" s="311" t="s">
        <v>5166</v>
      </c>
      <c r="E16" s="311"/>
      <c r="F16" s="311"/>
      <c r="G16" s="311"/>
      <c r="H16" s="311"/>
      <c r="I16" s="311"/>
      <c r="J16" s="311"/>
      <c r="K16" s="309"/>
    </row>
    <row r="17" s="1" customFormat="1" ht="15" customHeight="1">
      <c r="B17" s="312"/>
      <c r="C17" s="313"/>
      <c r="D17" s="311" t="s">
        <v>5167</v>
      </c>
      <c r="E17" s="311"/>
      <c r="F17" s="311"/>
      <c r="G17" s="311"/>
      <c r="H17" s="311"/>
      <c r="I17" s="311"/>
      <c r="J17" s="311"/>
      <c r="K17" s="309"/>
    </row>
    <row r="18" s="1" customFormat="1" ht="15" customHeight="1">
      <c r="B18" s="312"/>
      <c r="C18" s="313"/>
      <c r="D18" s="313"/>
      <c r="E18" s="315" t="s">
        <v>117</v>
      </c>
      <c r="F18" s="311" t="s">
        <v>5168</v>
      </c>
      <c r="G18" s="311"/>
      <c r="H18" s="311"/>
      <c r="I18" s="311"/>
      <c r="J18" s="311"/>
      <c r="K18" s="309"/>
    </row>
    <row r="19" s="1" customFormat="1" ht="15" customHeight="1">
      <c r="B19" s="312"/>
      <c r="C19" s="313"/>
      <c r="D19" s="313"/>
      <c r="E19" s="315" t="s">
        <v>5169</v>
      </c>
      <c r="F19" s="311" t="s">
        <v>5170</v>
      </c>
      <c r="G19" s="311"/>
      <c r="H19" s="311"/>
      <c r="I19" s="311"/>
      <c r="J19" s="311"/>
      <c r="K19" s="309"/>
    </row>
    <row r="20" s="1" customFormat="1" ht="15" customHeight="1">
      <c r="B20" s="312"/>
      <c r="C20" s="313"/>
      <c r="D20" s="313"/>
      <c r="E20" s="315" t="s">
        <v>81</v>
      </c>
      <c r="F20" s="311" t="s">
        <v>5171</v>
      </c>
      <c r="G20" s="311"/>
      <c r="H20" s="311"/>
      <c r="I20" s="311"/>
      <c r="J20" s="311"/>
      <c r="K20" s="309"/>
    </row>
    <row r="21" s="1" customFormat="1" ht="15" customHeight="1">
      <c r="B21" s="312"/>
      <c r="C21" s="313"/>
      <c r="D21" s="313"/>
      <c r="E21" s="315" t="s">
        <v>163</v>
      </c>
      <c r="F21" s="311" t="s">
        <v>5172</v>
      </c>
      <c r="G21" s="311"/>
      <c r="H21" s="311"/>
      <c r="I21" s="311"/>
      <c r="J21" s="311"/>
      <c r="K21" s="309"/>
    </row>
    <row r="22" s="1" customFormat="1" ht="15" customHeight="1">
      <c r="B22" s="312"/>
      <c r="C22" s="313"/>
      <c r="D22" s="313"/>
      <c r="E22" s="315" t="s">
        <v>1524</v>
      </c>
      <c r="F22" s="311" t="s">
        <v>1525</v>
      </c>
      <c r="G22" s="311"/>
      <c r="H22" s="311"/>
      <c r="I22" s="311"/>
      <c r="J22" s="311"/>
      <c r="K22" s="309"/>
    </row>
    <row r="23" s="1" customFormat="1" ht="15" customHeight="1">
      <c r="B23" s="312"/>
      <c r="C23" s="313"/>
      <c r="D23" s="313"/>
      <c r="E23" s="315" t="s">
        <v>5173</v>
      </c>
      <c r="F23" s="311" t="s">
        <v>5174</v>
      </c>
      <c r="G23" s="311"/>
      <c r="H23" s="311"/>
      <c r="I23" s="311"/>
      <c r="J23" s="311"/>
      <c r="K23" s="309"/>
    </row>
    <row r="24" s="1" customFormat="1" ht="12.75" customHeight="1">
      <c r="B24" s="312"/>
      <c r="C24" s="313"/>
      <c r="D24" s="313"/>
      <c r="E24" s="313"/>
      <c r="F24" s="313"/>
      <c r="G24" s="313"/>
      <c r="H24" s="313"/>
      <c r="I24" s="313"/>
      <c r="J24" s="313"/>
      <c r="K24" s="309"/>
    </row>
    <row r="25" s="1" customFormat="1" ht="15" customHeight="1">
      <c r="B25" s="312"/>
      <c r="C25" s="311" t="s">
        <v>5175</v>
      </c>
      <c r="D25" s="311"/>
      <c r="E25" s="311"/>
      <c r="F25" s="311"/>
      <c r="G25" s="311"/>
      <c r="H25" s="311"/>
      <c r="I25" s="311"/>
      <c r="J25" s="311"/>
      <c r="K25" s="309"/>
    </row>
    <row r="26" s="1" customFormat="1" ht="15" customHeight="1">
      <c r="B26" s="312"/>
      <c r="C26" s="311" t="s">
        <v>5176</v>
      </c>
      <c r="D26" s="311"/>
      <c r="E26" s="311"/>
      <c r="F26" s="311"/>
      <c r="G26" s="311"/>
      <c r="H26" s="311"/>
      <c r="I26" s="311"/>
      <c r="J26" s="311"/>
      <c r="K26" s="309"/>
    </row>
    <row r="27" s="1" customFormat="1" ht="15" customHeight="1">
      <c r="B27" s="312"/>
      <c r="C27" s="311"/>
      <c r="D27" s="311" t="s">
        <v>5177</v>
      </c>
      <c r="E27" s="311"/>
      <c r="F27" s="311"/>
      <c r="G27" s="311"/>
      <c r="H27" s="311"/>
      <c r="I27" s="311"/>
      <c r="J27" s="311"/>
      <c r="K27" s="309"/>
    </row>
    <row r="28" s="1" customFormat="1" ht="15" customHeight="1">
      <c r="B28" s="312"/>
      <c r="C28" s="313"/>
      <c r="D28" s="311" t="s">
        <v>5178</v>
      </c>
      <c r="E28" s="311"/>
      <c r="F28" s="311"/>
      <c r="G28" s="311"/>
      <c r="H28" s="311"/>
      <c r="I28" s="311"/>
      <c r="J28" s="311"/>
      <c r="K28" s="309"/>
    </row>
    <row r="29" s="1" customFormat="1" ht="12.75" customHeight="1">
      <c r="B29" s="312"/>
      <c r="C29" s="313"/>
      <c r="D29" s="313"/>
      <c r="E29" s="313"/>
      <c r="F29" s="313"/>
      <c r="G29" s="313"/>
      <c r="H29" s="313"/>
      <c r="I29" s="313"/>
      <c r="J29" s="313"/>
      <c r="K29" s="309"/>
    </row>
    <row r="30" s="1" customFormat="1" ht="15" customHeight="1">
      <c r="B30" s="312"/>
      <c r="C30" s="313"/>
      <c r="D30" s="311" t="s">
        <v>5179</v>
      </c>
      <c r="E30" s="311"/>
      <c r="F30" s="311"/>
      <c r="G30" s="311"/>
      <c r="H30" s="311"/>
      <c r="I30" s="311"/>
      <c r="J30" s="311"/>
      <c r="K30" s="309"/>
    </row>
    <row r="31" s="1" customFormat="1" ht="15" customHeight="1">
      <c r="B31" s="312"/>
      <c r="C31" s="313"/>
      <c r="D31" s="311" t="s">
        <v>5180</v>
      </c>
      <c r="E31" s="311"/>
      <c r="F31" s="311"/>
      <c r="G31" s="311"/>
      <c r="H31" s="311"/>
      <c r="I31" s="311"/>
      <c r="J31" s="311"/>
      <c r="K31" s="309"/>
    </row>
    <row r="32" s="1" customFormat="1" ht="12.75" customHeight="1">
      <c r="B32" s="312"/>
      <c r="C32" s="313"/>
      <c r="D32" s="313"/>
      <c r="E32" s="313"/>
      <c r="F32" s="313"/>
      <c r="G32" s="313"/>
      <c r="H32" s="313"/>
      <c r="I32" s="313"/>
      <c r="J32" s="313"/>
      <c r="K32" s="309"/>
    </row>
    <row r="33" s="1" customFormat="1" ht="15" customHeight="1">
      <c r="B33" s="312"/>
      <c r="C33" s="313"/>
      <c r="D33" s="311" t="s">
        <v>5181</v>
      </c>
      <c r="E33" s="311"/>
      <c r="F33" s="311"/>
      <c r="G33" s="311"/>
      <c r="H33" s="311"/>
      <c r="I33" s="311"/>
      <c r="J33" s="311"/>
      <c r="K33" s="309"/>
    </row>
    <row r="34" s="1" customFormat="1" ht="15" customHeight="1">
      <c r="B34" s="312"/>
      <c r="C34" s="313"/>
      <c r="D34" s="311" t="s">
        <v>5182</v>
      </c>
      <c r="E34" s="311"/>
      <c r="F34" s="311"/>
      <c r="G34" s="311"/>
      <c r="H34" s="311"/>
      <c r="I34" s="311"/>
      <c r="J34" s="311"/>
      <c r="K34" s="309"/>
    </row>
    <row r="35" s="1" customFormat="1" ht="15" customHeight="1">
      <c r="B35" s="312"/>
      <c r="C35" s="313"/>
      <c r="D35" s="311" t="s">
        <v>5183</v>
      </c>
      <c r="E35" s="311"/>
      <c r="F35" s="311"/>
      <c r="G35" s="311"/>
      <c r="H35" s="311"/>
      <c r="I35" s="311"/>
      <c r="J35" s="311"/>
      <c r="K35" s="309"/>
    </row>
    <row r="36" s="1" customFormat="1" ht="15" customHeight="1">
      <c r="B36" s="312"/>
      <c r="C36" s="313"/>
      <c r="D36" s="311"/>
      <c r="E36" s="314" t="s">
        <v>179</v>
      </c>
      <c r="F36" s="311"/>
      <c r="G36" s="311" t="s">
        <v>5184</v>
      </c>
      <c r="H36" s="311"/>
      <c r="I36" s="311"/>
      <c r="J36" s="311"/>
      <c r="K36" s="309"/>
    </row>
    <row r="37" s="1" customFormat="1" ht="30.75" customHeight="1">
      <c r="B37" s="312"/>
      <c r="C37" s="313"/>
      <c r="D37" s="311"/>
      <c r="E37" s="314" t="s">
        <v>5185</v>
      </c>
      <c r="F37" s="311"/>
      <c r="G37" s="311" t="s">
        <v>5186</v>
      </c>
      <c r="H37" s="311"/>
      <c r="I37" s="311"/>
      <c r="J37" s="311"/>
      <c r="K37" s="309"/>
    </row>
    <row r="38" s="1" customFormat="1" ht="15" customHeight="1">
      <c r="B38" s="312"/>
      <c r="C38" s="313"/>
      <c r="D38" s="311"/>
      <c r="E38" s="314" t="s">
        <v>55</v>
      </c>
      <c r="F38" s="311"/>
      <c r="G38" s="311" t="s">
        <v>5187</v>
      </c>
      <c r="H38" s="311"/>
      <c r="I38" s="311"/>
      <c r="J38" s="311"/>
      <c r="K38" s="309"/>
    </row>
    <row r="39" s="1" customFormat="1" ht="15" customHeight="1">
      <c r="B39" s="312"/>
      <c r="C39" s="313"/>
      <c r="D39" s="311"/>
      <c r="E39" s="314" t="s">
        <v>56</v>
      </c>
      <c r="F39" s="311"/>
      <c r="G39" s="311" t="s">
        <v>5188</v>
      </c>
      <c r="H39" s="311"/>
      <c r="I39" s="311"/>
      <c r="J39" s="311"/>
      <c r="K39" s="309"/>
    </row>
    <row r="40" s="1" customFormat="1" ht="15" customHeight="1">
      <c r="B40" s="312"/>
      <c r="C40" s="313"/>
      <c r="D40" s="311"/>
      <c r="E40" s="314" t="s">
        <v>180</v>
      </c>
      <c r="F40" s="311"/>
      <c r="G40" s="311" t="s">
        <v>5189</v>
      </c>
      <c r="H40" s="311"/>
      <c r="I40" s="311"/>
      <c r="J40" s="311"/>
      <c r="K40" s="309"/>
    </row>
    <row r="41" s="1" customFormat="1" ht="15" customHeight="1">
      <c r="B41" s="312"/>
      <c r="C41" s="313"/>
      <c r="D41" s="311"/>
      <c r="E41" s="314" t="s">
        <v>181</v>
      </c>
      <c r="F41" s="311"/>
      <c r="G41" s="311" t="s">
        <v>5190</v>
      </c>
      <c r="H41" s="311"/>
      <c r="I41" s="311"/>
      <c r="J41" s="311"/>
      <c r="K41" s="309"/>
    </row>
    <row r="42" s="1" customFormat="1" ht="15" customHeight="1">
      <c r="B42" s="312"/>
      <c r="C42" s="313"/>
      <c r="D42" s="311"/>
      <c r="E42" s="314" t="s">
        <v>5191</v>
      </c>
      <c r="F42" s="311"/>
      <c r="G42" s="311" t="s">
        <v>5192</v>
      </c>
      <c r="H42" s="311"/>
      <c r="I42" s="311"/>
      <c r="J42" s="311"/>
      <c r="K42" s="309"/>
    </row>
    <row r="43" s="1" customFormat="1" ht="15" customHeight="1">
      <c r="B43" s="312"/>
      <c r="C43" s="313"/>
      <c r="D43" s="311"/>
      <c r="E43" s="314"/>
      <c r="F43" s="311"/>
      <c r="G43" s="311" t="s">
        <v>5193</v>
      </c>
      <c r="H43" s="311"/>
      <c r="I43" s="311"/>
      <c r="J43" s="311"/>
      <c r="K43" s="309"/>
    </row>
    <row r="44" s="1" customFormat="1" ht="15" customHeight="1">
      <c r="B44" s="312"/>
      <c r="C44" s="313"/>
      <c r="D44" s="311"/>
      <c r="E44" s="314" t="s">
        <v>5194</v>
      </c>
      <c r="F44" s="311"/>
      <c r="G44" s="311" t="s">
        <v>5195</v>
      </c>
      <c r="H44" s="311"/>
      <c r="I44" s="311"/>
      <c r="J44" s="311"/>
      <c r="K44" s="309"/>
    </row>
    <row r="45" s="1" customFormat="1" ht="15" customHeight="1">
      <c r="B45" s="312"/>
      <c r="C45" s="313"/>
      <c r="D45" s="311"/>
      <c r="E45" s="314" t="s">
        <v>183</v>
      </c>
      <c r="F45" s="311"/>
      <c r="G45" s="311" t="s">
        <v>5196</v>
      </c>
      <c r="H45" s="311"/>
      <c r="I45" s="311"/>
      <c r="J45" s="311"/>
      <c r="K45" s="309"/>
    </row>
    <row r="46" s="1" customFormat="1" ht="12.75" customHeight="1">
      <c r="B46" s="312"/>
      <c r="C46" s="313"/>
      <c r="D46" s="311"/>
      <c r="E46" s="311"/>
      <c r="F46" s="311"/>
      <c r="G46" s="311"/>
      <c r="H46" s="311"/>
      <c r="I46" s="311"/>
      <c r="J46" s="311"/>
      <c r="K46" s="309"/>
    </row>
    <row r="47" s="1" customFormat="1" ht="15" customHeight="1">
      <c r="B47" s="312"/>
      <c r="C47" s="313"/>
      <c r="D47" s="311" t="s">
        <v>5197</v>
      </c>
      <c r="E47" s="311"/>
      <c r="F47" s="311"/>
      <c r="G47" s="311"/>
      <c r="H47" s="311"/>
      <c r="I47" s="311"/>
      <c r="J47" s="311"/>
      <c r="K47" s="309"/>
    </row>
    <row r="48" s="1" customFormat="1" ht="15" customHeight="1">
      <c r="B48" s="312"/>
      <c r="C48" s="313"/>
      <c r="D48" s="313"/>
      <c r="E48" s="311" t="s">
        <v>5198</v>
      </c>
      <c r="F48" s="311"/>
      <c r="G48" s="311"/>
      <c r="H48" s="311"/>
      <c r="I48" s="311"/>
      <c r="J48" s="311"/>
      <c r="K48" s="309"/>
    </row>
    <row r="49" s="1" customFormat="1" ht="15" customHeight="1">
      <c r="B49" s="312"/>
      <c r="C49" s="313"/>
      <c r="D49" s="313"/>
      <c r="E49" s="311" t="s">
        <v>5199</v>
      </c>
      <c r="F49" s="311"/>
      <c r="G49" s="311"/>
      <c r="H49" s="311"/>
      <c r="I49" s="311"/>
      <c r="J49" s="311"/>
      <c r="K49" s="309"/>
    </row>
    <row r="50" s="1" customFormat="1" ht="15" customHeight="1">
      <c r="B50" s="312"/>
      <c r="C50" s="313"/>
      <c r="D50" s="313"/>
      <c r="E50" s="311" t="s">
        <v>5200</v>
      </c>
      <c r="F50" s="311"/>
      <c r="G50" s="311"/>
      <c r="H50" s="311"/>
      <c r="I50" s="311"/>
      <c r="J50" s="311"/>
      <c r="K50" s="309"/>
    </row>
    <row r="51" s="1" customFormat="1" ht="15" customHeight="1">
      <c r="B51" s="312"/>
      <c r="C51" s="313"/>
      <c r="D51" s="311" t="s">
        <v>5201</v>
      </c>
      <c r="E51" s="311"/>
      <c r="F51" s="311"/>
      <c r="G51" s="311"/>
      <c r="H51" s="311"/>
      <c r="I51" s="311"/>
      <c r="J51" s="311"/>
      <c r="K51" s="309"/>
    </row>
    <row r="52" s="1" customFormat="1" ht="25.5" customHeight="1">
      <c r="B52" s="307"/>
      <c r="C52" s="308" t="s">
        <v>5202</v>
      </c>
      <c r="D52" s="308"/>
      <c r="E52" s="308"/>
      <c r="F52" s="308"/>
      <c r="G52" s="308"/>
      <c r="H52" s="308"/>
      <c r="I52" s="308"/>
      <c r="J52" s="308"/>
      <c r="K52" s="309"/>
    </row>
    <row r="53" s="1" customFormat="1" ht="5.25" customHeight="1">
      <c r="B53" s="307"/>
      <c r="C53" s="310"/>
      <c r="D53" s="310"/>
      <c r="E53" s="310"/>
      <c r="F53" s="310"/>
      <c r="G53" s="310"/>
      <c r="H53" s="310"/>
      <c r="I53" s="310"/>
      <c r="J53" s="310"/>
      <c r="K53" s="309"/>
    </row>
    <row r="54" s="1" customFormat="1" ht="15" customHeight="1">
      <c r="B54" s="307"/>
      <c r="C54" s="311" t="s">
        <v>5203</v>
      </c>
      <c r="D54" s="311"/>
      <c r="E54" s="311"/>
      <c r="F54" s="311"/>
      <c r="G54" s="311"/>
      <c r="H54" s="311"/>
      <c r="I54" s="311"/>
      <c r="J54" s="311"/>
      <c r="K54" s="309"/>
    </row>
    <row r="55" s="1" customFormat="1" ht="15" customHeight="1">
      <c r="B55" s="307"/>
      <c r="C55" s="311" t="s">
        <v>5204</v>
      </c>
      <c r="D55" s="311"/>
      <c r="E55" s="311"/>
      <c r="F55" s="311"/>
      <c r="G55" s="311"/>
      <c r="H55" s="311"/>
      <c r="I55" s="311"/>
      <c r="J55" s="311"/>
      <c r="K55" s="309"/>
    </row>
    <row r="56" s="1" customFormat="1" ht="12.75" customHeight="1">
      <c r="B56" s="307"/>
      <c r="C56" s="311"/>
      <c r="D56" s="311"/>
      <c r="E56" s="311"/>
      <c r="F56" s="311"/>
      <c r="G56" s="311"/>
      <c r="H56" s="311"/>
      <c r="I56" s="311"/>
      <c r="J56" s="311"/>
      <c r="K56" s="309"/>
    </row>
    <row r="57" s="1" customFormat="1" ht="15" customHeight="1">
      <c r="B57" s="307"/>
      <c r="C57" s="311" t="s">
        <v>5205</v>
      </c>
      <c r="D57" s="311"/>
      <c r="E57" s="311"/>
      <c r="F57" s="311"/>
      <c r="G57" s="311"/>
      <c r="H57" s="311"/>
      <c r="I57" s="311"/>
      <c r="J57" s="311"/>
      <c r="K57" s="309"/>
    </row>
    <row r="58" s="1" customFormat="1" ht="15" customHeight="1">
      <c r="B58" s="307"/>
      <c r="C58" s="313"/>
      <c r="D58" s="311" t="s">
        <v>5206</v>
      </c>
      <c r="E58" s="311"/>
      <c r="F58" s="311"/>
      <c r="G58" s="311"/>
      <c r="H58" s="311"/>
      <c r="I58" s="311"/>
      <c r="J58" s="311"/>
      <c r="K58" s="309"/>
    </row>
    <row r="59" s="1" customFormat="1" ht="15" customHeight="1">
      <c r="B59" s="307"/>
      <c r="C59" s="313"/>
      <c r="D59" s="311" t="s">
        <v>5207</v>
      </c>
      <c r="E59" s="311"/>
      <c r="F59" s="311"/>
      <c r="G59" s="311"/>
      <c r="H59" s="311"/>
      <c r="I59" s="311"/>
      <c r="J59" s="311"/>
      <c r="K59" s="309"/>
    </row>
    <row r="60" s="1" customFormat="1" ht="15" customHeight="1">
      <c r="B60" s="307"/>
      <c r="C60" s="313"/>
      <c r="D60" s="311" t="s">
        <v>5208</v>
      </c>
      <c r="E60" s="311"/>
      <c r="F60" s="311"/>
      <c r="G60" s="311"/>
      <c r="H60" s="311"/>
      <c r="I60" s="311"/>
      <c r="J60" s="311"/>
      <c r="K60" s="309"/>
    </row>
    <row r="61" s="1" customFormat="1" ht="15" customHeight="1">
      <c r="B61" s="307"/>
      <c r="C61" s="313"/>
      <c r="D61" s="311" t="s">
        <v>5209</v>
      </c>
      <c r="E61" s="311"/>
      <c r="F61" s="311"/>
      <c r="G61" s="311"/>
      <c r="H61" s="311"/>
      <c r="I61" s="311"/>
      <c r="J61" s="311"/>
      <c r="K61" s="309"/>
    </row>
    <row r="62" s="1" customFormat="1" ht="15" customHeight="1">
      <c r="B62" s="307"/>
      <c r="C62" s="313"/>
      <c r="D62" s="316" t="s">
        <v>5210</v>
      </c>
      <c r="E62" s="316"/>
      <c r="F62" s="316"/>
      <c r="G62" s="316"/>
      <c r="H62" s="316"/>
      <c r="I62" s="316"/>
      <c r="J62" s="316"/>
      <c r="K62" s="309"/>
    </row>
    <row r="63" s="1" customFormat="1" ht="15" customHeight="1">
      <c r="B63" s="307"/>
      <c r="C63" s="313"/>
      <c r="D63" s="311" t="s">
        <v>5211</v>
      </c>
      <c r="E63" s="311"/>
      <c r="F63" s="311"/>
      <c r="G63" s="311"/>
      <c r="H63" s="311"/>
      <c r="I63" s="311"/>
      <c r="J63" s="311"/>
      <c r="K63" s="309"/>
    </row>
    <row r="64" s="1" customFormat="1" ht="12.75" customHeight="1">
      <c r="B64" s="307"/>
      <c r="C64" s="313"/>
      <c r="D64" s="313"/>
      <c r="E64" s="317"/>
      <c r="F64" s="313"/>
      <c r="G64" s="313"/>
      <c r="H64" s="313"/>
      <c r="I64" s="313"/>
      <c r="J64" s="313"/>
      <c r="K64" s="309"/>
    </row>
    <row r="65" s="1" customFormat="1" ht="15" customHeight="1">
      <c r="B65" s="307"/>
      <c r="C65" s="313"/>
      <c r="D65" s="311" t="s">
        <v>5212</v>
      </c>
      <c r="E65" s="311"/>
      <c r="F65" s="311"/>
      <c r="G65" s="311"/>
      <c r="H65" s="311"/>
      <c r="I65" s="311"/>
      <c r="J65" s="311"/>
      <c r="K65" s="309"/>
    </row>
    <row r="66" s="1" customFormat="1" ht="15" customHeight="1">
      <c r="B66" s="307"/>
      <c r="C66" s="313"/>
      <c r="D66" s="316" t="s">
        <v>5213</v>
      </c>
      <c r="E66" s="316"/>
      <c r="F66" s="316"/>
      <c r="G66" s="316"/>
      <c r="H66" s="316"/>
      <c r="I66" s="316"/>
      <c r="J66" s="316"/>
      <c r="K66" s="309"/>
    </row>
    <row r="67" s="1" customFormat="1" ht="15" customHeight="1">
      <c r="B67" s="307"/>
      <c r="C67" s="313"/>
      <c r="D67" s="311" t="s">
        <v>5214</v>
      </c>
      <c r="E67" s="311"/>
      <c r="F67" s="311"/>
      <c r="G67" s="311"/>
      <c r="H67" s="311"/>
      <c r="I67" s="311"/>
      <c r="J67" s="311"/>
      <c r="K67" s="309"/>
    </row>
    <row r="68" s="1" customFormat="1" ht="15" customHeight="1">
      <c r="B68" s="307"/>
      <c r="C68" s="313"/>
      <c r="D68" s="311" t="s">
        <v>5215</v>
      </c>
      <c r="E68" s="311"/>
      <c r="F68" s="311"/>
      <c r="G68" s="311"/>
      <c r="H68" s="311"/>
      <c r="I68" s="311"/>
      <c r="J68" s="311"/>
      <c r="K68" s="309"/>
    </row>
    <row r="69" s="1" customFormat="1" ht="15" customHeight="1">
      <c r="B69" s="307"/>
      <c r="C69" s="313"/>
      <c r="D69" s="311" t="s">
        <v>5216</v>
      </c>
      <c r="E69" s="311"/>
      <c r="F69" s="311"/>
      <c r="G69" s="311"/>
      <c r="H69" s="311"/>
      <c r="I69" s="311"/>
      <c r="J69" s="311"/>
      <c r="K69" s="309"/>
    </row>
    <row r="70" s="1" customFormat="1" ht="15" customHeight="1">
      <c r="B70" s="307"/>
      <c r="C70" s="313"/>
      <c r="D70" s="311" t="s">
        <v>5217</v>
      </c>
      <c r="E70" s="311"/>
      <c r="F70" s="311"/>
      <c r="G70" s="311"/>
      <c r="H70" s="311"/>
      <c r="I70" s="311"/>
      <c r="J70" s="311"/>
      <c r="K70" s="309"/>
    </row>
    <row r="71" s="1" customFormat="1" ht="12.75" customHeight="1">
      <c r="B71" s="318"/>
      <c r="C71" s="319"/>
      <c r="D71" s="319"/>
      <c r="E71" s="319"/>
      <c r="F71" s="319"/>
      <c r="G71" s="319"/>
      <c r="H71" s="319"/>
      <c r="I71" s="319"/>
      <c r="J71" s="319"/>
      <c r="K71" s="320"/>
    </row>
    <row r="72" s="1" customFormat="1" ht="18.75" customHeight="1">
      <c r="B72" s="321"/>
      <c r="C72" s="321"/>
      <c r="D72" s="321"/>
      <c r="E72" s="321"/>
      <c r="F72" s="321"/>
      <c r="G72" s="321"/>
      <c r="H72" s="321"/>
      <c r="I72" s="321"/>
      <c r="J72" s="321"/>
      <c r="K72" s="322"/>
    </row>
    <row r="73" s="1" customFormat="1" ht="18.75" customHeight="1">
      <c r="B73" s="322"/>
      <c r="C73" s="322"/>
      <c r="D73" s="322"/>
      <c r="E73" s="322"/>
      <c r="F73" s="322"/>
      <c r="G73" s="322"/>
      <c r="H73" s="322"/>
      <c r="I73" s="322"/>
      <c r="J73" s="322"/>
      <c r="K73" s="322"/>
    </row>
    <row r="74" s="1" customFormat="1" ht="7.5" customHeight="1">
      <c r="B74" s="323"/>
      <c r="C74" s="324"/>
      <c r="D74" s="324"/>
      <c r="E74" s="324"/>
      <c r="F74" s="324"/>
      <c r="G74" s="324"/>
      <c r="H74" s="324"/>
      <c r="I74" s="324"/>
      <c r="J74" s="324"/>
      <c r="K74" s="325"/>
    </row>
    <row r="75" s="1" customFormat="1" ht="45" customHeight="1">
      <c r="B75" s="326"/>
      <c r="C75" s="327" t="s">
        <v>5218</v>
      </c>
      <c r="D75" s="327"/>
      <c r="E75" s="327"/>
      <c r="F75" s="327"/>
      <c r="G75" s="327"/>
      <c r="H75" s="327"/>
      <c r="I75" s="327"/>
      <c r="J75" s="327"/>
      <c r="K75" s="328"/>
    </row>
    <row r="76" s="1" customFormat="1" ht="17.25" customHeight="1">
      <c r="B76" s="326"/>
      <c r="C76" s="329" t="s">
        <v>5219</v>
      </c>
      <c r="D76" s="329"/>
      <c r="E76" s="329"/>
      <c r="F76" s="329" t="s">
        <v>5220</v>
      </c>
      <c r="G76" s="330"/>
      <c r="H76" s="329" t="s">
        <v>56</v>
      </c>
      <c r="I76" s="329" t="s">
        <v>59</v>
      </c>
      <c r="J76" s="329" t="s">
        <v>5221</v>
      </c>
      <c r="K76" s="328"/>
    </row>
    <row r="77" s="1" customFormat="1" ht="17.25" customHeight="1">
      <c r="B77" s="326"/>
      <c r="C77" s="331" t="s">
        <v>5222</v>
      </c>
      <c r="D77" s="331"/>
      <c r="E77" s="331"/>
      <c r="F77" s="332" t="s">
        <v>5223</v>
      </c>
      <c r="G77" s="333"/>
      <c r="H77" s="331"/>
      <c r="I77" s="331"/>
      <c r="J77" s="331" t="s">
        <v>5224</v>
      </c>
      <c r="K77" s="328"/>
    </row>
    <row r="78" s="1" customFormat="1" ht="5.25" customHeight="1">
      <c r="B78" s="326"/>
      <c r="C78" s="334"/>
      <c r="D78" s="334"/>
      <c r="E78" s="334"/>
      <c r="F78" s="334"/>
      <c r="G78" s="335"/>
      <c r="H78" s="334"/>
      <c r="I78" s="334"/>
      <c r="J78" s="334"/>
      <c r="K78" s="328"/>
    </row>
    <row r="79" s="1" customFormat="1" ht="15" customHeight="1">
      <c r="B79" s="326"/>
      <c r="C79" s="314" t="s">
        <v>55</v>
      </c>
      <c r="D79" s="336"/>
      <c r="E79" s="336"/>
      <c r="F79" s="337" t="s">
        <v>5225</v>
      </c>
      <c r="G79" s="338"/>
      <c r="H79" s="314" t="s">
        <v>5226</v>
      </c>
      <c r="I79" s="314" t="s">
        <v>5227</v>
      </c>
      <c r="J79" s="314">
        <v>20</v>
      </c>
      <c r="K79" s="328"/>
    </row>
    <row r="80" s="1" customFormat="1" ht="15" customHeight="1">
      <c r="B80" s="326"/>
      <c r="C80" s="314" t="s">
        <v>5228</v>
      </c>
      <c r="D80" s="314"/>
      <c r="E80" s="314"/>
      <c r="F80" s="337" t="s">
        <v>5225</v>
      </c>
      <c r="G80" s="338"/>
      <c r="H80" s="314" t="s">
        <v>5229</v>
      </c>
      <c r="I80" s="314" t="s">
        <v>5227</v>
      </c>
      <c r="J80" s="314">
        <v>120</v>
      </c>
      <c r="K80" s="328"/>
    </row>
    <row r="81" s="1" customFormat="1" ht="15" customHeight="1">
      <c r="B81" s="339"/>
      <c r="C81" s="314" t="s">
        <v>5230</v>
      </c>
      <c r="D81" s="314"/>
      <c r="E81" s="314"/>
      <c r="F81" s="337" t="s">
        <v>5231</v>
      </c>
      <c r="G81" s="338"/>
      <c r="H81" s="314" t="s">
        <v>5232</v>
      </c>
      <c r="I81" s="314" t="s">
        <v>5227</v>
      </c>
      <c r="J81" s="314">
        <v>50</v>
      </c>
      <c r="K81" s="328"/>
    </row>
    <row r="82" s="1" customFormat="1" ht="15" customHeight="1">
      <c r="B82" s="339"/>
      <c r="C82" s="314" t="s">
        <v>5233</v>
      </c>
      <c r="D82" s="314"/>
      <c r="E82" s="314"/>
      <c r="F82" s="337" t="s">
        <v>5225</v>
      </c>
      <c r="G82" s="338"/>
      <c r="H82" s="314" t="s">
        <v>5234</v>
      </c>
      <c r="I82" s="314" t="s">
        <v>5235</v>
      </c>
      <c r="J82" s="314"/>
      <c r="K82" s="328"/>
    </row>
    <row r="83" s="1" customFormat="1" ht="15" customHeight="1">
      <c r="B83" s="339"/>
      <c r="C83" s="340" t="s">
        <v>5236</v>
      </c>
      <c r="D83" s="340"/>
      <c r="E83" s="340"/>
      <c r="F83" s="341" t="s">
        <v>5231</v>
      </c>
      <c r="G83" s="340"/>
      <c r="H83" s="340" t="s">
        <v>5237</v>
      </c>
      <c r="I83" s="340" t="s">
        <v>5227</v>
      </c>
      <c r="J83" s="340">
        <v>15</v>
      </c>
      <c r="K83" s="328"/>
    </row>
    <row r="84" s="1" customFormat="1" ht="15" customHeight="1">
      <c r="B84" s="339"/>
      <c r="C84" s="340" t="s">
        <v>5238</v>
      </c>
      <c r="D84" s="340"/>
      <c r="E84" s="340"/>
      <c r="F84" s="341" t="s">
        <v>5231</v>
      </c>
      <c r="G84" s="340"/>
      <c r="H84" s="340" t="s">
        <v>5239</v>
      </c>
      <c r="I84" s="340" t="s">
        <v>5227</v>
      </c>
      <c r="J84" s="340">
        <v>15</v>
      </c>
      <c r="K84" s="328"/>
    </row>
    <row r="85" s="1" customFormat="1" ht="15" customHeight="1">
      <c r="B85" s="339"/>
      <c r="C85" s="340" t="s">
        <v>5240</v>
      </c>
      <c r="D85" s="340"/>
      <c r="E85" s="340"/>
      <c r="F85" s="341" t="s">
        <v>5231</v>
      </c>
      <c r="G85" s="340"/>
      <c r="H85" s="340" t="s">
        <v>5241</v>
      </c>
      <c r="I85" s="340" t="s">
        <v>5227</v>
      </c>
      <c r="J85" s="340">
        <v>20</v>
      </c>
      <c r="K85" s="328"/>
    </row>
    <row r="86" s="1" customFormat="1" ht="15" customHeight="1">
      <c r="B86" s="339"/>
      <c r="C86" s="340" t="s">
        <v>5242</v>
      </c>
      <c r="D86" s="340"/>
      <c r="E86" s="340"/>
      <c r="F86" s="341" t="s">
        <v>5231</v>
      </c>
      <c r="G86" s="340"/>
      <c r="H86" s="340" t="s">
        <v>5243</v>
      </c>
      <c r="I86" s="340" t="s">
        <v>5227</v>
      </c>
      <c r="J86" s="340">
        <v>20</v>
      </c>
      <c r="K86" s="328"/>
    </row>
    <row r="87" s="1" customFormat="1" ht="15" customHeight="1">
      <c r="B87" s="339"/>
      <c r="C87" s="314" t="s">
        <v>5244</v>
      </c>
      <c r="D87" s="314"/>
      <c r="E87" s="314"/>
      <c r="F87" s="337" t="s">
        <v>5231</v>
      </c>
      <c r="G87" s="338"/>
      <c r="H87" s="314" t="s">
        <v>5245</v>
      </c>
      <c r="I87" s="314" t="s">
        <v>5227</v>
      </c>
      <c r="J87" s="314">
        <v>50</v>
      </c>
      <c r="K87" s="328"/>
    </row>
    <row r="88" s="1" customFormat="1" ht="15" customHeight="1">
      <c r="B88" s="339"/>
      <c r="C88" s="314" t="s">
        <v>5246</v>
      </c>
      <c r="D88" s="314"/>
      <c r="E88" s="314"/>
      <c r="F88" s="337" t="s">
        <v>5231</v>
      </c>
      <c r="G88" s="338"/>
      <c r="H88" s="314" t="s">
        <v>5247</v>
      </c>
      <c r="I88" s="314" t="s">
        <v>5227</v>
      </c>
      <c r="J88" s="314">
        <v>20</v>
      </c>
      <c r="K88" s="328"/>
    </row>
    <row r="89" s="1" customFormat="1" ht="15" customHeight="1">
      <c r="B89" s="339"/>
      <c r="C89" s="314" t="s">
        <v>5248</v>
      </c>
      <c r="D89" s="314"/>
      <c r="E89" s="314"/>
      <c r="F89" s="337" t="s">
        <v>5231</v>
      </c>
      <c r="G89" s="338"/>
      <c r="H89" s="314" t="s">
        <v>5249</v>
      </c>
      <c r="I89" s="314" t="s">
        <v>5227</v>
      </c>
      <c r="J89" s="314">
        <v>20</v>
      </c>
      <c r="K89" s="328"/>
    </row>
    <row r="90" s="1" customFormat="1" ht="15" customHeight="1">
      <c r="B90" s="339"/>
      <c r="C90" s="314" t="s">
        <v>5250</v>
      </c>
      <c r="D90" s="314"/>
      <c r="E90" s="314"/>
      <c r="F90" s="337" t="s">
        <v>5231</v>
      </c>
      <c r="G90" s="338"/>
      <c r="H90" s="314" t="s">
        <v>5251</v>
      </c>
      <c r="I90" s="314" t="s">
        <v>5227</v>
      </c>
      <c r="J90" s="314">
        <v>50</v>
      </c>
      <c r="K90" s="328"/>
    </row>
    <row r="91" s="1" customFormat="1" ht="15" customHeight="1">
      <c r="B91" s="339"/>
      <c r="C91" s="314" t="s">
        <v>5252</v>
      </c>
      <c r="D91" s="314"/>
      <c r="E91" s="314"/>
      <c r="F91" s="337" t="s">
        <v>5231</v>
      </c>
      <c r="G91" s="338"/>
      <c r="H91" s="314" t="s">
        <v>5252</v>
      </c>
      <c r="I91" s="314" t="s">
        <v>5227</v>
      </c>
      <c r="J91" s="314">
        <v>50</v>
      </c>
      <c r="K91" s="328"/>
    </row>
    <row r="92" s="1" customFormat="1" ht="15" customHeight="1">
      <c r="B92" s="339"/>
      <c r="C92" s="314" t="s">
        <v>5253</v>
      </c>
      <c r="D92" s="314"/>
      <c r="E92" s="314"/>
      <c r="F92" s="337" t="s">
        <v>5231</v>
      </c>
      <c r="G92" s="338"/>
      <c r="H92" s="314" t="s">
        <v>5254</v>
      </c>
      <c r="I92" s="314" t="s">
        <v>5227</v>
      </c>
      <c r="J92" s="314">
        <v>255</v>
      </c>
      <c r="K92" s="328"/>
    </row>
    <row r="93" s="1" customFormat="1" ht="15" customHeight="1">
      <c r="B93" s="339"/>
      <c r="C93" s="314" t="s">
        <v>5255</v>
      </c>
      <c r="D93" s="314"/>
      <c r="E93" s="314"/>
      <c r="F93" s="337" t="s">
        <v>5225</v>
      </c>
      <c r="G93" s="338"/>
      <c r="H93" s="314" t="s">
        <v>5256</v>
      </c>
      <c r="I93" s="314" t="s">
        <v>5257</v>
      </c>
      <c r="J93" s="314"/>
      <c r="K93" s="328"/>
    </row>
    <row r="94" s="1" customFormat="1" ht="15" customHeight="1">
      <c r="B94" s="339"/>
      <c r="C94" s="314" t="s">
        <v>5258</v>
      </c>
      <c r="D94" s="314"/>
      <c r="E94" s="314"/>
      <c r="F94" s="337" t="s">
        <v>5225</v>
      </c>
      <c r="G94" s="338"/>
      <c r="H94" s="314" t="s">
        <v>5259</v>
      </c>
      <c r="I94" s="314" t="s">
        <v>5260</v>
      </c>
      <c r="J94" s="314"/>
      <c r="K94" s="328"/>
    </row>
    <row r="95" s="1" customFormat="1" ht="15" customHeight="1">
      <c r="B95" s="339"/>
      <c r="C95" s="314" t="s">
        <v>5261</v>
      </c>
      <c r="D95" s="314"/>
      <c r="E95" s="314"/>
      <c r="F95" s="337" t="s">
        <v>5225</v>
      </c>
      <c r="G95" s="338"/>
      <c r="H95" s="314" t="s">
        <v>5261</v>
      </c>
      <c r="I95" s="314" t="s">
        <v>5260</v>
      </c>
      <c r="J95" s="314"/>
      <c r="K95" s="328"/>
    </row>
    <row r="96" s="1" customFormat="1" ht="15" customHeight="1">
      <c r="B96" s="339"/>
      <c r="C96" s="314" t="s">
        <v>40</v>
      </c>
      <c r="D96" s="314"/>
      <c r="E96" s="314"/>
      <c r="F96" s="337" t="s">
        <v>5225</v>
      </c>
      <c r="G96" s="338"/>
      <c r="H96" s="314" t="s">
        <v>5262</v>
      </c>
      <c r="I96" s="314" t="s">
        <v>5260</v>
      </c>
      <c r="J96" s="314"/>
      <c r="K96" s="328"/>
    </row>
    <row r="97" s="1" customFormat="1" ht="15" customHeight="1">
      <c r="B97" s="339"/>
      <c r="C97" s="314" t="s">
        <v>50</v>
      </c>
      <c r="D97" s="314"/>
      <c r="E97" s="314"/>
      <c r="F97" s="337" t="s">
        <v>5225</v>
      </c>
      <c r="G97" s="338"/>
      <c r="H97" s="314" t="s">
        <v>5263</v>
      </c>
      <c r="I97" s="314" t="s">
        <v>5260</v>
      </c>
      <c r="J97" s="314"/>
      <c r="K97" s="328"/>
    </row>
    <row r="98" s="1" customFormat="1" ht="15" customHeight="1">
      <c r="B98" s="342"/>
      <c r="C98" s="343"/>
      <c r="D98" s="343"/>
      <c r="E98" s="343"/>
      <c r="F98" s="343"/>
      <c r="G98" s="343"/>
      <c r="H98" s="343"/>
      <c r="I98" s="343"/>
      <c r="J98" s="343"/>
      <c r="K98" s="344"/>
    </row>
    <row r="99" s="1" customFormat="1" ht="18.75" customHeight="1">
      <c r="B99" s="345"/>
      <c r="C99" s="346"/>
      <c r="D99" s="346"/>
      <c r="E99" s="346"/>
      <c r="F99" s="346"/>
      <c r="G99" s="346"/>
      <c r="H99" s="346"/>
      <c r="I99" s="346"/>
      <c r="J99" s="346"/>
      <c r="K99" s="345"/>
    </row>
    <row r="100" s="1" customFormat="1" ht="18.75" customHeight="1">
      <c r="B100" s="322"/>
      <c r="C100" s="322"/>
      <c r="D100" s="322"/>
      <c r="E100" s="322"/>
      <c r="F100" s="322"/>
      <c r="G100" s="322"/>
      <c r="H100" s="322"/>
      <c r="I100" s="322"/>
      <c r="J100" s="322"/>
      <c r="K100" s="322"/>
    </row>
    <row r="101" s="1" customFormat="1" ht="7.5" customHeight="1">
      <c r="B101" s="323"/>
      <c r="C101" s="324"/>
      <c r="D101" s="324"/>
      <c r="E101" s="324"/>
      <c r="F101" s="324"/>
      <c r="G101" s="324"/>
      <c r="H101" s="324"/>
      <c r="I101" s="324"/>
      <c r="J101" s="324"/>
      <c r="K101" s="325"/>
    </row>
    <row r="102" s="1" customFormat="1" ht="45" customHeight="1">
      <c r="B102" s="326"/>
      <c r="C102" s="327" t="s">
        <v>5264</v>
      </c>
      <c r="D102" s="327"/>
      <c r="E102" s="327"/>
      <c r="F102" s="327"/>
      <c r="G102" s="327"/>
      <c r="H102" s="327"/>
      <c r="I102" s="327"/>
      <c r="J102" s="327"/>
      <c r="K102" s="328"/>
    </row>
    <row r="103" s="1" customFormat="1" ht="17.25" customHeight="1">
      <c r="B103" s="326"/>
      <c r="C103" s="329" t="s">
        <v>5219</v>
      </c>
      <c r="D103" s="329"/>
      <c r="E103" s="329"/>
      <c r="F103" s="329" t="s">
        <v>5220</v>
      </c>
      <c r="G103" s="330"/>
      <c r="H103" s="329" t="s">
        <v>56</v>
      </c>
      <c r="I103" s="329" t="s">
        <v>59</v>
      </c>
      <c r="J103" s="329" t="s">
        <v>5221</v>
      </c>
      <c r="K103" s="328"/>
    </row>
    <row r="104" s="1" customFormat="1" ht="17.25" customHeight="1">
      <c r="B104" s="326"/>
      <c r="C104" s="331" t="s">
        <v>5222</v>
      </c>
      <c r="D104" s="331"/>
      <c r="E104" s="331"/>
      <c r="F104" s="332" t="s">
        <v>5223</v>
      </c>
      <c r="G104" s="333"/>
      <c r="H104" s="331"/>
      <c r="I104" s="331"/>
      <c r="J104" s="331" t="s">
        <v>5224</v>
      </c>
      <c r="K104" s="328"/>
    </row>
    <row r="105" s="1" customFormat="1" ht="5.25" customHeight="1">
      <c r="B105" s="326"/>
      <c r="C105" s="329"/>
      <c r="D105" s="329"/>
      <c r="E105" s="329"/>
      <c r="F105" s="329"/>
      <c r="G105" s="347"/>
      <c r="H105" s="329"/>
      <c r="I105" s="329"/>
      <c r="J105" s="329"/>
      <c r="K105" s="328"/>
    </row>
    <row r="106" s="1" customFormat="1" ht="15" customHeight="1">
      <c r="B106" s="326"/>
      <c r="C106" s="314" t="s">
        <v>55</v>
      </c>
      <c r="D106" s="336"/>
      <c r="E106" s="336"/>
      <c r="F106" s="337" t="s">
        <v>5225</v>
      </c>
      <c r="G106" s="314"/>
      <c r="H106" s="314" t="s">
        <v>5265</v>
      </c>
      <c r="I106" s="314" t="s">
        <v>5227</v>
      </c>
      <c r="J106" s="314">
        <v>20</v>
      </c>
      <c r="K106" s="328"/>
    </row>
    <row r="107" s="1" customFormat="1" ht="15" customHeight="1">
      <c r="B107" s="326"/>
      <c r="C107" s="314" t="s">
        <v>5228</v>
      </c>
      <c r="D107" s="314"/>
      <c r="E107" s="314"/>
      <c r="F107" s="337" t="s">
        <v>5225</v>
      </c>
      <c r="G107" s="314"/>
      <c r="H107" s="314" t="s">
        <v>5265</v>
      </c>
      <c r="I107" s="314" t="s">
        <v>5227</v>
      </c>
      <c r="J107" s="314">
        <v>120</v>
      </c>
      <c r="K107" s="328"/>
    </row>
    <row r="108" s="1" customFormat="1" ht="15" customHeight="1">
      <c r="B108" s="339"/>
      <c r="C108" s="314" t="s">
        <v>5230</v>
      </c>
      <c r="D108" s="314"/>
      <c r="E108" s="314"/>
      <c r="F108" s="337" t="s">
        <v>5231</v>
      </c>
      <c r="G108" s="314"/>
      <c r="H108" s="314" t="s">
        <v>5265</v>
      </c>
      <c r="I108" s="314" t="s">
        <v>5227</v>
      </c>
      <c r="J108" s="314">
        <v>50</v>
      </c>
      <c r="K108" s="328"/>
    </row>
    <row r="109" s="1" customFormat="1" ht="15" customHeight="1">
      <c r="B109" s="339"/>
      <c r="C109" s="314" t="s">
        <v>5233</v>
      </c>
      <c r="D109" s="314"/>
      <c r="E109" s="314"/>
      <c r="F109" s="337" t="s">
        <v>5225</v>
      </c>
      <c r="G109" s="314"/>
      <c r="H109" s="314" t="s">
        <v>5265</v>
      </c>
      <c r="I109" s="314" t="s">
        <v>5235</v>
      </c>
      <c r="J109" s="314"/>
      <c r="K109" s="328"/>
    </row>
    <row r="110" s="1" customFormat="1" ht="15" customHeight="1">
      <c r="B110" s="339"/>
      <c r="C110" s="314" t="s">
        <v>5244</v>
      </c>
      <c r="D110" s="314"/>
      <c r="E110" s="314"/>
      <c r="F110" s="337" t="s">
        <v>5231</v>
      </c>
      <c r="G110" s="314"/>
      <c r="H110" s="314" t="s">
        <v>5265</v>
      </c>
      <c r="I110" s="314" t="s">
        <v>5227</v>
      </c>
      <c r="J110" s="314">
        <v>50</v>
      </c>
      <c r="K110" s="328"/>
    </row>
    <row r="111" s="1" customFormat="1" ht="15" customHeight="1">
      <c r="B111" s="339"/>
      <c r="C111" s="314" t="s">
        <v>5252</v>
      </c>
      <c r="D111" s="314"/>
      <c r="E111" s="314"/>
      <c r="F111" s="337" t="s">
        <v>5231</v>
      </c>
      <c r="G111" s="314"/>
      <c r="H111" s="314" t="s">
        <v>5265</v>
      </c>
      <c r="I111" s="314" t="s">
        <v>5227</v>
      </c>
      <c r="J111" s="314">
        <v>50</v>
      </c>
      <c r="K111" s="328"/>
    </row>
    <row r="112" s="1" customFormat="1" ht="15" customHeight="1">
      <c r="B112" s="339"/>
      <c r="C112" s="314" t="s">
        <v>5250</v>
      </c>
      <c r="D112" s="314"/>
      <c r="E112" s="314"/>
      <c r="F112" s="337" t="s">
        <v>5231</v>
      </c>
      <c r="G112" s="314"/>
      <c r="H112" s="314" t="s">
        <v>5265</v>
      </c>
      <c r="I112" s="314" t="s">
        <v>5227</v>
      </c>
      <c r="J112" s="314">
        <v>50</v>
      </c>
      <c r="K112" s="328"/>
    </row>
    <row r="113" s="1" customFormat="1" ht="15" customHeight="1">
      <c r="B113" s="339"/>
      <c r="C113" s="314" t="s">
        <v>55</v>
      </c>
      <c r="D113" s="314"/>
      <c r="E113" s="314"/>
      <c r="F113" s="337" t="s">
        <v>5225</v>
      </c>
      <c r="G113" s="314"/>
      <c r="H113" s="314" t="s">
        <v>5266</v>
      </c>
      <c r="I113" s="314" t="s">
        <v>5227</v>
      </c>
      <c r="J113" s="314">
        <v>20</v>
      </c>
      <c r="K113" s="328"/>
    </row>
    <row r="114" s="1" customFormat="1" ht="15" customHeight="1">
      <c r="B114" s="339"/>
      <c r="C114" s="314" t="s">
        <v>5267</v>
      </c>
      <c r="D114" s="314"/>
      <c r="E114" s="314"/>
      <c r="F114" s="337" t="s">
        <v>5225</v>
      </c>
      <c r="G114" s="314"/>
      <c r="H114" s="314" t="s">
        <v>5268</v>
      </c>
      <c r="I114" s="314" t="s">
        <v>5227</v>
      </c>
      <c r="J114" s="314">
        <v>120</v>
      </c>
      <c r="K114" s="328"/>
    </row>
    <row r="115" s="1" customFormat="1" ht="15" customHeight="1">
      <c r="B115" s="339"/>
      <c r="C115" s="314" t="s">
        <v>40</v>
      </c>
      <c r="D115" s="314"/>
      <c r="E115" s="314"/>
      <c r="F115" s="337" t="s">
        <v>5225</v>
      </c>
      <c r="G115" s="314"/>
      <c r="H115" s="314" t="s">
        <v>5269</v>
      </c>
      <c r="I115" s="314" t="s">
        <v>5260</v>
      </c>
      <c r="J115" s="314"/>
      <c r="K115" s="328"/>
    </row>
    <row r="116" s="1" customFormat="1" ht="15" customHeight="1">
      <c r="B116" s="339"/>
      <c r="C116" s="314" t="s">
        <v>50</v>
      </c>
      <c r="D116" s="314"/>
      <c r="E116" s="314"/>
      <c r="F116" s="337" t="s">
        <v>5225</v>
      </c>
      <c r="G116" s="314"/>
      <c r="H116" s="314" t="s">
        <v>5270</v>
      </c>
      <c r="I116" s="314" t="s">
        <v>5260</v>
      </c>
      <c r="J116" s="314"/>
      <c r="K116" s="328"/>
    </row>
    <row r="117" s="1" customFormat="1" ht="15" customHeight="1">
      <c r="B117" s="339"/>
      <c r="C117" s="314" t="s">
        <v>59</v>
      </c>
      <c r="D117" s="314"/>
      <c r="E117" s="314"/>
      <c r="F117" s="337" t="s">
        <v>5225</v>
      </c>
      <c r="G117" s="314"/>
      <c r="H117" s="314" t="s">
        <v>5271</v>
      </c>
      <c r="I117" s="314" t="s">
        <v>5272</v>
      </c>
      <c r="J117" s="314"/>
      <c r="K117" s="328"/>
    </row>
    <row r="118" s="1" customFormat="1" ht="15" customHeight="1">
      <c r="B118" s="342"/>
      <c r="C118" s="348"/>
      <c r="D118" s="348"/>
      <c r="E118" s="348"/>
      <c r="F118" s="348"/>
      <c r="G118" s="348"/>
      <c r="H118" s="348"/>
      <c r="I118" s="348"/>
      <c r="J118" s="348"/>
      <c r="K118" s="344"/>
    </row>
    <row r="119" s="1" customFormat="1" ht="18.75" customHeight="1">
      <c r="B119" s="349"/>
      <c r="C119" s="350"/>
      <c r="D119" s="350"/>
      <c r="E119" s="350"/>
      <c r="F119" s="351"/>
      <c r="G119" s="350"/>
      <c r="H119" s="350"/>
      <c r="I119" s="350"/>
      <c r="J119" s="350"/>
      <c r="K119" s="349"/>
    </row>
    <row r="120" s="1" customFormat="1" ht="18.75" customHeight="1">
      <c r="B120" s="322"/>
      <c r="C120" s="322"/>
      <c r="D120" s="322"/>
      <c r="E120" s="322"/>
      <c r="F120" s="322"/>
      <c r="G120" s="322"/>
      <c r="H120" s="322"/>
      <c r="I120" s="322"/>
      <c r="J120" s="322"/>
      <c r="K120" s="322"/>
    </row>
    <row r="121" s="1" customFormat="1" ht="7.5" customHeight="1">
      <c r="B121" s="352"/>
      <c r="C121" s="353"/>
      <c r="D121" s="353"/>
      <c r="E121" s="353"/>
      <c r="F121" s="353"/>
      <c r="G121" s="353"/>
      <c r="H121" s="353"/>
      <c r="I121" s="353"/>
      <c r="J121" s="353"/>
      <c r="K121" s="354"/>
    </row>
    <row r="122" s="1" customFormat="1" ht="45" customHeight="1">
      <c r="B122" s="355"/>
      <c r="C122" s="305" t="s">
        <v>5273</v>
      </c>
      <c r="D122" s="305"/>
      <c r="E122" s="305"/>
      <c r="F122" s="305"/>
      <c r="G122" s="305"/>
      <c r="H122" s="305"/>
      <c r="I122" s="305"/>
      <c r="J122" s="305"/>
      <c r="K122" s="356"/>
    </row>
    <row r="123" s="1" customFormat="1" ht="17.25" customHeight="1">
      <c r="B123" s="357"/>
      <c r="C123" s="329" t="s">
        <v>5219</v>
      </c>
      <c r="D123" s="329"/>
      <c r="E123" s="329"/>
      <c r="F123" s="329" t="s">
        <v>5220</v>
      </c>
      <c r="G123" s="330"/>
      <c r="H123" s="329" t="s">
        <v>56</v>
      </c>
      <c r="I123" s="329" t="s">
        <v>59</v>
      </c>
      <c r="J123" s="329" t="s">
        <v>5221</v>
      </c>
      <c r="K123" s="358"/>
    </row>
    <row r="124" s="1" customFormat="1" ht="17.25" customHeight="1">
      <c r="B124" s="357"/>
      <c r="C124" s="331" t="s">
        <v>5222</v>
      </c>
      <c r="D124" s="331"/>
      <c r="E124" s="331"/>
      <c r="F124" s="332" t="s">
        <v>5223</v>
      </c>
      <c r="G124" s="333"/>
      <c r="H124" s="331"/>
      <c r="I124" s="331"/>
      <c r="J124" s="331" t="s">
        <v>5224</v>
      </c>
      <c r="K124" s="358"/>
    </row>
    <row r="125" s="1" customFormat="1" ht="5.25" customHeight="1">
      <c r="B125" s="359"/>
      <c r="C125" s="334"/>
      <c r="D125" s="334"/>
      <c r="E125" s="334"/>
      <c r="F125" s="334"/>
      <c r="G125" s="360"/>
      <c r="H125" s="334"/>
      <c r="I125" s="334"/>
      <c r="J125" s="334"/>
      <c r="K125" s="361"/>
    </row>
    <row r="126" s="1" customFormat="1" ht="15" customHeight="1">
      <c r="B126" s="359"/>
      <c r="C126" s="314" t="s">
        <v>5228</v>
      </c>
      <c r="D126" s="336"/>
      <c r="E126" s="336"/>
      <c r="F126" s="337" t="s">
        <v>5225</v>
      </c>
      <c r="G126" s="314"/>
      <c r="H126" s="314" t="s">
        <v>5265</v>
      </c>
      <c r="I126" s="314" t="s">
        <v>5227</v>
      </c>
      <c r="J126" s="314">
        <v>120</v>
      </c>
      <c r="K126" s="362"/>
    </row>
    <row r="127" s="1" customFormat="1" ht="15" customHeight="1">
      <c r="B127" s="359"/>
      <c r="C127" s="314" t="s">
        <v>5274</v>
      </c>
      <c r="D127" s="314"/>
      <c r="E127" s="314"/>
      <c r="F127" s="337" t="s">
        <v>5225</v>
      </c>
      <c r="G127" s="314"/>
      <c r="H127" s="314" t="s">
        <v>5275</v>
      </c>
      <c r="I127" s="314" t="s">
        <v>5227</v>
      </c>
      <c r="J127" s="314" t="s">
        <v>5276</v>
      </c>
      <c r="K127" s="362"/>
    </row>
    <row r="128" s="1" customFormat="1" ht="15" customHeight="1">
      <c r="B128" s="359"/>
      <c r="C128" s="314" t="s">
        <v>5173</v>
      </c>
      <c r="D128" s="314"/>
      <c r="E128" s="314"/>
      <c r="F128" s="337" t="s">
        <v>5225</v>
      </c>
      <c r="G128" s="314"/>
      <c r="H128" s="314" t="s">
        <v>5277</v>
      </c>
      <c r="I128" s="314" t="s">
        <v>5227</v>
      </c>
      <c r="J128" s="314" t="s">
        <v>5276</v>
      </c>
      <c r="K128" s="362"/>
    </row>
    <row r="129" s="1" customFormat="1" ht="15" customHeight="1">
      <c r="B129" s="359"/>
      <c r="C129" s="314" t="s">
        <v>5236</v>
      </c>
      <c r="D129" s="314"/>
      <c r="E129" s="314"/>
      <c r="F129" s="337" t="s">
        <v>5231</v>
      </c>
      <c r="G129" s="314"/>
      <c r="H129" s="314" t="s">
        <v>5237</v>
      </c>
      <c r="I129" s="314" t="s">
        <v>5227</v>
      </c>
      <c r="J129" s="314">
        <v>15</v>
      </c>
      <c r="K129" s="362"/>
    </row>
    <row r="130" s="1" customFormat="1" ht="15" customHeight="1">
      <c r="B130" s="359"/>
      <c r="C130" s="340" t="s">
        <v>5238</v>
      </c>
      <c r="D130" s="340"/>
      <c r="E130" s="340"/>
      <c r="F130" s="341" t="s">
        <v>5231</v>
      </c>
      <c r="G130" s="340"/>
      <c r="H130" s="340" t="s">
        <v>5239</v>
      </c>
      <c r="I130" s="340" t="s">
        <v>5227</v>
      </c>
      <c r="J130" s="340">
        <v>15</v>
      </c>
      <c r="K130" s="362"/>
    </row>
    <row r="131" s="1" customFormat="1" ht="15" customHeight="1">
      <c r="B131" s="359"/>
      <c r="C131" s="340" t="s">
        <v>5240</v>
      </c>
      <c r="D131" s="340"/>
      <c r="E131" s="340"/>
      <c r="F131" s="341" t="s">
        <v>5231</v>
      </c>
      <c r="G131" s="340"/>
      <c r="H131" s="340" t="s">
        <v>5241</v>
      </c>
      <c r="I131" s="340" t="s">
        <v>5227</v>
      </c>
      <c r="J131" s="340">
        <v>20</v>
      </c>
      <c r="K131" s="362"/>
    </row>
    <row r="132" s="1" customFormat="1" ht="15" customHeight="1">
      <c r="B132" s="359"/>
      <c r="C132" s="340" t="s">
        <v>5242</v>
      </c>
      <c r="D132" s="340"/>
      <c r="E132" s="340"/>
      <c r="F132" s="341" t="s">
        <v>5231</v>
      </c>
      <c r="G132" s="340"/>
      <c r="H132" s="340" t="s">
        <v>5243</v>
      </c>
      <c r="I132" s="340" t="s">
        <v>5227</v>
      </c>
      <c r="J132" s="340">
        <v>20</v>
      </c>
      <c r="K132" s="362"/>
    </row>
    <row r="133" s="1" customFormat="1" ht="15" customHeight="1">
      <c r="B133" s="359"/>
      <c r="C133" s="314" t="s">
        <v>5230</v>
      </c>
      <c r="D133" s="314"/>
      <c r="E133" s="314"/>
      <c r="F133" s="337" t="s">
        <v>5231</v>
      </c>
      <c r="G133" s="314"/>
      <c r="H133" s="314" t="s">
        <v>5265</v>
      </c>
      <c r="I133" s="314" t="s">
        <v>5227</v>
      </c>
      <c r="J133" s="314">
        <v>50</v>
      </c>
      <c r="K133" s="362"/>
    </row>
    <row r="134" s="1" customFormat="1" ht="15" customHeight="1">
      <c r="B134" s="359"/>
      <c r="C134" s="314" t="s">
        <v>5244</v>
      </c>
      <c r="D134" s="314"/>
      <c r="E134" s="314"/>
      <c r="F134" s="337" t="s">
        <v>5231</v>
      </c>
      <c r="G134" s="314"/>
      <c r="H134" s="314" t="s">
        <v>5265</v>
      </c>
      <c r="I134" s="314" t="s">
        <v>5227</v>
      </c>
      <c r="J134" s="314">
        <v>50</v>
      </c>
      <c r="K134" s="362"/>
    </row>
    <row r="135" s="1" customFormat="1" ht="15" customHeight="1">
      <c r="B135" s="359"/>
      <c r="C135" s="314" t="s">
        <v>5250</v>
      </c>
      <c r="D135" s="314"/>
      <c r="E135" s="314"/>
      <c r="F135" s="337" t="s">
        <v>5231</v>
      </c>
      <c r="G135" s="314"/>
      <c r="H135" s="314" t="s">
        <v>5265</v>
      </c>
      <c r="I135" s="314" t="s">
        <v>5227</v>
      </c>
      <c r="J135" s="314">
        <v>50</v>
      </c>
      <c r="K135" s="362"/>
    </row>
    <row r="136" s="1" customFormat="1" ht="15" customHeight="1">
      <c r="B136" s="359"/>
      <c r="C136" s="314" t="s">
        <v>5252</v>
      </c>
      <c r="D136" s="314"/>
      <c r="E136" s="314"/>
      <c r="F136" s="337" t="s">
        <v>5231</v>
      </c>
      <c r="G136" s="314"/>
      <c r="H136" s="314" t="s">
        <v>5265</v>
      </c>
      <c r="I136" s="314" t="s">
        <v>5227</v>
      </c>
      <c r="J136" s="314">
        <v>50</v>
      </c>
      <c r="K136" s="362"/>
    </row>
    <row r="137" s="1" customFormat="1" ht="15" customHeight="1">
      <c r="B137" s="359"/>
      <c r="C137" s="314" t="s">
        <v>5253</v>
      </c>
      <c r="D137" s="314"/>
      <c r="E137" s="314"/>
      <c r="F137" s="337" t="s">
        <v>5231</v>
      </c>
      <c r="G137" s="314"/>
      <c r="H137" s="314" t="s">
        <v>5278</v>
      </c>
      <c r="I137" s="314" t="s">
        <v>5227</v>
      </c>
      <c r="J137" s="314">
        <v>255</v>
      </c>
      <c r="K137" s="362"/>
    </row>
    <row r="138" s="1" customFormat="1" ht="15" customHeight="1">
      <c r="B138" s="359"/>
      <c r="C138" s="314" t="s">
        <v>5255</v>
      </c>
      <c r="D138" s="314"/>
      <c r="E138" s="314"/>
      <c r="F138" s="337" t="s">
        <v>5225</v>
      </c>
      <c r="G138" s="314"/>
      <c r="H138" s="314" t="s">
        <v>5279</v>
      </c>
      <c r="I138" s="314" t="s">
        <v>5257</v>
      </c>
      <c r="J138" s="314"/>
      <c r="K138" s="362"/>
    </row>
    <row r="139" s="1" customFormat="1" ht="15" customHeight="1">
      <c r="B139" s="359"/>
      <c r="C139" s="314" t="s">
        <v>5258</v>
      </c>
      <c r="D139" s="314"/>
      <c r="E139" s="314"/>
      <c r="F139" s="337" t="s">
        <v>5225</v>
      </c>
      <c r="G139" s="314"/>
      <c r="H139" s="314" t="s">
        <v>5280</v>
      </c>
      <c r="I139" s="314" t="s">
        <v>5260</v>
      </c>
      <c r="J139" s="314"/>
      <c r="K139" s="362"/>
    </row>
    <row r="140" s="1" customFormat="1" ht="15" customHeight="1">
      <c r="B140" s="359"/>
      <c r="C140" s="314" t="s">
        <v>5261</v>
      </c>
      <c r="D140" s="314"/>
      <c r="E140" s="314"/>
      <c r="F140" s="337" t="s">
        <v>5225</v>
      </c>
      <c r="G140" s="314"/>
      <c r="H140" s="314" t="s">
        <v>5261</v>
      </c>
      <c r="I140" s="314" t="s">
        <v>5260</v>
      </c>
      <c r="J140" s="314"/>
      <c r="K140" s="362"/>
    </row>
    <row r="141" s="1" customFormat="1" ht="15" customHeight="1">
      <c r="B141" s="359"/>
      <c r="C141" s="314" t="s">
        <v>40</v>
      </c>
      <c r="D141" s="314"/>
      <c r="E141" s="314"/>
      <c r="F141" s="337" t="s">
        <v>5225</v>
      </c>
      <c r="G141" s="314"/>
      <c r="H141" s="314" t="s">
        <v>5281</v>
      </c>
      <c r="I141" s="314" t="s">
        <v>5260</v>
      </c>
      <c r="J141" s="314"/>
      <c r="K141" s="362"/>
    </row>
    <row r="142" s="1" customFormat="1" ht="15" customHeight="1">
      <c r="B142" s="359"/>
      <c r="C142" s="314" t="s">
        <v>5282</v>
      </c>
      <c r="D142" s="314"/>
      <c r="E142" s="314"/>
      <c r="F142" s="337" t="s">
        <v>5225</v>
      </c>
      <c r="G142" s="314"/>
      <c r="H142" s="314" t="s">
        <v>5283</v>
      </c>
      <c r="I142" s="314" t="s">
        <v>5260</v>
      </c>
      <c r="J142" s="314"/>
      <c r="K142" s="362"/>
    </row>
    <row r="143" s="1" customFormat="1" ht="15" customHeight="1">
      <c r="B143" s="363"/>
      <c r="C143" s="364"/>
      <c r="D143" s="364"/>
      <c r="E143" s="364"/>
      <c r="F143" s="364"/>
      <c r="G143" s="364"/>
      <c r="H143" s="364"/>
      <c r="I143" s="364"/>
      <c r="J143" s="364"/>
      <c r="K143" s="365"/>
    </row>
    <row r="144" s="1" customFormat="1" ht="18.75" customHeight="1">
      <c r="B144" s="350"/>
      <c r="C144" s="350"/>
      <c r="D144" s="350"/>
      <c r="E144" s="350"/>
      <c r="F144" s="351"/>
      <c r="G144" s="350"/>
      <c r="H144" s="350"/>
      <c r="I144" s="350"/>
      <c r="J144" s="350"/>
      <c r="K144" s="350"/>
    </row>
    <row r="145" s="1" customFormat="1" ht="18.75" customHeight="1">
      <c r="B145" s="322"/>
      <c r="C145" s="322"/>
      <c r="D145" s="322"/>
      <c r="E145" s="322"/>
      <c r="F145" s="322"/>
      <c r="G145" s="322"/>
      <c r="H145" s="322"/>
      <c r="I145" s="322"/>
      <c r="J145" s="322"/>
      <c r="K145" s="322"/>
    </row>
    <row r="146" s="1" customFormat="1" ht="7.5" customHeight="1">
      <c r="B146" s="323"/>
      <c r="C146" s="324"/>
      <c r="D146" s="324"/>
      <c r="E146" s="324"/>
      <c r="F146" s="324"/>
      <c r="G146" s="324"/>
      <c r="H146" s="324"/>
      <c r="I146" s="324"/>
      <c r="J146" s="324"/>
      <c r="K146" s="325"/>
    </row>
    <row r="147" s="1" customFormat="1" ht="45" customHeight="1">
      <c r="B147" s="326"/>
      <c r="C147" s="327" t="s">
        <v>5284</v>
      </c>
      <c r="D147" s="327"/>
      <c r="E147" s="327"/>
      <c r="F147" s="327"/>
      <c r="G147" s="327"/>
      <c r="H147" s="327"/>
      <c r="I147" s="327"/>
      <c r="J147" s="327"/>
      <c r="K147" s="328"/>
    </row>
    <row r="148" s="1" customFormat="1" ht="17.25" customHeight="1">
      <c r="B148" s="326"/>
      <c r="C148" s="329" t="s">
        <v>5219</v>
      </c>
      <c r="D148" s="329"/>
      <c r="E148" s="329"/>
      <c r="F148" s="329" t="s">
        <v>5220</v>
      </c>
      <c r="G148" s="330"/>
      <c r="H148" s="329" t="s">
        <v>56</v>
      </c>
      <c r="I148" s="329" t="s">
        <v>59</v>
      </c>
      <c r="J148" s="329" t="s">
        <v>5221</v>
      </c>
      <c r="K148" s="328"/>
    </row>
    <row r="149" s="1" customFormat="1" ht="17.25" customHeight="1">
      <c r="B149" s="326"/>
      <c r="C149" s="331" t="s">
        <v>5222</v>
      </c>
      <c r="D149" s="331"/>
      <c r="E149" s="331"/>
      <c r="F149" s="332" t="s">
        <v>5223</v>
      </c>
      <c r="G149" s="333"/>
      <c r="H149" s="331"/>
      <c r="I149" s="331"/>
      <c r="J149" s="331" t="s">
        <v>5224</v>
      </c>
      <c r="K149" s="328"/>
    </row>
    <row r="150" s="1" customFormat="1" ht="5.25" customHeight="1">
      <c r="B150" s="339"/>
      <c r="C150" s="334"/>
      <c r="D150" s="334"/>
      <c r="E150" s="334"/>
      <c r="F150" s="334"/>
      <c r="G150" s="335"/>
      <c r="H150" s="334"/>
      <c r="I150" s="334"/>
      <c r="J150" s="334"/>
      <c r="K150" s="362"/>
    </row>
    <row r="151" s="1" customFormat="1" ht="15" customHeight="1">
      <c r="B151" s="339"/>
      <c r="C151" s="366" t="s">
        <v>5228</v>
      </c>
      <c r="D151" s="314"/>
      <c r="E151" s="314"/>
      <c r="F151" s="367" t="s">
        <v>5225</v>
      </c>
      <c r="G151" s="314"/>
      <c r="H151" s="366" t="s">
        <v>5265</v>
      </c>
      <c r="I151" s="366" t="s">
        <v>5227</v>
      </c>
      <c r="J151" s="366">
        <v>120</v>
      </c>
      <c r="K151" s="362"/>
    </row>
    <row r="152" s="1" customFormat="1" ht="15" customHeight="1">
      <c r="B152" s="339"/>
      <c r="C152" s="366" t="s">
        <v>5274</v>
      </c>
      <c r="D152" s="314"/>
      <c r="E152" s="314"/>
      <c r="F152" s="367" t="s">
        <v>5225</v>
      </c>
      <c r="G152" s="314"/>
      <c r="H152" s="366" t="s">
        <v>5285</v>
      </c>
      <c r="I152" s="366" t="s">
        <v>5227</v>
      </c>
      <c r="J152" s="366" t="s">
        <v>5276</v>
      </c>
      <c r="K152" s="362"/>
    </row>
    <row r="153" s="1" customFormat="1" ht="15" customHeight="1">
      <c r="B153" s="339"/>
      <c r="C153" s="366" t="s">
        <v>5173</v>
      </c>
      <c r="D153" s="314"/>
      <c r="E153" s="314"/>
      <c r="F153" s="367" t="s">
        <v>5225</v>
      </c>
      <c r="G153" s="314"/>
      <c r="H153" s="366" t="s">
        <v>5286</v>
      </c>
      <c r="I153" s="366" t="s">
        <v>5227</v>
      </c>
      <c r="J153" s="366" t="s">
        <v>5276</v>
      </c>
      <c r="K153" s="362"/>
    </row>
    <row r="154" s="1" customFormat="1" ht="15" customHeight="1">
      <c r="B154" s="339"/>
      <c r="C154" s="366" t="s">
        <v>5230</v>
      </c>
      <c r="D154" s="314"/>
      <c r="E154" s="314"/>
      <c r="F154" s="367" t="s">
        <v>5231</v>
      </c>
      <c r="G154" s="314"/>
      <c r="H154" s="366" t="s">
        <v>5265</v>
      </c>
      <c r="I154" s="366" t="s">
        <v>5227</v>
      </c>
      <c r="J154" s="366">
        <v>50</v>
      </c>
      <c r="K154" s="362"/>
    </row>
    <row r="155" s="1" customFormat="1" ht="15" customHeight="1">
      <c r="B155" s="339"/>
      <c r="C155" s="366" t="s">
        <v>5233</v>
      </c>
      <c r="D155" s="314"/>
      <c r="E155" s="314"/>
      <c r="F155" s="367" t="s">
        <v>5225</v>
      </c>
      <c r="G155" s="314"/>
      <c r="H155" s="366" t="s">
        <v>5265</v>
      </c>
      <c r="I155" s="366" t="s">
        <v>5235</v>
      </c>
      <c r="J155" s="366"/>
      <c r="K155" s="362"/>
    </row>
    <row r="156" s="1" customFormat="1" ht="15" customHeight="1">
      <c r="B156" s="339"/>
      <c r="C156" s="366" t="s">
        <v>5244</v>
      </c>
      <c r="D156" s="314"/>
      <c r="E156" s="314"/>
      <c r="F156" s="367" t="s">
        <v>5231</v>
      </c>
      <c r="G156" s="314"/>
      <c r="H156" s="366" t="s">
        <v>5265</v>
      </c>
      <c r="I156" s="366" t="s">
        <v>5227</v>
      </c>
      <c r="J156" s="366">
        <v>50</v>
      </c>
      <c r="K156" s="362"/>
    </row>
    <row r="157" s="1" customFormat="1" ht="15" customHeight="1">
      <c r="B157" s="339"/>
      <c r="C157" s="366" t="s">
        <v>5252</v>
      </c>
      <c r="D157" s="314"/>
      <c r="E157" s="314"/>
      <c r="F157" s="367" t="s">
        <v>5231</v>
      </c>
      <c r="G157" s="314"/>
      <c r="H157" s="366" t="s">
        <v>5265</v>
      </c>
      <c r="I157" s="366" t="s">
        <v>5227</v>
      </c>
      <c r="J157" s="366">
        <v>50</v>
      </c>
      <c r="K157" s="362"/>
    </row>
    <row r="158" s="1" customFormat="1" ht="15" customHeight="1">
      <c r="B158" s="339"/>
      <c r="C158" s="366" t="s">
        <v>5250</v>
      </c>
      <c r="D158" s="314"/>
      <c r="E158" s="314"/>
      <c r="F158" s="367" t="s">
        <v>5231</v>
      </c>
      <c r="G158" s="314"/>
      <c r="H158" s="366" t="s">
        <v>5265</v>
      </c>
      <c r="I158" s="366" t="s">
        <v>5227</v>
      </c>
      <c r="J158" s="366">
        <v>50</v>
      </c>
      <c r="K158" s="362"/>
    </row>
    <row r="159" s="1" customFormat="1" ht="15" customHeight="1">
      <c r="B159" s="339"/>
      <c r="C159" s="366" t="s">
        <v>169</v>
      </c>
      <c r="D159" s="314"/>
      <c r="E159" s="314"/>
      <c r="F159" s="367" t="s">
        <v>5225</v>
      </c>
      <c r="G159" s="314"/>
      <c r="H159" s="366" t="s">
        <v>5287</v>
      </c>
      <c r="I159" s="366" t="s">
        <v>5227</v>
      </c>
      <c r="J159" s="366" t="s">
        <v>5288</v>
      </c>
      <c r="K159" s="362"/>
    </row>
    <row r="160" s="1" customFormat="1" ht="15" customHeight="1">
      <c r="B160" s="339"/>
      <c r="C160" s="366" t="s">
        <v>5289</v>
      </c>
      <c r="D160" s="314"/>
      <c r="E160" s="314"/>
      <c r="F160" s="367" t="s">
        <v>5225</v>
      </c>
      <c r="G160" s="314"/>
      <c r="H160" s="366" t="s">
        <v>5290</v>
      </c>
      <c r="I160" s="366" t="s">
        <v>5260</v>
      </c>
      <c r="J160" s="366"/>
      <c r="K160" s="362"/>
    </row>
    <row r="161" s="1" customFormat="1" ht="15" customHeight="1">
      <c r="B161" s="368"/>
      <c r="C161" s="348"/>
      <c r="D161" s="348"/>
      <c r="E161" s="348"/>
      <c r="F161" s="348"/>
      <c r="G161" s="348"/>
      <c r="H161" s="348"/>
      <c r="I161" s="348"/>
      <c r="J161" s="348"/>
      <c r="K161" s="369"/>
    </row>
    <row r="162" s="1" customFormat="1" ht="18.75" customHeight="1">
      <c r="B162" s="350"/>
      <c r="C162" s="360"/>
      <c r="D162" s="360"/>
      <c r="E162" s="360"/>
      <c r="F162" s="370"/>
      <c r="G162" s="360"/>
      <c r="H162" s="360"/>
      <c r="I162" s="360"/>
      <c r="J162" s="360"/>
      <c r="K162" s="350"/>
    </row>
    <row r="163" s="1" customFormat="1" ht="18.75" customHeight="1">
      <c r="B163" s="322"/>
      <c r="C163" s="322"/>
      <c r="D163" s="322"/>
      <c r="E163" s="322"/>
      <c r="F163" s="322"/>
      <c r="G163" s="322"/>
      <c r="H163" s="322"/>
      <c r="I163" s="322"/>
      <c r="J163" s="322"/>
      <c r="K163" s="322"/>
    </row>
    <row r="164" s="1" customFormat="1" ht="7.5" customHeight="1">
      <c r="B164" s="301"/>
      <c r="C164" s="302"/>
      <c r="D164" s="302"/>
      <c r="E164" s="302"/>
      <c r="F164" s="302"/>
      <c r="G164" s="302"/>
      <c r="H164" s="302"/>
      <c r="I164" s="302"/>
      <c r="J164" s="302"/>
      <c r="K164" s="303"/>
    </row>
    <row r="165" s="1" customFormat="1" ht="45" customHeight="1">
      <c r="B165" s="304"/>
      <c r="C165" s="305" t="s">
        <v>5291</v>
      </c>
      <c r="D165" s="305"/>
      <c r="E165" s="305"/>
      <c r="F165" s="305"/>
      <c r="G165" s="305"/>
      <c r="H165" s="305"/>
      <c r="I165" s="305"/>
      <c r="J165" s="305"/>
      <c r="K165" s="306"/>
    </row>
    <row r="166" s="1" customFormat="1" ht="17.25" customHeight="1">
      <c r="B166" s="304"/>
      <c r="C166" s="329" t="s">
        <v>5219</v>
      </c>
      <c r="D166" s="329"/>
      <c r="E166" s="329"/>
      <c r="F166" s="329" t="s">
        <v>5220</v>
      </c>
      <c r="G166" s="371"/>
      <c r="H166" s="372" t="s">
        <v>56</v>
      </c>
      <c r="I166" s="372" t="s">
        <v>59</v>
      </c>
      <c r="J166" s="329" t="s">
        <v>5221</v>
      </c>
      <c r="K166" s="306"/>
    </row>
    <row r="167" s="1" customFormat="1" ht="17.25" customHeight="1">
      <c r="B167" s="307"/>
      <c r="C167" s="331" t="s">
        <v>5222</v>
      </c>
      <c r="D167" s="331"/>
      <c r="E167" s="331"/>
      <c r="F167" s="332" t="s">
        <v>5223</v>
      </c>
      <c r="G167" s="373"/>
      <c r="H167" s="374"/>
      <c r="I167" s="374"/>
      <c r="J167" s="331" t="s">
        <v>5224</v>
      </c>
      <c r="K167" s="309"/>
    </row>
    <row r="168" s="1" customFormat="1" ht="5.25" customHeight="1">
      <c r="B168" s="339"/>
      <c r="C168" s="334"/>
      <c r="D168" s="334"/>
      <c r="E168" s="334"/>
      <c r="F168" s="334"/>
      <c r="G168" s="335"/>
      <c r="H168" s="334"/>
      <c r="I168" s="334"/>
      <c r="J168" s="334"/>
      <c r="K168" s="362"/>
    </row>
    <row r="169" s="1" customFormat="1" ht="15" customHeight="1">
      <c r="B169" s="339"/>
      <c r="C169" s="314" t="s">
        <v>5228</v>
      </c>
      <c r="D169" s="314"/>
      <c r="E169" s="314"/>
      <c r="F169" s="337" t="s">
        <v>5225</v>
      </c>
      <c r="G169" s="314"/>
      <c r="H169" s="314" t="s">
        <v>5265</v>
      </c>
      <c r="I169" s="314" t="s">
        <v>5227</v>
      </c>
      <c r="J169" s="314">
        <v>120</v>
      </c>
      <c r="K169" s="362"/>
    </row>
    <row r="170" s="1" customFormat="1" ht="15" customHeight="1">
      <c r="B170" s="339"/>
      <c r="C170" s="314" t="s">
        <v>5274</v>
      </c>
      <c r="D170" s="314"/>
      <c r="E170" s="314"/>
      <c r="F170" s="337" t="s">
        <v>5225</v>
      </c>
      <c r="G170" s="314"/>
      <c r="H170" s="314" t="s">
        <v>5275</v>
      </c>
      <c r="I170" s="314" t="s">
        <v>5227</v>
      </c>
      <c r="J170" s="314" t="s">
        <v>5276</v>
      </c>
      <c r="K170" s="362"/>
    </row>
    <row r="171" s="1" customFormat="1" ht="15" customHeight="1">
      <c r="B171" s="339"/>
      <c r="C171" s="314" t="s">
        <v>5173</v>
      </c>
      <c r="D171" s="314"/>
      <c r="E171" s="314"/>
      <c r="F171" s="337" t="s">
        <v>5225</v>
      </c>
      <c r="G171" s="314"/>
      <c r="H171" s="314" t="s">
        <v>5292</v>
      </c>
      <c r="I171" s="314" t="s">
        <v>5227</v>
      </c>
      <c r="J171" s="314" t="s">
        <v>5276</v>
      </c>
      <c r="K171" s="362"/>
    </row>
    <row r="172" s="1" customFormat="1" ht="15" customHeight="1">
      <c r="B172" s="339"/>
      <c r="C172" s="314" t="s">
        <v>5230</v>
      </c>
      <c r="D172" s="314"/>
      <c r="E172" s="314"/>
      <c r="F172" s="337" t="s">
        <v>5231</v>
      </c>
      <c r="G172" s="314"/>
      <c r="H172" s="314" t="s">
        <v>5292</v>
      </c>
      <c r="I172" s="314" t="s">
        <v>5227</v>
      </c>
      <c r="J172" s="314">
        <v>50</v>
      </c>
      <c r="K172" s="362"/>
    </row>
    <row r="173" s="1" customFormat="1" ht="15" customHeight="1">
      <c r="B173" s="339"/>
      <c r="C173" s="314" t="s">
        <v>5233</v>
      </c>
      <c r="D173" s="314"/>
      <c r="E173" s="314"/>
      <c r="F173" s="337" t="s">
        <v>5225</v>
      </c>
      <c r="G173" s="314"/>
      <c r="H173" s="314" t="s">
        <v>5292</v>
      </c>
      <c r="I173" s="314" t="s">
        <v>5235</v>
      </c>
      <c r="J173" s="314"/>
      <c r="K173" s="362"/>
    </row>
    <row r="174" s="1" customFormat="1" ht="15" customHeight="1">
      <c r="B174" s="339"/>
      <c r="C174" s="314" t="s">
        <v>5244</v>
      </c>
      <c r="D174" s="314"/>
      <c r="E174" s="314"/>
      <c r="F174" s="337" t="s">
        <v>5231</v>
      </c>
      <c r="G174" s="314"/>
      <c r="H174" s="314" t="s">
        <v>5292</v>
      </c>
      <c r="I174" s="314" t="s">
        <v>5227</v>
      </c>
      <c r="J174" s="314">
        <v>50</v>
      </c>
      <c r="K174" s="362"/>
    </row>
    <row r="175" s="1" customFormat="1" ht="15" customHeight="1">
      <c r="B175" s="339"/>
      <c r="C175" s="314" t="s">
        <v>5252</v>
      </c>
      <c r="D175" s="314"/>
      <c r="E175" s="314"/>
      <c r="F175" s="337" t="s">
        <v>5231</v>
      </c>
      <c r="G175" s="314"/>
      <c r="H175" s="314" t="s">
        <v>5292</v>
      </c>
      <c r="I175" s="314" t="s">
        <v>5227</v>
      </c>
      <c r="J175" s="314">
        <v>50</v>
      </c>
      <c r="K175" s="362"/>
    </row>
    <row r="176" s="1" customFormat="1" ht="15" customHeight="1">
      <c r="B176" s="339"/>
      <c r="C176" s="314" t="s">
        <v>5250</v>
      </c>
      <c r="D176" s="314"/>
      <c r="E176" s="314"/>
      <c r="F176" s="337" t="s">
        <v>5231</v>
      </c>
      <c r="G176" s="314"/>
      <c r="H176" s="314" t="s">
        <v>5292</v>
      </c>
      <c r="I176" s="314" t="s">
        <v>5227</v>
      </c>
      <c r="J176" s="314">
        <v>50</v>
      </c>
      <c r="K176" s="362"/>
    </row>
    <row r="177" s="1" customFormat="1" ht="15" customHeight="1">
      <c r="B177" s="339"/>
      <c r="C177" s="314" t="s">
        <v>179</v>
      </c>
      <c r="D177" s="314"/>
      <c r="E177" s="314"/>
      <c r="F177" s="337" t="s">
        <v>5225</v>
      </c>
      <c r="G177" s="314"/>
      <c r="H177" s="314" t="s">
        <v>5293</v>
      </c>
      <c r="I177" s="314" t="s">
        <v>5294</v>
      </c>
      <c r="J177" s="314"/>
      <c r="K177" s="362"/>
    </row>
    <row r="178" s="1" customFormat="1" ht="15" customHeight="1">
      <c r="B178" s="339"/>
      <c r="C178" s="314" t="s">
        <v>59</v>
      </c>
      <c r="D178" s="314"/>
      <c r="E178" s="314"/>
      <c r="F178" s="337" t="s">
        <v>5225</v>
      </c>
      <c r="G178" s="314"/>
      <c r="H178" s="314" t="s">
        <v>5295</v>
      </c>
      <c r="I178" s="314" t="s">
        <v>5296</v>
      </c>
      <c r="J178" s="314">
        <v>1</v>
      </c>
      <c r="K178" s="362"/>
    </row>
    <row r="179" s="1" customFormat="1" ht="15" customHeight="1">
      <c r="B179" s="339"/>
      <c r="C179" s="314" t="s">
        <v>55</v>
      </c>
      <c r="D179" s="314"/>
      <c r="E179" s="314"/>
      <c r="F179" s="337" t="s">
        <v>5225</v>
      </c>
      <c r="G179" s="314"/>
      <c r="H179" s="314" t="s">
        <v>5297</v>
      </c>
      <c r="I179" s="314" t="s">
        <v>5227</v>
      </c>
      <c r="J179" s="314">
        <v>20</v>
      </c>
      <c r="K179" s="362"/>
    </row>
    <row r="180" s="1" customFormat="1" ht="15" customHeight="1">
      <c r="B180" s="339"/>
      <c r="C180" s="314" t="s">
        <v>56</v>
      </c>
      <c r="D180" s="314"/>
      <c r="E180" s="314"/>
      <c r="F180" s="337" t="s">
        <v>5225</v>
      </c>
      <c r="G180" s="314"/>
      <c r="H180" s="314" t="s">
        <v>5298</v>
      </c>
      <c r="I180" s="314" t="s">
        <v>5227</v>
      </c>
      <c r="J180" s="314">
        <v>255</v>
      </c>
      <c r="K180" s="362"/>
    </row>
    <row r="181" s="1" customFormat="1" ht="15" customHeight="1">
      <c r="B181" s="339"/>
      <c r="C181" s="314" t="s">
        <v>180</v>
      </c>
      <c r="D181" s="314"/>
      <c r="E181" s="314"/>
      <c r="F181" s="337" t="s">
        <v>5225</v>
      </c>
      <c r="G181" s="314"/>
      <c r="H181" s="314" t="s">
        <v>5189</v>
      </c>
      <c r="I181" s="314" t="s">
        <v>5227</v>
      </c>
      <c r="J181" s="314">
        <v>10</v>
      </c>
      <c r="K181" s="362"/>
    </row>
    <row r="182" s="1" customFormat="1" ht="15" customHeight="1">
      <c r="B182" s="339"/>
      <c r="C182" s="314" t="s">
        <v>181</v>
      </c>
      <c r="D182" s="314"/>
      <c r="E182" s="314"/>
      <c r="F182" s="337" t="s">
        <v>5225</v>
      </c>
      <c r="G182" s="314"/>
      <c r="H182" s="314" t="s">
        <v>5299</v>
      </c>
      <c r="I182" s="314" t="s">
        <v>5260</v>
      </c>
      <c r="J182" s="314"/>
      <c r="K182" s="362"/>
    </row>
    <row r="183" s="1" customFormat="1" ht="15" customHeight="1">
      <c r="B183" s="339"/>
      <c r="C183" s="314" t="s">
        <v>5300</v>
      </c>
      <c r="D183" s="314"/>
      <c r="E183" s="314"/>
      <c r="F183" s="337" t="s">
        <v>5225</v>
      </c>
      <c r="G183" s="314"/>
      <c r="H183" s="314" t="s">
        <v>5301</v>
      </c>
      <c r="I183" s="314" t="s">
        <v>5260</v>
      </c>
      <c r="J183" s="314"/>
      <c r="K183" s="362"/>
    </row>
    <row r="184" s="1" customFormat="1" ht="15" customHeight="1">
      <c r="B184" s="339"/>
      <c r="C184" s="314" t="s">
        <v>5289</v>
      </c>
      <c r="D184" s="314"/>
      <c r="E184" s="314"/>
      <c r="F184" s="337" t="s">
        <v>5225</v>
      </c>
      <c r="G184" s="314"/>
      <c r="H184" s="314" t="s">
        <v>5302</v>
      </c>
      <c r="I184" s="314" t="s">
        <v>5260</v>
      </c>
      <c r="J184" s="314"/>
      <c r="K184" s="362"/>
    </row>
    <row r="185" s="1" customFormat="1" ht="15" customHeight="1">
      <c r="B185" s="339"/>
      <c r="C185" s="314" t="s">
        <v>183</v>
      </c>
      <c r="D185" s="314"/>
      <c r="E185" s="314"/>
      <c r="F185" s="337" t="s">
        <v>5231</v>
      </c>
      <c r="G185" s="314"/>
      <c r="H185" s="314" t="s">
        <v>5303</v>
      </c>
      <c r="I185" s="314" t="s">
        <v>5227</v>
      </c>
      <c r="J185" s="314">
        <v>50</v>
      </c>
      <c r="K185" s="362"/>
    </row>
    <row r="186" s="1" customFormat="1" ht="15" customHeight="1">
      <c r="B186" s="339"/>
      <c r="C186" s="314" t="s">
        <v>5304</v>
      </c>
      <c r="D186" s="314"/>
      <c r="E186" s="314"/>
      <c r="F186" s="337" t="s">
        <v>5231</v>
      </c>
      <c r="G186" s="314"/>
      <c r="H186" s="314" t="s">
        <v>5305</v>
      </c>
      <c r="I186" s="314" t="s">
        <v>5306</v>
      </c>
      <c r="J186" s="314"/>
      <c r="K186" s="362"/>
    </row>
    <row r="187" s="1" customFormat="1" ht="15" customHeight="1">
      <c r="B187" s="339"/>
      <c r="C187" s="314" t="s">
        <v>5307</v>
      </c>
      <c r="D187" s="314"/>
      <c r="E187" s="314"/>
      <c r="F187" s="337" t="s">
        <v>5231</v>
      </c>
      <c r="G187" s="314"/>
      <c r="H187" s="314" t="s">
        <v>5308</v>
      </c>
      <c r="I187" s="314" t="s">
        <v>5306</v>
      </c>
      <c r="J187" s="314"/>
      <c r="K187" s="362"/>
    </row>
    <row r="188" s="1" customFormat="1" ht="15" customHeight="1">
      <c r="B188" s="339"/>
      <c r="C188" s="314" t="s">
        <v>5309</v>
      </c>
      <c r="D188" s="314"/>
      <c r="E188" s="314"/>
      <c r="F188" s="337" t="s">
        <v>5231</v>
      </c>
      <c r="G188" s="314"/>
      <c r="H188" s="314" t="s">
        <v>5310</v>
      </c>
      <c r="I188" s="314" t="s">
        <v>5306</v>
      </c>
      <c r="J188" s="314"/>
      <c r="K188" s="362"/>
    </row>
    <row r="189" s="1" customFormat="1" ht="15" customHeight="1">
      <c r="B189" s="339"/>
      <c r="C189" s="375" t="s">
        <v>5311</v>
      </c>
      <c r="D189" s="314"/>
      <c r="E189" s="314"/>
      <c r="F189" s="337" t="s">
        <v>5231</v>
      </c>
      <c r="G189" s="314"/>
      <c r="H189" s="314" t="s">
        <v>5312</v>
      </c>
      <c r="I189" s="314" t="s">
        <v>5313</v>
      </c>
      <c r="J189" s="376" t="s">
        <v>5314</v>
      </c>
      <c r="K189" s="362"/>
    </row>
    <row r="190" s="1" customFormat="1" ht="15" customHeight="1">
      <c r="B190" s="339"/>
      <c r="C190" s="375" t="s">
        <v>44</v>
      </c>
      <c r="D190" s="314"/>
      <c r="E190" s="314"/>
      <c r="F190" s="337" t="s">
        <v>5225</v>
      </c>
      <c r="G190" s="314"/>
      <c r="H190" s="311" t="s">
        <v>5315</v>
      </c>
      <c r="I190" s="314" t="s">
        <v>5316</v>
      </c>
      <c r="J190" s="314"/>
      <c r="K190" s="362"/>
    </row>
    <row r="191" s="1" customFormat="1" ht="15" customHeight="1">
      <c r="B191" s="339"/>
      <c r="C191" s="375" t="s">
        <v>5317</v>
      </c>
      <c r="D191" s="314"/>
      <c r="E191" s="314"/>
      <c r="F191" s="337" t="s">
        <v>5225</v>
      </c>
      <c r="G191" s="314"/>
      <c r="H191" s="314" t="s">
        <v>5318</v>
      </c>
      <c r="I191" s="314" t="s">
        <v>5260</v>
      </c>
      <c r="J191" s="314"/>
      <c r="K191" s="362"/>
    </row>
    <row r="192" s="1" customFormat="1" ht="15" customHeight="1">
      <c r="B192" s="339"/>
      <c r="C192" s="375" t="s">
        <v>5319</v>
      </c>
      <c r="D192" s="314"/>
      <c r="E192" s="314"/>
      <c r="F192" s="337" t="s">
        <v>5225</v>
      </c>
      <c r="G192" s="314"/>
      <c r="H192" s="314" t="s">
        <v>5320</v>
      </c>
      <c r="I192" s="314" t="s">
        <v>5260</v>
      </c>
      <c r="J192" s="314"/>
      <c r="K192" s="362"/>
    </row>
    <row r="193" s="1" customFormat="1" ht="15" customHeight="1">
      <c r="B193" s="339"/>
      <c r="C193" s="375" t="s">
        <v>5321</v>
      </c>
      <c r="D193" s="314"/>
      <c r="E193" s="314"/>
      <c r="F193" s="337" t="s">
        <v>5231</v>
      </c>
      <c r="G193" s="314"/>
      <c r="H193" s="314" t="s">
        <v>5322</v>
      </c>
      <c r="I193" s="314" t="s">
        <v>5260</v>
      </c>
      <c r="J193" s="314"/>
      <c r="K193" s="362"/>
    </row>
    <row r="194" s="1" customFormat="1" ht="15" customHeight="1">
      <c r="B194" s="368"/>
      <c r="C194" s="377"/>
      <c r="D194" s="348"/>
      <c r="E194" s="348"/>
      <c r="F194" s="348"/>
      <c r="G194" s="348"/>
      <c r="H194" s="348"/>
      <c r="I194" s="348"/>
      <c r="J194" s="348"/>
      <c r="K194" s="369"/>
    </row>
    <row r="195" s="1" customFormat="1" ht="18.75" customHeight="1">
      <c r="B195" s="350"/>
      <c r="C195" s="360"/>
      <c r="D195" s="360"/>
      <c r="E195" s="360"/>
      <c r="F195" s="370"/>
      <c r="G195" s="360"/>
      <c r="H195" s="360"/>
      <c r="I195" s="360"/>
      <c r="J195" s="360"/>
      <c r="K195" s="350"/>
    </row>
    <row r="196" s="1" customFormat="1" ht="18.75" customHeight="1">
      <c r="B196" s="350"/>
      <c r="C196" s="360"/>
      <c r="D196" s="360"/>
      <c r="E196" s="360"/>
      <c r="F196" s="370"/>
      <c r="G196" s="360"/>
      <c r="H196" s="360"/>
      <c r="I196" s="360"/>
      <c r="J196" s="360"/>
      <c r="K196" s="350"/>
    </row>
    <row r="197" s="1" customFormat="1" ht="18.75" customHeight="1">
      <c r="B197" s="322"/>
      <c r="C197" s="322"/>
      <c r="D197" s="322"/>
      <c r="E197" s="322"/>
      <c r="F197" s="322"/>
      <c r="G197" s="322"/>
      <c r="H197" s="322"/>
      <c r="I197" s="322"/>
      <c r="J197" s="322"/>
      <c r="K197" s="322"/>
    </row>
    <row r="198" s="1" customFormat="1" ht="13.5">
      <c r="B198" s="301"/>
      <c r="C198" s="302"/>
      <c r="D198" s="302"/>
      <c r="E198" s="302"/>
      <c r="F198" s="302"/>
      <c r="G198" s="302"/>
      <c r="H198" s="302"/>
      <c r="I198" s="302"/>
      <c r="J198" s="302"/>
      <c r="K198" s="303"/>
    </row>
    <row r="199" s="1" customFormat="1" ht="21">
      <c r="B199" s="304"/>
      <c r="C199" s="305" t="s">
        <v>5323</v>
      </c>
      <c r="D199" s="305"/>
      <c r="E199" s="305"/>
      <c r="F199" s="305"/>
      <c r="G199" s="305"/>
      <c r="H199" s="305"/>
      <c r="I199" s="305"/>
      <c r="J199" s="305"/>
      <c r="K199" s="306"/>
    </row>
    <row r="200" s="1" customFormat="1" ht="25.5" customHeight="1">
      <c r="B200" s="304"/>
      <c r="C200" s="378" t="s">
        <v>5324</v>
      </c>
      <c r="D200" s="378"/>
      <c r="E200" s="378"/>
      <c r="F200" s="378" t="s">
        <v>5325</v>
      </c>
      <c r="G200" s="379"/>
      <c r="H200" s="378" t="s">
        <v>5326</v>
      </c>
      <c r="I200" s="378"/>
      <c r="J200" s="378"/>
      <c r="K200" s="306"/>
    </row>
    <row r="201" s="1" customFormat="1" ht="5.25" customHeight="1">
      <c r="B201" s="339"/>
      <c r="C201" s="334"/>
      <c r="D201" s="334"/>
      <c r="E201" s="334"/>
      <c r="F201" s="334"/>
      <c r="G201" s="360"/>
      <c r="H201" s="334"/>
      <c r="I201" s="334"/>
      <c r="J201" s="334"/>
      <c r="K201" s="362"/>
    </row>
    <row r="202" s="1" customFormat="1" ht="15" customHeight="1">
      <c r="B202" s="339"/>
      <c r="C202" s="314" t="s">
        <v>5316</v>
      </c>
      <c r="D202" s="314"/>
      <c r="E202" s="314"/>
      <c r="F202" s="337" t="s">
        <v>45</v>
      </c>
      <c r="G202" s="314"/>
      <c r="H202" s="314" t="s">
        <v>5327</v>
      </c>
      <c r="I202" s="314"/>
      <c r="J202" s="314"/>
      <c r="K202" s="362"/>
    </row>
    <row r="203" s="1" customFormat="1" ht="15" customHeight="1">
      <c r="B203" s="339"/>
      <c r="C203" s="314"/>
      <c r="D203" s="314"/>
      <c r="E203" s="314"/>
      <c r="F203" s="337" t="s">
        <v>46</v>
      </c>
      <c r="G203" s="314"/>
      <c r="H203" s="314" t="s">
        <v>5328</v>
      </c>
      <c r="I203" s="314"/>
      <c r="J203" s="314"/>
      <c r="K203" s="362"/>
    </row>
    <row r="204" s="1" customFormat="1" ht="15" customHeight="1">
      <c r="B204" s="339"/>
      <c r="C204" s="314"/>
      <c r="D204" s="314"/>
      <c r="E204" s="314"/>
      <c r="F204" s="337" t="s">
        <v>49</v>
      </c>
      <c r="G204" s="314"/>
      <c r="H204" s="314" t="s">
        <v>5329</v>
      </c>
      <c r="I204" s="314"/>
      <c r="J204" s="314"/>
      <c r="K204" s="362"/>
    </row>
    <row r="205" s="1" customFormat="1" ht="15" customHeight="1">
      <c r="B205" s="339"/>
      <c r="C205" s="314"/>
      <c r="D205" s="314"/>
      <c r="E205" s="314"/>
      <c r="F205" s="337" t="s">
        <v>47</v>
      </c>
      <c r="G205" s="314"/>
      <c r="H205" s="314" t="s">
        <v>5330</v>
      </c>
      <c r="I205" s="314"/>
      <c r="J205" s="314"/>
      <c r="K205" s="362"/>
    </row>
    <row r="206" s="1" customFormat="1" ht="15" customHeight="1">
      <c r="B206" s="339"/>
      <c r="C206" s="314"/>
      <c r="D206" s="314"/>
      <c r="E206" s="314"/>
      <c r="F206" s="337" t="s">
        <v>48</v>
      </c>
      <c r="G206" s="314"/>
      <c r="H206" s="314" t="s">
        <v>5331</v>
      </c>
      <c r="I206" s="314"/>
      <c r="J206" s="314"/>
      <c r="K206" s="362"/>
    </row>
    <row r="207" s="1" customFormat="1" ht="15" customHeight="1">
      <c r="B207" s="339"/>
      <c r="C207" s="314"/>
      <c r="D207" s="314"/>
      <c r="E207" s="314"/>
      <c r="F207" s="337"/>
      <c r="G207" s="314"/>
      <c r="H207" s="314"/>
      <c r="I207" s="314"/>
      <c r="J207" s="314"/>
      <c r="K207" s="362"/>
    </row>
    <row r="208" s="1" customFormat="1" ht="15" customHeight="1">
      <c r="B208" s="339"/>
      <c r="C208" s="314" t="s">
        <v>5272</v>
      </c>
      <c r="D208" s="314"/>
      <c r="E208" s="314"/>
      <c r="F208" s="337" t="s">
        <v>117</v>
      </c>
      <c r="G208" s="314"/>
      <c r="H208" s="314" t="s">
        <v>5332</v>
      </c>
      <c r="I208" s="314"/>
      <c r="J208" s="314"/>
      <c r="K208" s="362"/>
    </row>
    <row r="209" s="1" customFormat="1" ht="15" customHeight="1">
      <c r="B209" s="339"/>
      <c r="C209" s="314"/>
      <c r="D209" s="314"/>
      <c r="E209" s="314"/>
      <c r="F209" s="337" t="s">
        <v>81</v>
      </c>
      <c r="G209" s="314"/>
      <c r="H209" s="314" t="s">
        <v>5171</v>
      </c>
      <c r="I209" s="314"/>
      <c r="J209" s="314"/>
      <c r="K209" s="362"/>
    </row>
    <row r="210" s="1" customFormat="1" ht="15" customHeight="1">
      <c r="B210" s="339"/>
      <c r="C210" s="314"/>
      <c r="D210" s="314"/>
      <c r="E210" s="314"/>
      <c r="F210" s="337" t="s">
        <v>5169</v>
      </c>
      <c r="G210" s="314"/>
      <c r="H210" s="314" t="s">
        <v>5333</v>
      </c>
      <c r="I210" s="314"/>
      <c r="J210" s="314"/>
      <c r="K210" s="362"/>
    </row>
    <row r="211" s="1" customFormat="1" ht="15" customHeight="1">
      <c r="B211" s="380"/>
      <c r="C211" s="314"/>
      <c r="D211" s="314"/>
      <c r="E211" s="314"/>
      <c r="F211" s="337" t="s">
        <v>163</v>
      </c>
      <c r="G211" s="375"/>
      <c r="H211" s="366" t="s">
        <v>5172</v>
      </c>
      <c r="I211" s="366"/>
      <c r="J211" s="366"/>
      <c r="K211" s="381"/>
    </row>
    <row r="212" s="1" customFormat="1" ht="15" customHeight="1">
      <c r="B212" s="380"/>
      <c r="C212" s="314"/>
      <c r="D212" s="314"/>
      <c r="E212" s="314"/>
      <c r="F212" s="337" t="s">
        <v>1524</v>
      </c>
      <c r="G212" s="375"/>
      <c r="H212" s="366" t="s">
        <v>5016</v>
      </c>
      <c r="I212" s="366"/>
      <c r="J212" s="366"/>
      <c r="K212" s="381"/>
    </row>
    <row r="213" s="1" customFormat="1" ht="15" customHeight="1">
      <c r="B213" s="380"/>
      <c r="C213" s="314"/>
      <c r="D213" s="314"/>
      <c r="E213" s="314"/>
      <c r="F213" s="337"/>
      <c r="G213" s="375"/>
      <c r="H213" s="366"/>
      <c r="I213" s="366"/>
      <c r="J213" s="366"/>
      <c r="K213" s="381"/>
    </row>
    <row r="214" s="1" customFormat="1" ht="15" customHeight="1">
      <c r="B214" s="380"/>
      <c r="C214" s="314" t="s">
        <v>5296</v>
      </c>
      <c r="D214" s="314"/>
      <c r="E214" s="314"/>
      <c r="F214" s="337">
        <v>1</v>
      </c>
      <c r="G214" s="375"/>
      <c r="H214" s="366" t="s">
        <v>5334</v>
      </c>
      <c r="I214" s="366"/>
      <c r="J214" s="366"/>
      <c r="K214" s="381"/>
    </row>
    <row r="215" s="1" customFormat="1" ht="15" customHeight="1">
      <c r="B215" s="380"/>
      <c r="C215" s="314"/>
      <c r="D215" s="314"/>
      <c r="E215" s="314"/>
      <c r="F215" s="337">
        <v>2</v>
      </c>
      <c r="G215" s="375"/>
      <c r="H215" s="366" t="s">
        <v>5335</v>
      </c>
      <c r="I215" s="366"/>
      <c r="J215" s="366"/>
      <c r="K215" s="381"/>
    </row>
    <row r="216" s="1" customFormat="1" ht="15" customHeight="1">
      <c r="B216" s="380"/>
      <c r="C216" s="314"/>
      <c r="D216" s="314"/>
      <c r="E216" s="314"/>
      <c r="F216" s="337">
        <v>3</v>
      </c>
      <c r="G216" s="375"/>
      <c r="H216" s="366" t="s">
        <v>5336</v>
      </c>
      <c r="I216" s="366"/>
      <c r="J216" s="366"/>
      <c r="K216" s="381"/>
    </row>
    <row r="217" s="1" customFormat="1" ht="15" customHeight="1">
      <c r="B217" s="380"/>
      <c r="C217" s="314"/>
      <c r="D217" s="314"/>
      <c r="E217" s="314"/>
      <c r="F217" s="337">
        <v>4</v>
      </c>
      <c r="G217" s="375"/>
      <c r="H217" s="366" t="s">
        <v>5337</v>
      </c>
      <c r="I217" s="366"/>
      <c r="J217" s="366"/>
      <c r="K217" s="381"/>
    </row>
    <row r="218" s="1" customFormat="1" ht="12.75" customHeight="1">
      <c r="B218" s="382"/>
      <c r="C218" s="383"/>
      <c r="D218" s="383"/>
      <c r="E218" s="383"/>
      <c r="F218" s="383"/>
      <c r="G218" s="383"/>
      <c r="H218" s="383"/>
      <c r="I218" s="383"/>
      <c r="J218" s="383"/>
      <c r="K218" s="384"/>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2021-07-02T08:31:09Z</dcterms:created>
  <dcterms:modified xsi:type="dcterms:W3CDTF">2021-07-02T08:31:46Z</dcterms:modified>
</cp:coreProperties>
</file>